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wdp" ContentType="image/vnd.ms-photo"/>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charts/chart3.xml" ContentType="application/vnd.openxmlformats-officedocument.drawingml.chart+xml"/>
  <Override PartName="/xl/charts/chart4.xml" ContentType="application/vnd.openxmlformats-officedocument.drawingml.chart+xml"/>
  <Override PartName="/xl/drawings/drawing4.xml" ContentType="application/vnd.openxmlformats-officedocument.drawingml.chartshapes+xml"/>
  <Override PartName="/xl/charts/chart5.xml" ContentType="application/vnd.openxmlformats-officedocument.drawingml.chart+xml"/>
  <Override PartName="/xl/drawings/drawing5.xml" ContentType="application/vnd.openxmlformats-officedocument.drawingml.chartshapes+xml"/>
  <Override PartName="/xl/charts/chart6.xml" ContentType="application/vnd.openxmlformats-officedocument.drawingml.chart+xml"/>
  <Override PartName="/xl/drawings/drawing6.xml" ContentType="application/vnd.openxmlformats-officedocument.drawingml.chartshapes+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drawings/drawing7.xml" ContentType="application/vnd.openxmlformats-officedocument.drawing+xml"/>
  <Override PartName="/xl/embeddings/oleObject1.bin" ContentType="application/vnd.openxmlformats-officedocument.oleObject"/>
  <Override PartName="/xl/drawings/drawing8.xml" ContentType="application/vnd.openxmlformats-officedocument.drawing+xml"/>
  <Override PartName="/xl/embeddings/oleObject2.bin" ContentType="application/vnd.openxmlformats-officedocument.oleObject"/>
  <Override PartName="/xl/drawings/drawing9.xml" ContentType="application/vnd.openxmlformats-officedocument.drawing+xml"/>
  <Override PartName="/xl/embeddings/oleObject3.bin" ContentType="application/vnd.openxmlformats-officedocument.oleObject"/>
  <Override PartName="/xl/drawings/drawing10.xml" ContentType="application/vnd.openxmlformats-officedocument.drawing+xml"/>
  <Override PartName="/xl/embeddings/oleObject4.bin" ContentType="application/vnd.openxmlformats-officedocument.oleObject"/>
  <Override PartName="/xl/drawings/drawing11.xml" ContentType="application/vnd.openxmlformats-officedocument.drawing+xml"/>
  <Override PartName="/xl/embeddings/oleObject5.bin" ContentType="application/vnd.openxmlformats-officedocument.oleObject"/>
  <Override PartName="/xl/drawings/drawing12.xml" ContentType="application/vnd.openxmlformats-officedocument.drawing+xml"/>
  <Override PartName="/xl/embeddings/oleObject6.bin" ContentType="application/vnd.openxmlformats-officedocument.oleObject"/>
  <Override PartName="/xl/drawings/drawing13.xml" ContentType="application/vnd.openxmlformats-officedocument.drawing+xml"/>
  <Override PartName="/xl/embeddings/oleObject7.bin" ContentType="application/vnd.openxmlformats-officedocument.oleObject"/>
  <Override PartName="/xl/drawings/drawing14.xml" ContentType="application/vnd.openxmlformats-officedocument.drawing+xml"/>
  <Override PartName="/xl/embeddings/oleObject8.bin" ContentType="application/vnd.openxmlformats-officedocument.oleObject"/>
  <Override PartName="/xl/drawings/drawing15.xml" ContentType="application/vnd.openxmlformats-officedocument.drawing+xml"/>
  <Override PartName="/xl/embeddings/oleObject9.bin" ContentType="application/vnd.openxmlformats-officedocument.oleObject"/>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6.xml" ContentType="application/vnd.openxmlformats-officedocument.drawing+xml"/>
  <Override PartName="/xl/embeddings/oleObject10.bin" ContentType="application/vnd.openxmlformats-officedocument.oleObject"/>
  <Override PartName="/xl/comments6.xml" ContentType="application/vnd.openxmlformats-officedocument.spreadsheetml.comments+xml"/>
  <Override PartName="/xl/drawings/drawing17.xml" ContentType="application/vnd.openxmlformats-officedocument.drawing+xml"/>
  <Override PartName="/xl/embeddings/oleObject11.bin" ContentType="application/vnd.openxmlformats-officedocument.oleObject"/>
  <Override PartName="/xl/drawings/drawing18.xml" ContentType="application/vnd.openxmlformats-officedocument.drawing+xml"/>
  <Override PartName="/xl/embeddings/oleObject12.bin" ContentType="application/vnd.openxmlformats-officedocument.oleObject"/>
  <Override PartName="/xl/drawings/drawing19.xml" ContentType="application/vnd.openxmlformats-officedocument.drawing+xml"/>
  <Override PartName="/xl/embeddings/oleObject13.bin" ContentType="application/vnd.openxmlformats-officedocument.oleObject"/>
  <Override PartName="/xl/drawings/drawing20.xml" ContentType="application/vnd.openxmlformats-officedocument.drawing+xml"/>
  <Override PartName="/xl/embeddings/oleObject14.bin" ContentType="application/vnd.openxmlformats-officedocument.oleObject"/>
  <Override PartName="/xl/drawings/drawing21.xml" ContentType="application/vnd.openxmlformats-officedocument.drawing+xml"/>
  <Override PartName="/xl/embeddings/oleObject15.bin" ContentType="application/vnd.openxmlformats-officedocument.oleObject"/>
  <Override PartName="/xl/drawings/drawing22.xml" ContentType="application/vnd.openxmlformats-officedocument.drawing+xml"/>
  <Override PartName="/xl/embeddings/oleObject16.bin" ContentType="application/vnd.openxmlformats-officedocument.oleObject"/>
  <Override PartName="/xl/drawings/drawing23.xml" ContentType="application/vnd.openxmlformats-officedocument.drawing+xml"/>
  <Override PartName="/xl/embeddings/oleObject17.bin" ContentType="application/vnd.openxmlformats-officedocument.oleObject"/>
  <Override PartName="/xl/drawings/drawing24.xml" ContentType="application/vnd.openxmlformats-officedocument.drawing+xml"/>
  <Override PartName="/xl/embeddings/oleObject18.bin" ContentType="application/vnd.openxmlformats-officedocument.oleObject"/>
  <Override PartName="/xl/drawings/drawing25.xml" ContentType="application/vnd.openxmlformats-officedocument.drawing+xml"/>
  <Override PartName="/xl/embeddings/oleObject19.bin" ContentType="application/vnd.openxmlformats-officedocument.oleObject"/>
  <Override PartName="/xl/drawings/drawing26.xml" ContentType="application/vnd.openxmlformats-officedocument.drawing+xml"/>
  <Override PartName="/xl/embeddings/oleObject20.bin" ContentType="application/vnd.openxmlformats-officedocument.oleObject"/>
  <Override PartName="/xl/drawings/drawing27.xml" ContentType="application/vnd.openxmlformats-officedocument.drawing+xml"/>
  <Override PartName="/xl/embeddings/oleObject21.bin" ContentType="application/vnd.openxmlformats-officedocument.oleObject"/>
  <Override PartName="/xl/drawings/drawing28.xml" ContentType="application/vnd.openxmlformats-officedocument.drawing+xml"/>
  <Override PartName="/xl/embeddings/oleObject22.bin" ContentType="application/vnd.openxmlformats-officedocument.oleObject"/>
  <Override PartName="/xl/drawings/drawing29.xml" ContentType="application/vnd.openxmlformats-officedocument.drawing+xml"/>
  <Override PartName="/xl/embeddings/oleObject23.bin" ContentType="application/vnd.openxmlformats-officedocument.oleObject"/>
  <Override PartName="/xl/drawings/drawing30.xml" ContentType="application/vnd.openxmlformats-officedocument.drawing+xml"/>
  <Override PartName="/xl/embeddings/oleObject24.bin" ContentType="application/vnd.openxmlformats-officedocument.oleObject"/>
  <Override PartName="/xl/drawings/drawing31.xml" ContentType="application/vnd.openxmlformats-officedocument.drawing+xml"/>
  <Override PartName="/xl/embeddings/oleObject25.bin" ContentType="application/vnd.openxmlformats-officedocument.oleObject"/>
  <Override PartName="/xl/drawings/drawing32.xml" ContentType="application/vnd.openxmlformats-officedocument.drawing+xml"/>
  <Override PartName="/xl/embeddings/oleObject26.bin" ContentType="application/vnd.openxmlformats-officedocument.oleObject"/>
  <Override PartName="/xl/drawings/drawing33.xml" ContentType="application/vnd.openxmlformats-officedocument.drawing+xml"/>
  <Override PartName="/xl/charts/chart11.xml" ContentType="application/vnd.openxmlformats-officedocument.drawingml.chart+xml"/>
  <Override PartName="/xl/drawings/drawing34.xml" ContentType="application/vnd.openxmlformats-officedocument.drawingml.chartshapes+xml"/>
  <Override PartName="/xl/charts/chart12.xml" ContentType="application/vnd.openxmlformats-officedocument.drawingml.chart+xml"/>
  <Override PartName="/xl/drawings/drawing35.xml" ContentType="application/vnd.openxmlformats-officedocument.drawingml.chartshapes+xml"/>
  <Override PartName="/xl/charts/chart13.xml" ContentType="application/vnd.openxmlformats-officedocument.drawingml.chart+xml"/>
  <Override PartName="/xl/drawings/drawing36.xml" ContentType="application/vnd.openxmlformats-officedocument.drawingml.chartshapes+xml"/>
  <Override PartName="/xl/charts/chart14.xml" ContentType="application/vnd.openxmlformats-officedocument.drawingml.chart+xml"/>
  <Override PartName="/xl/drawings/drawing37.xml" ContentType="application/vnd.openxmlformats-officedocument.drawingml.chartshapes+xml"/>
  <Override PartName="/xl/charts/chart15.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embeddings/oleObject27.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L:\excel\Nasionale tesourie\2013-14\Rapportering 2013-2014\Regulasie\Monthly budget statement\Mar\"/>
    </mc:Choice>
  </mc:AlternateContent>
  <bookViews>
    <workbookView xWindow="0" yWindow="0" windowWidth="24000" windowHeight="9135" tabRatio="599" firstSheet="2" activeTab="11"/>
  </bookViews>
  <sheets>
    <sheet name="Evaluation" sheetId="69" r:id="rId1"/>
    <sheet name="Budget Statement" sheetId="27" r:id="rId2"/>
    <sheet name="C1-Sum" sheetId="1" r:id="rId3"/>
    <sheet name="C2-FinPerf SC" sheetId="7" r:id="rId4"/>
    <sheet name="C2C" sheetId="6" r:id="rId5"/>
    <sheet name="SA27" sheetId="79" r:id="rId6"/>
    <sheet name="C3-FinPerf V" sheetId="5" r:id="rId7"/>
    <sheet name="C3C" sheetId="4" r:id="rId8"/>
    <sheet name="SA26" sheetId="80" r:id="rId9"/>
    <sheet name="C4-FinPerf RE" sheetId="2" r:id="rId10"/>
    <sheet name="SA25" sheetId="81" r:id="rId11"/>
    <sheet name="C5-Capex" sheetId="8" r:id="rId12"/>
    <sheet name="C5C" sheetId="9" r:id="rId13"/>
    <sheet name="C6-FinPos" sheetId="10" r:id="rId14"/>
    <sheet name="Proefbalans 02" sheetId="122" state="hidden" r:id="rId15"/>
    <sheet name="Kontantvloei 02J" sheetId="123" state="hidden" r:id="rId16"/>
    <sheet name="Kontantvloei 02" sheetId="124" state="hidden" r:id="rId17"/>
    <sheet name="Proefbalans 03" sheetId="126" r:id="rId18"/>
    <sheet name="Kontantvloei 03J" sheetId="127" r:id="rId19"/>
    <sheet name="Kontantvloei 03" sheetId="125" r:id="rId20"/>
    <sheet name="C7-CFlow" sheetId="11" r:id="rId21"/>
    <sheet name="SA30" sheetId="82" r:id="rId22"/>
    <sheet name="SC1" sheetId="12" r:id="rId23"/>
    <sheet name="SC2" sheetId="13" r:id="rId24"/>
    <sheet name="SC3" sheetId="14" r:id="rId25"/>
    <sheet name="SC4" sheetId="15" r:id="rId26"/>
    <sheet name="SC5" sheetId="16" r:id="rId27"/>
    <sheet name="SC5cont" sheetId="39" r:id="rId28"/>
    <sheet name="SC6" sheetId="17" r:id="rId29"/>
    <sheet name="SC7(1)" sheetId="18" r:id="rId30"/>
    <sheet name="SC7(2)" sheetId="86" r:id="rId31"/>
    <sheet name="SC8" sheetId="19" r:id="rId32"/>
    <sheet name="SC9" sheetId="20" r:id="rId33"/>
    <sheet name="SC12" sheetId="21" r:id="rId34"/>
    <sheet name="SC13a" sheetId="22" r:id="rId35"/>
    <sheet name="SC13b" sheetId="23" r:id="rId36"/>
    <sheet name="SC13c" sheetId="24" r:id="rId37"/>
    <sheet name="SC13d" sheetId="25" r:id="rId38"/>
    <sheet name="Sheet14" sheetId="26" r:id="rId39"/>
    <sheet name="Sheet3" sheetId="3" r:id="rId40"/>
    <sheet name="Sheet1" sheetId="87" r:id="rId41"/>
    <sheet name="Sheet1 (2)" sheetId="121" r:id="rId42"/>
  </sheets>
  <externalReferences>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s>
  <definedNames>
    <definedName name="_16" localSheetId="16">[1]AANT!#REF!</definedName>
    <definedName name="_16" localSheetId="15">[1]AANT!#REF!</definedName>
    <definedName name="_16" localSheetId="19">[1]AANT!#REF!</definedName>
    <definedName name="_16" localSheetId="18">[1]AANT!#REF!</definedName>
    <definedName name="_16" localSheetId="10">[2]AANT!#REF!</definedName>
    <definedName name="_16" localSheetId="8">[2]AANT!#REF!</definedName>
    <definedName name="_16" localSheetId="5">[2]AANT!#REF!</definedName>
    <definedName name="_16" localSheetId="21">[2]AANT!#REF!</definedName>
    <definedName name="_16">[2]AANT!#REF!</definedName>
    <definedName name="_ADJ10">#REF!</definedName>
    <definedName name="_ADJ2">#REF!</definedName>
    <definedName name="_ADJ3">#REF!</definedName>
    <definedName name="_ADJ4">#REF!</definedName>
    <definedName name="_ADJ5">#REF!</definedName>
    <definedName name="_ADJ6">#REF!</definedName>
    <definedName name="_ADJ7">#REF!</definedName>
    <definedName name="_ADJ8">#REF!</definedName>
    <definedName name="_ADJ9">#REF!</definedName>
    <definedName name="_bdm034" localSheetId="16">#REF!</definedName>
    <definedName name="_bdm034" localSheetId="15">#REF!</definedName>
    <definedName name="_bdm034" localSheetId="19">#REF!</definedName>
    <definedName name="_bdm034" localSheetId="18">#REF!</definedName>
    <definedName name="_bdm034" localSheetId="8">#REF!</definedName>
    <definedName name="_bdm034" localSheetId="5">#REF!</definedName>
    <definedName name="_bdm034">#REF!</definedName>
    <definedName name="a" localSheetId="8">#REF!</definedName>
    <definedName name="a" localSheetId="5">#REF!</definedName>
    <definedName name="AANHANGSEL_C" localSheetId="16">[1]C!#REF!</definedName>
    <definedName name="AANHANGSEL_C" localSheetId="15">[1]C!#REF!</definedName>
    <definedName name="AANHANGSEL_C" localSheetId="19">[1]C!#REF!</definedName>
    <definedName name="AANHANGSEL_C" localSheetId="18">[1]C!#REF!</definedName>
    <definedName name="AANHANGSEL_C" localSheetId="8">[2]C!#REF!</definedName>
    <definedName name="AANHANGSEL_C" localSheetId="5">[2]C!#REF!</definedName>
    <definedName name="AANHANGSEL_C">[2]C!#REF!</definedName>
    <definedName name="ADJB1">#REF!</definedName>
    <definedName name="ADJB10">#REF!</definedName>
    <definedName name="ADJB11">#REF!</definedName>
    <definedName name="ADJB12">#REF!</definedName>
    <definedName name="ADJB13">#REF!</definedName>
    <definedName name="ADJB14">#REF!</definedName>
    <definedName name="ADJB15">#REF!</definedName>
    <definedName name="ADJB16">#REF!</definedName>
    <definedName name="ADJB17">#REF!</definedName>
    <definedName name="ADJB18a">#REF!</definedName>
    <definedName name="ADJB18b">#REF!</definedName>
    <definedName name="ADJB18c">#REF!</definedName>
    <definedName name="ADJB19">#REF!</definedName>
    <definedName name="ADJB2">#REF!</definedName>
    <definedName name="ADJB20">#REF!</definedName>
    <definedName name="ADJB3">#REF!</definedName>
    <definedName name="ADJB4">#REF!</definedName>
    <definedName name="ADJB5">#REF!</definedName>
    <definedName name="ADJB6">#REF!</definedName>
    <definedName name="ADJB7">#REF!</definedName>
    <definedName name="ADJB8">#REF!</definedName>
    <definedName name="ADJB9">#REF!</definedName>
    <definedName name="adjsum">#REF!</definedName>
    <definedName name="ALGEMENE_INLIGT" localSheetId="16">[1]Alg!#REF!</definedName>
    <definedName name="ALGEMENE_INLIGT" localSheetId="15">[1]Alg!#REF!</definedName>
    <definedName name="ALGEMENE_INLIGT" localSheetId="19">[1]Alg!#REF!</definedName>
    <definedName name="ALGEMENE_INLIGT" localSheetId="18">[1]Alg!#REF!</definedName>
    <definedName name="ALGEMENE_INLIGT" localSheetId="8">[2]Alg!#REF!</definedName>
    <definedName name="ALGEMENE_INLIGT" localSheetId="5">[2]Alg!#REF!</definedName>
    <definedName name="ALGEMENE_INLIGT">[2]Alg!#REF!</definedName>
    <definedName name="Approve1" localSheetId="16">'[3]Template names'!$B$100</definedName>
    <definedName name="Approve1" localSheetId="19">'[3]Template names'!$B$100</definedName>
    <definedName name="Approve1" localSheetId="10">#REF!</definedName>
    <definedName name="Approve1" localSheetId="8">#REF!</definedName>
    <definedName name="Approve1" localSheetId="5">#REF!</definedName>
    <definedName name="Approve1" localSheetId="21">#REF!</definedName>
    <definedName name="Approve1">'[4]Template names'!$B$100</definedName>
    <definedName name="Approve10" localSheetId="16">'[3]Template names'!$B$109</definedName>
    <definedName name="Approve10" localSheetId="19">'[3]Template names'!$B$109</definedName>
    <definedName name="Approve10" localSheetId="10">#REF!</definedName>
    <definedName name="Approve10" localSheetId="8">#REF!</definedName>
    <definedName name="Approve10" localSheetId="5">#REF!</definedName>
    <definedName name="Approve10" localSheetId="21">#REF!</definedName>
    <definedName name="Approve10">'[4]Template names'!$B$109</definedName>
    <definedName name="Approve2" localSheetId="16">'[3]Template names'!$B$102</definedName>
    <definedName name="Approve2" localSheetId="19">'[3]Template names'!$B$102</definedName>
    <definedName name="Approve2" localSheetId="10">#REF!</definedName>
    <definedName name="Approve2" localSheetId="8">#REF!</definedName>
    <definedName name="Approve2" localSheetId="5">#REF!</definedName>
    <definedName name="Approve2" localSheetId="21">#REF!</definedName>
    <definedName name="Approve2">'[4]Template names'!$B$102</definedName>
    <definedName name="Approve3" localSheetId="16">'[3]Template names'!$B$101</definedName>
    <definedName name="Approve3" localSheetId="19">'[3]Template names'!$B$101</definedName>
    <definedName name="Approve3" localSheetId="10">#REF!</definedName>
    <definedName name="Approve3" localSheetId="8">#REF!</definedName>
    <definedName name="Approve3" localSheetId="5">#REF!</definedName>
    <definedName name="Approve3" localSheetId="21">#REF!</definedName>
    <definedName name="Approve3">'[4]Template names'!$B$101</definedName>
    <definedName name="Approve4" localSheetId="16">'[3]Template names'!$B$103</definedName>
    <definedName name="Approve4" localSheetId="19">'[3]Template names'!$B$103</definedName>
    <definedName name="Approve4" localSheetId="10">#REF!</definedName>
    <definedName name="Approve4" localSheetId="8">#REF!</definedName>
    <definedName name="Approve4" localSheetId="5">#REF!</definedName>
    <definedName name="Approve4" localSheetId="21">#REF!</definedName>
    <definedName name="Approve4">'[4]Template names'!$B$103</definedName>
    <definedName name="Approve5" localSheetId="16">'[3]Template names'!$B$104</definedName>
    <definedName name="Approve5" localSheetId="19">'[3]Template names'!$B$104</definedName>
    <definedName name="Approve5" localSheetId="10">#REF!</definedName>
    <definedName name="Approve5" localSheetId="8">#REF!</definedName>
    <definedName name="Approve5" localSheetId="5">#REF!</definedName>
    <definedName name="Approve5" localSheetId="21">#REF!</definedName>
    <definedName name="Approve5">'[4]Template names'!$B$104</definedName>
    <definedName name="Approve6" localSheetId="16">'[3]Template names'!$B$105</definedName>
    <definedName name="Approve6" localSheetId="19">'[3]Template names'!$B$105</definedName>
    <definedName name="Approve6" localSheetId="10">#REF!</definedName>
    <definedName name="Approve6" localSheetId="8">#REF!</definedName>
    <definedName name="Approve6" localSheetId="5">#REF!</definedName>
    <definedName name="Approve6" localSheetId="21">#REF!</definedName>
    <definedName name="Approve6">'[4]Template names'!$B$105</definedName>
    <definedName name="Approve7" localSheetId="16">'[3]Template names'!$B$106</definedName>
    <definedName name="Approve7" localSheetId="19">'[3]Template names'!$B$106</definedName>
    <definedName name="Approve7" localSheetId="10">#REF!</definedName>
    <definedName name="Approve7" localSheetId="8">#REF!</definedName>
    <definedName name="Approve7" localSheetId="5">#REF!</definedName>
    <definedName name="Approve7" localSheetId="21">#REF!</definedName>
    <definedName name="Approve7">'[4]Template names'!$B$106</definedName>
    <definedName name="Approve8" localSheetId="16">'[3]Template names'!$B$107</definedName>
    <definedName name="Approve8" localSheetId="19">'[3]Template names'!$B$107</definedName>
    <definedName name="Approve8" localSheetId="10">#REF!</definedName>
    <definedName name="Approve8" localSheetId="8">#REF!</definedName>
    <definedName name="Approve8" localSheetId="5">#REF!</definedName>
    <definedName name="Approve8" localSheetId="21">#REF!</definedName>
    <definedName name="Approve8">'[4]Template names'!$B$107</definedName>
    <definedName name="Approve9" localSheetId="16">'[3]Template names'!$B$108</definedName>
    <definedName name="Approve9" localSheetId="19">'[3]Template names'!$B$108</definedName>
    <definedName name="Approve9" localSheetId="10">#REF!</definedName>
    <definedName name="Approve9" localSheetId="8">#REF!</definedName>
    <definedName name="Approve9" localSheetId="5">#REF!</definedName>
    <definedName name="Approve9" localSheetId="21">#REF!</definedName>
    <definedName name="Approve9">'[4]Template names'!$B$108</definedName>
    <definedName name="Asset_Class">#REF!</definedName>
    <definedName name="Asset_sub_class">#REF!</definedName>
    <definedName name="budget" localSheetId="16">#REF!</definedName>
    <definedName name="budget" localSheetId="15">#REF!</definedName>
    <definedName name="budget" localSheetId="19">#REF!</definedName>
    <definedName name="budget" localSheetId="18">#REF!</definedName>
    <definedName name="budget" localSheetId="8">#REF!</definedName>
    <definedName name="budget" localSheetId="5">#REF!</definedName>
    <definedName name="budget">#REF!</definedName>
    <definedName name="budget3" localSheetId="16">#REF!</definedName>
    <definedName name="budget3" localSheetId="15">#REF!</definedName>
    <definedName name="budget3" localSheetId="19">#REF!</definedName>
    <definedName name="budget3" localSheetId="18">#REF!</definedName>
    <definedName name="budget3" localSheetId="8">#REF!</definedName>
    <definedName name="budget3" localSheetId="5">#REF!</definedName>
    <definedName name="budget3">#REF!</definedName>
    <definedName name="Date" localSheetId="10">#REF!</definedName>
    <definedName name="Date" localSheetId="8">#REF!</definedName>
    <definedName name="Date" localSheetId="5">#REF!</definedName>
    <definedName name="Date" localSheetId="21">#REF!</definedName>
    <definedName name="date">[5]Instructions!$X$11</definedName>
    <definedName name="desc" localSheetId="16">'[3]Template names'!$B$30</definedName>
    <definedName name="desc" localSheetId="19">'[3]Template names'!$B$30</definedName>
    <definedName name="desc" localSheetId="10">#REF!</definedName>
    <definedName name="desc" localSheetId="8">#REF!</definedName>
    <definedName name="desc" localSheetId="5">#REF!</definedName>
    <definedName name="desc" localSheetId="21">#REF!</definedName>
    <definedName name="desc">'[5]Template names'!$B$27</definedName>
    <definedName name="GrantNatCapex" localSheetId="16">'[3]Lookup and lists'!$R$2:$R$7</definedName>
    <definedName name="GrantNatCapex" localSheetId="19">'[3]Lookup and lists'!$R$2:$R$7</definedName>
    <definedName name="GrantNatCapex" localSheetId="10">#REF!</definedName>
    <definedName name="GrantNatCapex" localSheetId="8">#REF!</definedName>
    <definedName name="GrantNatCapex" localSheetId="5">#REF!</definedName>
    <definedName name="GrantNatCapex" localSheetId="21">#REF!</definedName>
    <definedName name="GrantNatCapex">'[4]Lookup and lists'!$R$2:$R$7</definedName>
    <definedName name="GrantNatOpex" localSheetId="16">'[3]Lookup and lists'!$P$2:$P$8</definedName>
    <definedName name="GrantNatOpex" localSheetId="19">'[3]Lookup and lists'!$P$2:$P$8</definedName>
    <definedName name="GrantNatOpex" localSheetId="10">#REF!</definedName>
    <definedName name="GrantNatOpex" localSheetId="8">#REF!</definedName>
    <definedName name="GrantNatOpex" localSheetId="5">#REF!</definedName>
    <definedName name="GrantNatOpex" localSheetId="21">#REF!</definedName>
    <definedName name="GrantNatOpex">'[4]Lookup and lists'!$P$2:$P$8</definedName>
    <definedName name="GrantProvOpex" localSheetId="16">'[3]Lookup and lists'!$Q$2:$Q$6</definedName>
    <definedName name="GrantProvOpex" localSheetId="19">'[3]Lookup and lists'!$Q$2:$Q$6</definedName>
    <definedName name="GrantProvOpex" localSheetId="10">#REF!</definedName>
    <definedName name="GrantProvOpex" localSheetId="8">#REF!</definedName>
    <definedName name="GrantProvOpex" localSheetId="5">#REF!</definedName>
    <definedName name="GrantProvOpex" localSheetId="21">#REF!</definedName>
    <definedName name="GrantProvOpex">'[4]Lookup and lists'!$Q$2:$Q$6</definedName>
    <definedName name="grants" localSheetId="16">#REF!</definedName>
    <definedName name="grants" localSheetId="15">#REF!</definedName>
    <definedName name="grants" localSheetId="19">#REF!</definedName>
    <definedName name="grants" localSheetId="18">#REF!</definedName>
    <definedName name="grants" localSheetId="8">#REF!</definedName>
    <definedName name="grants" localSheetId="5">#REF!</definedName>
    <definedName name="grants">#REF!</definedName>
    <definedName name="grants1" localSheetId="16">#REF!</definedName>
    <definedName name="grants1" localSheetId="15">#REF!</definedName>
    <definedName name="grants1" localSheetId="19">#REF!</definedName>
    <definedName name="grants1" localSheetId="18">#REF!</definedName>
    <definedName name="grants1" localSheetId="8">#REF!</definedName>
    <definedName name="grants1" localSheetId="5">#REF!</definedName>
    <definedName name="grants1">#REF!</definedName>
    <definedName name="grants2" localSheetId="16">#REF!</definedName>
    <definedName name="grants2" localSheetId="15">#REF!</definedName>
    <definedName name="grants2" localSheetId="19">#REF!</definedName>
    <definedName name="grants2" localSheetId="18">#REF!</definedName>
    <definedName name="grants2" localSheetId="8">#REF!</definedName>
    <definedName name="grants2" localSheetId="5">#REF!</definedName>
    <definedName name="grants2">#REF!</definedName>
    <definedName name="Head1" localSheetId="16">'[3]Template names'!$B$2</definedName>
    <definedName name="Head1" localSheetId="19">'[3]Template names'!$B$2</definedName>
    <definedName name="Head1" localSheetId="10">#REF!</definedName>
    <definedName name="Head1" localSheetId="8">#REF!</definedName>
    <definedName name="Head1" localSheetId="5">#REF!</definedName>
    <definedName name="Head1" localSheetId="21">#REF!</definedName>
    <definedName name="Head1">'[5]Template names'!$B$2</definedName>
    <definedName name="Head10" localSheetId="16">'[3]Template names'!$B$16</definedName>
    <definedName name="Head10" localSheetId="19">'[3]Template names'!$B$16</definedName>
    <definedName name="Head10" localSheetId="10">#REF!</definedName>
    <definedName name="Head10" localSheetId="8">#REF!</definedName>
    <definedName name="Head10" localSheetId="5">#REF!</definedName>
    <definedName name="Head10" localSheetId="21">#REF!</definedName>
    <definedName name="Head10">'[6]Template names'!$B$13</definedName>
    <definedName name="Head11" localSheetId="16">'[3]Template names'!$B$17</definedName>
    <definedName name="Head11" localSheetId="19">'[3]Template names'!$B$17</definedName>
    <definedName name="Head11" localSheetId="10">#REF!</definedName>
    <definedName name="Head11" localSheetId="8">#REF!</definedName>
    <definedName name="Head11" localSheetId="5">#REF!</definedName>
    <definedName name="Head11" localSheetId="21">#REF!</definedName>
    <definedName name="Head11">'[6]Template names'!$B$14</definedName>
    <definedName name="Head12" localSheetId="16">'[3]Template names'!$B$18</definedName>
    <definedName name="Head12" localSheetId="19">'[3]Template names'!$B$18</definedName>
    <definedName name="Head12" localSheetId="10">#REF!</definedName>
    <definedName name="Head12" localSheetId="8">#REF!</definedName>
    <definedName name="Head12" localSheetId="5">#REF!</definedName>
    <definedName name="Head12" localSheetId="21">#REF!</definedName>
    <definedName name="Head12">'[4]Template names'!$B$18</definedName>
    <definedName name="Head13" localSheetId="16">'[3]Template names'!$B$19</definedName>
    <definedName name="Head13" localSheetId="19">'[3]Template names'!$B$19</definedName>
    <definedName name="Head13" localSheetId="10">#REF!</definedName>
    <definedName name="Head13" localSheetId="8">#REF!</definedName>
    <definedName name="Head13" localSheetId="5">#REF!</definedName>
    <definedName name="Head13" localSheetId="21">#REF!</definedName>
    <definedName name="Head13">'[4]Template names'!$B$19</definedName>
    <definedName name="Head14" localSheetId="16">'[3]Template names'!$B$20</definedName>
    <definedName name="Head14" localSheetId="19">'[3]Template names'!$B$20</definedName>
    <definedName name="Head14" localSheetId="10">#REF!</definedName>
    <definedName name="Head14" localSheetId="8">#REF!</definedName>
    <definedName name="Head14" localSheetId="5">#REF!</definedName>
    <definedName name="Head14" localSheetId="21">#REF!</definedName>
    <definedName name="Head14">'[4]Template names'!$B$20</definedName>
    <definedName name="Head15" localSheetId="16">'[3]Template names'!$B$21</definedName>
    <definedName name="Head15" localSheetId="19">'[3]Template names'!$B$21</definedName>
    <definedName name="Head15" localSheetId="10">#REF!</definedName>
    <definedName name="Head15" localSheetId="8">#REF!</definedName>
    <definedName name="Head15" localSheetId="5">#REF!</definedName>
    <definedName name="Head15" localSheetId="21">#REF!</definedName>
    <definedName name="Head15">'[4]Template names'!$B$21</definedName>
    <definedName name="Head16" localSheetId="16">'[3]Template names'!$B$22</definedName>
    <definedName name="Head16" localSheetId="19">'[3]Template names'!$B$22</definedName>
    <definedName name="Head16" localSheetId="10">#REF!</definedName>
    <definedName name="Head16" localSheetId="8">#REF!</definedName>
    <definedName name="Head16" localSheetId="5">#REF!</definedName>
    <definedName name="Head16" localSheetId="21">#REF!</definedName>
    <definedName name="Head16">'[4]Template names'!$B$22</definedName>
    <definedName name="Head17" localSheetId="16">'[3]Template names'!$B$23</definedName>
    <definedName name="Head17" localSheetId="19">'[3]Template names'!$B$23</definedName>
    <definedName name="Head17" localSheetId="10">#REF!</definedName>
    <definedName name="Head17" localSheetId="8">#REF!</definedName>
    <definedName name="Head17" localSheetId="5">#REF!</definedName>
    <definedName name="Head17" localSheetId="21">#REF!</definedName>
    <definedName name="Head17">'[4]Template names'!$B$23</definedName>
    <definedName name="Head18" localSheetId="16">'[3]Template names'!$B$24</definedName>
    <definedName name="Head18" localSheetId="19">'[3]Template names'!$B$24</definedName>
    <definedName name="Head18" localSheetId="10">#REF!</definedName>
    <definedName name="Head18" localSheetId="8">#REF!</definedName>
    <definedName name="Head18" localSheetId="5">#REF!</definedName>
    <definedName name="Head18" localSheetId="21">#REF!</definedName>
    <definedName name="Head18">'[4]Template names'!$B$24</definedName>
    <definedName name="Head19" localSheetId="16">'[3]Template names'!$B$25</definedName>
    <definedName name="Head19" localSheetId="19">'[3]Template names'!$B$25</definedName>
    <definedName name="Head19" localSheetId="10">#REF!</definedName>
    <definedName name="Head19" localSheetId="8">#REF!</definedName>
    <definedName name="Head19" localSheetId="5">#REF!</definedName>
    <definedName name="Head19" localSheetId="21">#REF!</definedName>
    <definedName name="Head19">'[4]Template names'!$B$25</definedName>
    <definedName name="head1A" localSheetId="16">'[3]Template names'!$B$3</definedName>
    <definedName name="head1A" localSheetId="19">'[3]Template names'!$B$3</definedName>
    <definedName name="Head1A" localSheetId="10">#REF!</definedName>
    <definedName name="Head1A" localSheetId="8">#REF!</definedName>
    <definedName name="Head1A" localSheetId="5">#REF!</definedName>
    <definedName name="Head1A" localSheetId="21">#REF!</definedName>
    <definedName name="head1A">'[4]Template names'!$B$3</definedName>
    <definedName name="head1b" localSheetId="16">'[3]Template names'!$B$4</definedName>
    <definedName name="head1b" localSheetId="19">'[3]Template names'!$B$4</definedName>
    <definedName name="Head1B" localSheetId="10">#REF!</definedName>
    <definedName name="Head1B" localSheetId="8">#REF!</definedName>
    <definedName name="Head1B" localSheetId="5">#REF!</definedName>
    <definedName name="Head1B" localSheetId="21">#REF!</definedName>
    <definedName name="head1b">'[4]Template names'!$B$4</definedName>
    <definedName name="Head2" localSheetId="16">'[3]Template names'!$B$5</definedName>
    <definedName name="Head2" localSheetId="19">'[3]Template names'!$B$5</definedName>
    <definedName name="Head2" localSheetId="10">#REF!</definedName>
    <definedName name="Head2" localSheetId="8">#REF!</definedName>
    <definedName name="Head2" localSheetId="5">#REF!</definedName>
    <definedName name="Head2" localSheetId="21">#REF!</definedName>
    <definedName name="Head2">'[5]Template names'!$B$3</definedName>
    <definedName name="Head20" localSheetId="16">'[3]Template names'!$B$26</definedName>
    <definedName name="Head20" localSheetId="19">'[3]Template names'!$B$26</definedName>
    <definedName name="Head20" localSheetId="10">#REF!</definedName>
    <definedName name="Head20" localSheetId="8">#REF!</definedName>
    <definedName name="Head20" localSheetId="5">#REF!</definedName>
    <definedName name="Head20" localSheetId="21">#REF!</definedName>
    <definedName name="Head20">'[4]Template names'!$B$26</definedName>
    <definedName name="Head21" localSheetId="16">'[3]Template names'!$B$27</definedName>
    <definedName name="Head21" localSheetId="19">'[3]Template names'!$B$27</definedName>
    <definedName name="Head21" localSheetId="10">#REF!</definedName>
    <definedName name="Head21" localSheetId="8">#REF!</definedName>
    <definedName name="Head21" localSheetId="5">#REF!</definedName>
    <definedName name="Head21" localSheetId="21">#REF!</definedName>
    <definedName name="Head21">'[4]Template names'!$B$27</definedName>
    <definedName name="Head22" localSheetId="16">'[3]Template names'!$B$28</definedName>
    <definedName name="Head22" localSheetId="19">'[3]Template names'!$B$28</definedName>
    <definedName name="Head22" localSheetId="10">#REF!</definedName>
    <definedName name="Head22" localSheetId="8">#REF!</definedName>
    <definedName name="Head22" localSheetId="5">#REF!</definedName>
    <definedName name="Head22" localSheetId="21">#REF!</definedName>
    <definedName name="Head22">'[4]Template names'!$B$28</definedName>
    <definedName name="Head23" localSheetId="16">'[3]Template names'!$B$29</definedName>
    <definedName name="Head23" localSheetId="19">'[3]Template names'!$B$29</definedName>
    <definedName name="Head23" localSheetId="10">#REF!</definedName>
    <definedName name="Head23" localSheetId="8">#REF!</definedName>
    <definedName name="Head23" localSheetId="5">#REF!</definedName>
    <definedName name="Head23" localSheetId="21">#REF!</definedName>
    <definedName name="Head23">'[4]Template names'!$B$29</definedName>
    <definedName name="head27" localSheetId="16">'[3]Template names'!$B$33</definedName>
    <definedName name="head27" localSheetId="19">'[3]Template names'!$B$33</definedName>
    <definedName name="head27" localSheetId="10">#REF!</definedName>
    <definedName name="head27" localSheetId="8">#REF!</definedName>
    <definedName name="head27" localSheetId="5">#REF!</definedName>
    <definedName name="head27" localSheetId="21">#REF!</definedName>
    <definedName name="head27">'[6]Template names'!$B$30</definedName>
    <definedName name="head27a" localSheetId="16">'[3]Template names'!$B$34</definedName>
    <definedName name="head27a" localSheetId="19">'[3]Template names'!$B$34</definedName>
    <definedName name="head27a" localSheetId="10">#REF!</definedName>
    <definedName name="head27a" localSheetId="8">#REF!</definedName>
    <definedName name="head27a" localSheetId="5">#REF!</definedName>
    <definedName name="head27a" localSheetId="21">#REF!</definedName>
    <definedName name="head27a">'[6]Template names'!$B$31</definedName>
    <definedName name="Head3" localSheetId="16">'[3]Template names'!$B$7</definedName>
    <definedName name="Head3" localSheetId="19">'[3]Template names'!$B$7</definedName>
    <definedName name="Head3" localSheetId="10">'[7]Template names'!$B$7</definedName>
    <definedName name="Head3" localSheetId="8">'[7]Template names'!$B$7</definedName>
    <definedName name="Head3" localSheetId="5">'[7]Template names'!$B$7</definedName>
    <definedName name="Head3" localSheetId="21">'[7]Template names'!$B$7</definedName>
    <definedName name="Head3">'[4]Template names'!$B$7</definedName>
    <definedName name="Head38">'[5]Template names'!$B$42</definedName>
    <definedName name="Head39">'[5]Template names'!$B$43</definedName>
    <definedName name="Head3a">#REF!</definedName>
    <definedName name="Head4" localSheetId="16">'[3]Template names'!$B$8</definedName>
    <definedName name="Head4" localSheetId="19">'[3]Template names'!$B$8</definedName>
    <definedName name="Head4" localSheetId="10">#REF!</definedName>
    <definedName name="Head4" localSheetId="8">#REF!</definedName>
    <definedName name="Head4" localSheetId="5">#REF!</definedName>
    <definedName name="Head4" localSheetId="21">#REF!</definedName>
    <definedName name="Head4">'[4]Template names'!$B$8</definedName>
    <definedName name="Head40">'[5]Template names'!$B$44</definedName>
    <definedName name="Head41">'[5]Template names'!$B$45</definedName>
    <definedName name="Head44" localSheetId="16">'[3]Template names'!$B$51</definedName>
    <definedName name="Head44" localSheetId="19">'[3]Template names'!$B$51</definedName>
    <definedName name="Head44" localSheetId="10">#REF!</definedName>
    <definedName name="Head44" localSheetId="8">#REF!</definedName>
    <definedName name="Head44" localSheetId="5">#REF!</definedName>
    <definedName name="Head44" localSheetId="21">#REF!</definedName>
    <definedName name="Head44">'[4]Template names'!$B$51</definedName>
    <definedName name="Head45" localSheetId="16">'[3]Template names'!$B$52</definedName>
    <definedName name="Head45" localSheetId="19">'[3]Template names'!$B$52</definedName>
    <definedName name="Head45" localSheetId="10">#REF!</definedName>
    <definedName name="Head45" localSheetId="8">#REF!</definedName>
    <definedName name="Head45" localSheetId="5">#REF!</definedName>
    <definedName name="Head45" localSheetId="21">#REF!</definedName>
    <definedName name="Head45">'[4]Template names'!$B$52</definedName>
    <definedName name="Head47" localSheetId="16">'[3]Template names'!$B$54</definedName>
    <definedName name="Head47" localSheetId="19">'[3]Template names'!$B$54</definedName>
    <definedName name="Head47" localSheetId="10">#REF!</definedName>
    <definedName name="Head47" localSheetId="8">#REF!</definedName>
    <definedName name="Head47" localSheetId="5">#REF!</definedName>
    <definedName name="Head47" localSheetId="21">#REF!</definedName>
    <definedName name="Head47">'[4]Template names'!$B$54</definedName>
    <definedName name="Head48" localSheetId="16">'[3]Template names'!$B$55</definedName>
    <definedName name="Head48" localSheetId="19">'[3]Template names'!$B$55</definedName>
    <definedName name="Head48" localSheetId="10">#REF!</definedName>
    <definedName name="Head48" localSheetId="8">#REF!</definedName>
    <definedName name="Head48" localSheetId="5">#REF!</definedName>
    <definedName name="Head48" localSheetId="21">#REF!</definedName>
    <definedName name="Head48">'[4]Template names'!$B$55</definedName>
    <definedName name="Head5" localSheetId="16">'[3]Template names'!$B$9</definedName>
    <definedName name="Head5" localSheetId="19">'[3]Template names'!$B$9</definedName>
    <definedName name="Head5" localSheetId="10">#REF!</definedName>
    <definedName name="Head5" localSheetId="8">#REF!</definedName>
    <definedName name="Head5" localSheetId="5">#REF!</definedName>
    <definedName name="Head5" localSheetId="21">#REF!</definedName>
    <definedName name="Head5">'[5]Template names'!$B$6</definedName>
    <definedName name="Head50">#REF!</definedName>
    <definedName name="Head51">#REF!</definedName>
    <definedName name="Head52">#REF!</definedName>
    <definedName name="Head53">#REF!</definedName>
    <definedName name="Head54">#REF!</definedName>
    <definedName name="Head55">#REF!</definedName>
    <definedName name="Head56">#REF!</definedName>
    <definedName name="Head57">'[6]Template names'!$B$61</definedName>
    <definedName name="Head5A" localSheetId="16">'[3]Template names'!$B$10</definedName>
    <definedName name="Head5A" localSheetId="19">'[3]Template names'!$B$10</definedName>
    <definedName name="Head5A" localSheetId="10">#REF!</definedName>
    <definedName name="Head5A" localSheetId="8">#REF!</definedName>
    <definedName name="Head5A" localSheetId="5">#REF!</definedName>
    <definedName name="Head5A" localSheetId="21">#REF!</definedName>
    <definedName name="Head5A">'[4]Template names'!$B$10</definedName>
    <definedName name="Head5b" localSheetId="16">'[3]Template names'!$B$11</definedName>
    <definedName name="Head5b" localSheetId="19">'[3]Template names'!$B$11</definedName>
    <definedName name="Head5b" localSheetId="10">'[7]Template names'!$B$11</definedName>
    <definedName name="Head5b" localSheetId="8">'[7]Template names'!$B$11</definedName>
    <definedName name="Head5b" localSheetId="5">'[7]Template names'!$B$11</definedName>
    <definedName name="Head5b" localSheetId="21">'[7]Template names'!$B$11</definedName>
    <definedName name="Head5b">'[4]Template names'!$B$11</definedName>
    <definedName name="Head6" localSheetId="16">'[3]Template names'!$B$12</definedName>
    <definedName name="Head6" localSheetId="19">'[3]Template names'!$B$12</definedName>
    <definedName name="Head6" localSheetId="10">#REF!</definedName>
    <definedName name="Head6" localSheetId="8">#REF!</definedName>
    <definedName name="Head6" localSheetId="5">#REF!</definedName>
    <definedName name="Head6" localSheetId="21">#REF!</definedName>
    <definedName name="Head6">'[5]Template names'!$B$9</definedName>
    <definedName name="Head7" localSheetId="16">'[3]Template names'!$B$13</definedName>
    <definedName name="Head7" localSheetId="19">'[3]Template names'!$B$13</definedName>
    <definedName name="Head7" localSheetId="10">#REF!</definedName>
    <definedName name="Head7" localSheetId="8">#REF!</definedName>
    <definedName name="Head7" localSheetId="5">#REF!</definedName>
    <definedName name="Head7" localSheetId="21">#REF!</definedName>
    <definedName name="Head7">'[5]Template names'!$B$10</definedName>
    <definedName name="Head8" localSheetId="16">'[3]Template names'!$B$14</definedName>
    <definedName name="Head8" localSheetId="19">'[3]Template names'!$B$14</definedName>
    <definedName name="Head8" localSheetId="10">'[7]Template names'!$B$14</definedName>
    <definedName name="Head8" localSheetId="8">'[7]Template names'!$B$14</definedName>
    <definedName name="Head8" localSheetId="5">'[7]Template names'!$B$14</definedName>
    <definedName name="Head8" localSheetId="21">'[7]Template names'!$B$14</definedName>
    <definedName name="Head8">'[5]Template names'!$B$11</definedName>
    <definedName name="Head9" localSheetId="16">'[3]Template names'!$B$15</definedName>
    <definedName name="Head9" localSheetId="19">'[3]Template names'!$B$15</definedName>
    <definedName name="Head9" localSheetId="10">#REF!</definedName>
    <definedName name="Head9" localSheetId="8">#REF!</definedName>
    <definedName name="Head9" localSheetId="5">#REF!</definedName>
    <definedName name="Head9" localSheetId="21">#REF!</definedName>
    <definedName name="Head9">'[6]Template names'!$B$12</definedName>
    <definedName name="list" localSheetId="16">#REF!</definedName>
    <definedName name="list" localSheetId="15">#REF!</definedName>
    <definedName name="list" localSheetId="19">#REF!</definedName>
    <definedName name="list" localSheetId="18">#REF!</definedName>
    <definedName name="list" localSheetId="8">#REF!</definedName>
    <definedName name="list" localSheetId="5">#REF!</definedName>
    <definedName name="list">#REF!</definedName>
    <definedName name="List1" localSheetId="16">'[3]Lookup and lists'!$G$2:$G$4</definedName>
    <definedName name="List1" localSheetId="19">'[3]Lookup and lists'!$G$2:$G$4</definedName>
    <definedName name="List1" localSheetId="10">#REF!</definedName>
    <definedName name="List1" localSheetId="8">#REF!</definedName>
    <definedName name="List1" localSheetId="5">#REF!</definedName>
    <definedName name="List1" localSheetId="21">#REF!</definedName>
    <definedName name="List1">'[4]Lookup and lists'!$G$2:$G$4</definedName>
    <definedName name="List2" localSheetId="16">'[3]Lookup and lists'!$H$2:$H$8</definedName>
    <definedName name="List2" localSheetId="19">'[3]Lookup and lists'!$H$2:$H$8</definedName>
    <definedName name="List2" localSheetId="10">#REF!</definedName>
    <definedName name="List2" localSheetId="8">#REF!</definedName>
    <definedName name="List2" localSheetId="5">#REF!</definedName>
    <definedName name="List2" localSheetId="21">#REF!</definedName>
    <definedName name="List2">'[4]Lookup and lists'!$H$2:$H$8</definedName>
    <definedName name="List3" localSheetId="16">'[3]Lookup and lists'!$I$2:$I$7</definedName>
    <definedName name="List3" localSheetId="19">'[3]Lookup and lists'!$I$2:$I$7</definedName>
    <definedName name="List3" localSheetId="10">#REF!</definedName>
    <definedName name="List3" localSheetId="8">#REF!</definedName>
    <definedName name="List3" localSheetId="5">#REF!</definedName>
    <definedName name="List3" localSheetId="21">#REF!</definedName>
    <definedName name="List3">'[4]Lookup and lists'!$I$2:$I$7</definedName>
    <definedName name="List4" localSheetId="16">'[3]Lookup and lists'!$J$2:$J$4</definedName>
    <definedName name="List4" localSheetId="19">'[3]Lookup and lists'!$J$2:$J$4</definedName>
    <definedName name="List4" localSheetId="10">#REF!</definedName>
    <definedName name="List4" localSheetId="8">#REF!</definedName>
    <definedName name="List4" localSheetId="5">#REF!</definedName>
    <definedName name="List4" localSheetId="21">#REF!</definedName>
    <definedName name="List4">'[4]Lookup and lists'!$J$2:$J$4</definedName>
    <definedName name="List5" localSheetId="16">'[3]Lookup and lists'!$K$2:$K$4</definedName>
    <definedName name="List5" localSheetId="19">'[3]Lookup and lists'!$K$2:$K$4</definedName>
    <definedName name="List5" localSheetId="10">#REF!</definedName>
    <definedName name="List5" localSheetId="8">#REF!</definedName>
    <definedName name="List5" localSheetId="5">#REF!</definedName>
    <definedName name="List5" localSheetId="21">#REF!</definedName>
    <definedName name="List5">'[4]Lookup and lists'!$K$2:$K$4</definedName>
    <definedName name="List6" localSheetId="16">'[3]Lookup and lists'!$L$2:$L$3</definedName>
    <definedName name="List6" localSheetId="19">'[3]Lookup and lists'!$L$2:$L$3</definedName>
    <definedName name="List6" localSheetId="10">#REF!</definedName>
    <definedName name="List6" localSheetId="8">#REF!</definedName>
    <definedName name="List6" localSheetId="5">#REF!</definedName>
    <definedName name="List6" localSheetId="21">#REF!</definedName>
    <definedName name="List6">'[4]Lookup and lists'!$L$2:$L$3</definedName>
    <definedName name="List7" localSheetId="16">'[3]Lookup and lists'!$M$2:$M$3</definedName>
    <definedName name="List7" localSheetId="19">'[3]Lookup and lists'!$M$2:$M$3</definedName>
    <definedName name="List7" localSheetId="10">#REF!</definedName>
    <definedName name="List7" localSheetId="8">#REF!</definedName>
    <definedName name="List7" localSheetId="5">#REF!</definedName>
    <definedName name="List7" localSheetId="21">#REF!</definedName>
    <definedName name="List7">'[4]Lookup and lists'!$M$2:$M$3</definedName>
    <definedName name="List8" localSheetId="16">'[3]Lookup and lists'!$N$2:$N$3</definedName>
    <definedName name="List8" localSheetId="19">'[3]Lookup and lists'!$N$2:$N$3</definedName>
    <definedName name="List8" localSheetId="10">#REF!</definedName>
    <definedName name="List8" localSheetId="8">#REF!</definedName>
    <definedName name="List8" localSheetId="5">#REF!</definedName>
    <definedName name="List8" localSheetId="21">#REF!</definedName>
    <definedName name="List8">'[4]Lookup and lists'!$N$2:$N$3</definedName>
    <definedName name="lists" localSheetId="16">#REF!</definedName>
    <definedName name="lists" localSheetId="15">#REF!</definedName>
    <definedName name="lists" localSheetId="19">#REF!</definedName>
    <definedName name="lists" localSheetId="18">#REF!</definedName>
    <definedName name="lists" localSheetId="8">#REF!</definedName>
    <definedName name="lists" localSheetId="5">#REF!</definedName>
    <definedName name="lists">#REF!</definedName>
    <definedName name="method" localSheetId="16">#REF!</definedName>
    <definedName name="method" localSheetId="15">#REF!</definedName>
    <definedName name="method" localSheetId="19">#REF!</definedName>
    <definedName name="method" localSheetId="18">#REF!</definedName>
    <definedName name="method" localSheetId="8">#REF!</definedName>
    <definedName name="method" localSheetId="5">#REF!</definedName>
    <definedName name="method">#REF!</definedName>
    <definedName name="method1" localSheetId="16">#REF!</definedName>
    <definedName name="method1" localSheetId="15">#REF!</definedName>
    <definedName name="method1" localSheetId="19">#REF!</definedName>
    <definedName name="method1" localSheetId="18">#REF!</definedName>
    <definedName name="method1" localSheetId="8">#REF!</definedName>
    <definedName name="method1" localSheetId="5">#REF!</definedName>
    <definedName name="method1">#REF!</definedName>
    <definedName name="method2" localSheetId="16">#REF!</definedName>
    <definedName name="method2" localSheetId="15">#REF!</definedName>
    <definedName name="method2" localSheetId="19">#REF!</definedName>
    <definedName name="method2" localSheetId="18">#REF!</definedName>
    <definedName name="method2" localSheetId="8">#REF!</definedName>
    <definedName name="method2" localSheetId="5">#REF!</definedName>
    <definedName name="method2">#REF!</definedName>
    <definedName name="muni" localSheetId="16">'[3]Template names'!$B$93</definedName>
    <definedName name="muni" localSheetId="19">'[3]Template names'!$B$93</definedName>
    <definedName name="muni" localSheetId="10">#REF!</definedName>
    <definedName name="muni" localSheetId="8">#REF!</definedName>
    <definedName name="muni" localSheetId="5">#REF!</definedName>
    <definedName name="muni" localSheetId="21">#REF!</definedName>
    <definedName name="muni">'[5]Template names'!$B$73</definedName>
    <definedName name="munishort" localSheetId="16">'[3]Template names'!$B$94</definedName>
    <definedName name="munishort" localSheetId="19">'[3]Template names'!$B$94</definedName>
    <definedName name="munishort" localSheetId="10">#REF!</definedName>
    <definedName name="munishort" localSheetId="8">#REF!</definedName>
    <definedName name="munishort" localSheetId="5">#REF!</definedName>
    <definedName name="munishort" localSheetId="21">#REF!</definedName>
    <definedName name="munishort">'[4]Template names'!$B$94</definedName>
    <definedName name="NatCapexGrantNames" localSheetId="10">#REF!</definedName>
    <definedName name="NatCapexGrantNames" localSheetId="8">#REF!</definedName>
    <definedName name="NatCapexGrantNames" localSheetId="5">#REF!</definedName>
    <definedName name="NatCapexGrantNames" localSheetId="21">#REF!</definedName>
    <definedName name="NatCapexGrantNames">'[6]Lookup and lists'!$T$2:$T$12</definedName>
    <definedName name="NatOpexGrantNames" localSheetId="10">#REF!</definedName>
    <definedName name="NatOpexGrantNames" localSheetId="8">#REF!</definedName>
    <definedName name="NatOpexGrantNames" localSheetId="5">#REF!</definedName>
    <definedName name="NatOpexGrantNames" localSheetId="21">#REF!</definedName>
    <definedName name="NatOpexGrantNames">'[6]Lookup and lists'!$R$2:$R$12</definedName>
    <definedName name="_xlnm.Print_Area" localSheetId="16">#REF!</definedName>
    <definedName name="_xlnm.Print_Area" localSheetId="19">#REF!</definedName>
    <definedName name="_xlnm.Print_Area" localSheetId="10">#REF!</definedName>
    <definedName name="_xlnm.Print_Area" localSheetId="8">#REF!</definedName>
    <definedName name="_xlnm.Print_Area" localSheetId="5">#REF!</definedName>
    <definedName name="_xlnm.Print_Area" localSheetId="21">#REF!</definedName>
    <definedName name="_xlnm.Print_Area">#REF!</definedName>
    <definedName name="PRINT_AREA_MI" localSheetId="16">#REF!</definedName>
    <definedName name="PRINT_AREA_MI" localSheetId="15">#REF!</definedName>
    <definedName name="PRINT_AREA_MI" localSheetId="19">#REF!</definedName>
    <definedName name="PRINT_AREA_MI" localSheetId="18">#REF!</definedName>
    <definedName name="PRINT_AREA_MI" localSheetId="8">#REF!</definedName>
    <definedName name="PRINT_AREA_MI" localSheetId="5">#REF!</definedName>
    <definedName name="PRINT_AREA_MI">#REF!</definedName>
    <definedName name="_xlnm.Print_Titles" localSheetId="16">'Kontantvloei 02'!$A:$A</definedName>
    <definedName name="_xlnm.Print_Titles" localSheetId="15">'Kontantvloei 02J'!$A:$A</definedName>
    <definedName name="_xlnm.Print_Titles" localSheetId="19">'Kontantvloei 03'!$A:$A</definedName>
    <definedName name="_xlnm.Print_Titles" localSheetId="18">'Kontantvloei 03J'!$A:$A</definedName>
    <definedName name="_xlnm.Print_Titles" localSheetId="14">'Proefbalans 02'!$A:$A</definedName>
    <definedName name="_xlnm.Print_Titles" localSheetId="17">'Proefbalans 03'!$A:$A</definedName>
    <definedName name="_xlnm.Print_Titles">#N/A</definedName>
    <definedName name="ProvCapexGrantNames">'[8]Lookup and lists'!$U$2:$U$9</definedName>
    <definedName name="ProvOpexGrantNames" localSheetId="10">#REF!</definedName>
    <definedName name="ProvOpexGrantNames" localSheetId="8">#REF!</definedName>
    <definedName name="ProvOpexGrantNames" localSheetId="5">#REF!</definedName>
    <definedName name="ProvOpexGrantNames" localSheetId="21">#REF!</definedName>
    <definedName name="ProvOpexGrantNames">'[6]Lookup and lists'!$S$2:$S$7</definedName>
    <definedName name="RAAD" localSheetId="16">[9]PERS!#REF!</definedName>
    <definedName name="RAAD" localSheetId="15">[9]PERS!#REF!</definedName>
    <definedName name="RAAD" localSheetId="19">[9]PERS!#REF!</definedName>
    <definedName name="RAAD" localSheetId="18">[9]PERS!#REF!</definedName>
    <definedName name="RAAD" localSheetId="8">[10]PERS!#REF!</definedName>
    <definedName name="RAAD" localSheetId="5">[10]PERS!#REF!</definedName>
    <definedName name="RAAD">[10]PERS!#REF!</definedName>
    <definedName name="result" localSheetId="16">'[3]Template names'!$B$35</definedName>
    <definedName name="result" localSheetId="19">'[3]Template names'!$B$35</definedName>
    <definedName name="result" localSheetId="10">#REF!</definedName>
    <definedName name="result" localSheetId="8">#REF!</definedName>
    <definedName name="result" localSheetId="5">#REF!</definedName>
    <definedName name="result" localSheetId="21">#REF!</definedName>
    <definedName name="result">'[6]Template names'!$B$32</definedName>
    <definedName name="S71A">'[6]Template names'!$B$79</definedName>
    <definedName name="S71B">'[6]Template names'!$B$80</definedName>
    <definedName name="S71C">'[6]Template names'!$B$78</definedName>
    <definedName name="S71D">'[6]Template names'!$B$81</definedName>
    <definedName name="S71E">'[6]Template names'!$B$82</definedName>
    <definedName name="S71F">'[6]Template names'!$B$83</definedName>
    <definedName name="S71G">'[6]Template names'!$B$84</definedName>
    <definedName name="S71H">'[6]Template names'!$B$85</definedName>
    <definedName name="S71I">'[6]Template names'!$B$86</definedName>
    <definedName name="S71J">'[6]Template names'!$B$87</definedName>
    <definedName name="S71K">'[6]Template names'!$B$88</definedName>
    <definedName name="S71L">'[6]Template names'!$B$89</definedName>
    <definedName name="S71M">'[6]Template names'!$B$90</definedName>
    <definedName name="S71N">'[6]Template names'!$B$91</definedName>
    <definedName name="S71O">'[6]Template names'!$B$92</definedName>
    <definedName name="S71R">'[6]Template names'!$B$95</definedName>
    <definedName name="S71Sa">'[6]Template names'!$B$96</definedName>
    <definedName name="S71Sb">'[6]Template names'!$B$97</definedName>
    <definedName name="S71Sc">'[6]Template names'!$B$98</definedName>
    <definedName name="S71Sd">'[6]Template names'!$B$99</definedName>
    <definedName name="s71sum">'[5]Template names'!$B$77</definedName>
    <definedName name="SFPerf2" localSheetId="16">'[3]Template names'!$B$65</definedName>
    <definedName name="SFPerf2" localSheetId="19">'[3]Template names'!$B$65</definedName>
    <definedName name="SFPerf2" localSheetId="10">#REF!</definedName>
    <definedName name="SFPerf2" localSheetId="8">#REF!</definedName>
    <definedName name="SFPerf2" localSheetId="5">#REF!</definedName>
    <definedName name="SFPerf2" localSheetId="21">#REF!</definedName>
    <definedName name="SFPerf2">'[4]Template names'!$B$65</definedName>
    <definedName name="subsidie" localSheetId="16">[11]Sheet6!$H$8:$H$12</definedName>
    <definedName name="subsidie" localSheetId="19">[11]Sheet6!$H$8:$H$12</definedName>
    <definedName name="subsidie" localSheetId="10">[12]Sheet6!$H$8:$H$12</definedName>
    <definedName name="subsidie" localSheetId="8">[12]Sheet6!$H$8:$H$12</definedName>
    <definedName name="subsidie" localSheetId="5">[12]Sheet6!$H$8:$H$12</definedName>
    <definedName name="subsidie" localSheetId="21">[12]Sheet6!$H$8:$H$12</definedName>
    <definedName name="subsidie">[13]Sheet6!$H$8:$H$12</definedName>
    <definedName name="Subvote1" localSheetId="16">#REF!</definedName>
    <definedName name="Subvote1" localSheetId="15">#REF!</definedName>
    <definedName name="Subvote1" localSheetId="19">#REF!</definedName>
    <definedName name="Subvote1" localSheetId="18">#REF!</definedName>
    <definedName name="Subvote1" localSheetId="8">#REF!</definedName>
    <definedName name="Subvote1" localSheetId="5">#REF!</definedName>
    <definedName name="Subvote1">#REF!</definedName>
    <definedName name="Subvote10" localSheetId="16">#REF!</definedName>
    <definedName name="Subvote10" localSheetId="15">#REF!</definedName>
    <definedName name="Subvote10" localSheetId="19">#REF!</definedName>
    <definedName name="Subvote10" localSheetId="18">#REF!</definedName>
    <definedName name="Subvote10" localSheetId="8">#REF!</definedName>
    <definedName name="Subvote10" localSheetId="5">#REF!</definedName>
    <definedName name="Subvote10">#REF!</definedName>
    <definedName name="Subvote11" localSheetId="16">#REF!</definedName>
    <definedName name="Subvote11" localSheetId="15">#REF!</definedName>
    <definedName name="Subvote11" localSheetId="19">#REF!</definedName>
    <definedName name="Subvote11" localSheetId="18">#REF!</definedName>
    <definedName name="Subvote11" localSheetId="8">#REF!</definedName>
    <definedName name="Subvote11" localSheetId="5">#REF!</definedName>
    <definedName name="Subvote11">#REF!</definedName>
    <definedName name="Subvote12" localSheetId="16">#REF!</definedName>
    <definedName name="Subvote12" localSheetId="15">#REF!</definedName>
    <definedName name="Subvote12" localSheetId="19">#REF!</definedName>
    <definedName name="Subvote12" localSheetId="18">#REF!</definedName>
    <definedName name="Subvote12" localSheetId="8">#REF!</definedName>
    <definedName name="Subvote12" localSheetId="5">#REF!</definedName>
    <definedName name="Subvote12">#REF!</definedName>
    <definedName name="Subvote13" localSheetId="16">#REF!</definedName>
    <definedName name="Subvote13" localSheetId="15">#REF!</definedName>
    <definedName name="Subvote13" localSheetId="19">#REF!</definedName>
    <definedName name="Subvote13" localSheetId="18">#REF!</definedName>
    <definedName name="Subvote13" localSheetId="8">#REF!</definedName>
    <definedName name="Subvote13" localSheetId="5">#REF!</definedName>
    <definedName name="Subvote13">#REF!</definedName>
    <definedName name="Subvote14" localSheetId="16">#REF!</definedName>
    <definedName name="Subvote14" localSheetId="15">#REF!</definedName>
    <definedName name="Subvote14" localSheetId="19">#REF!</definedName>
    <definedName name="Subvote14" localSheetId="18">#REF!</definedName>
    <definedName name="Subvote14" localSheetId="8">#REF!</definedName>
    <definedName name="Subvote14" localSheetId="5">#REF!</definedName>
    <definedName name="Subvote14">#REF!</definedName>
    <definedName name="Subvote15" localSheetId="16">#REF!</definedName>
    <definedName name="Subvote15" localSheetId="15">#REF!</definedName>
    <definedName name="Subvote15" localSheetId="19">#REF!</definedName>
    <definedName name="Subvote15" localSheetId="18">#REF!</definedName>
    <definedName name="Subvote15" localSheetId="8">#REF!</definedName>
    <definedName name="Subvote15" localSheetId="5">#REF!</definedName>
    <definedName name="Subvote15">#REF!</definedName>
    <definedName name="Subvote16" localSheetId="16">#REF!</definedName>
    <definedName name="Subvote16" localSheetId="15">#REF!</definedName>
    <definedName name="Subvote16" localSheetId="19">#REF!</definedName>
    <definedName name="Subvote16" localSheetId="18">#REF!</definedName>
    <definedName name="Subvote16" localSheetId="8">#REF!</definedName>
    <definedName name="Subvote16" localSheetId="5">#REF!</definedName>
    <definedName name="Subvote16">#REF!</definedName>
    <definedName name="Subvote17" localSheetId="16">#REF!</definedName>
    <definedName name="Subvote17" localSheetId="15">#REF!</definedName>
    <definedName name="Subvote17" localSheetId="19">#REF!</definedName>
    <definedName name="Subvote17" localSheetId="18">#REF!</definedName>
    <definedName name="Subvote17" localSheetId="8">#REF!</definedName>
    <definedName name="Subvote17" localSheetId="5">#REF!</definedName>
    <definedName name="Subvote17">#REF!</definedName>
    <definedName name="Subvote2" localSheetId="16">#REF!</definedName>
    <definedName name="Subvote2" localSheetId="15">#REF!</definedName>
    <definedName name="Subvote2" localSheetId="19">#REF!</definedName>
    <definedName name="Subvote2" localSheetId="18">#REF!</definedName>
    <definedName name="Subvote2" localSheetId="8">#REF!</definedName>
    <definedName name="Subvote2" localSheetId="5">#REF!</definedName>
    <definedName name="Subvote2">#REF!</definedName>
    <definedName name="Subvote3" localSheetId="16">#REF!</definedName>
    <definedName name="Subvote3" localSheetId="15">#REF!</definedName>
    <definedName name="Subvote3" localSheetId="19">#REF!</definedName>
    <definedName name="Subvote3" localSheetId="18">#REF!</definedName>
    <definedName name="Subvote3" localSheetId="8">#REF!</definedName>
    <definedName name="Subvote3" localSheetId="5">#REF!</definedName>
    <definedName name="Subvote3">#REF!</definedName>
    <definedName name="Subvote4" localSheetId="16">#REF!</definedName>
    <definedName name="Subvote4" localSheetId="15">#REF!</definedName>
    <definedName name="Subvote4" localSheetId="19">#REF!</definedName>
    <definedName name="Subvote4" localSheetId="18">#REF!</definedName>
    <definedName name="Subvote4" localSheetId="8">#REF!</definedName>
    <definedName name="Subvote4" localSheetId="5">#REF!</definedName>
    <definedName name="Subvote4">#REF!</definedName>
    <definedName name="Subvote5" localSheetId="16">#REF!</definedName>
    <definedName name="Subvote5" localSheetId="15">#REF!</definedName>
    <definedName name="Subvote5" localSheetId="19">#REF!</definedName>
    <definedName name="Subvote5" localSheetId="18">#REF!</definedName>
    <definedName name="Subvote5" localSheetId="8">#REF!</definedName>
    <definedName name="Subvote5" localSheetId="5">#REF!</definedName>
    <definedName name="Subvote5">#REF!</definedName>
    <definedName name="Subvote6" localSheetId="16">#REF!</definedName>
    <definedName name="Subvote6" localSheetId="15">#REF!</definedName>
    <definedName name="Subvote6" localSheetId="19">#REF!</definedName>
    <definedName name="Subvote6" localSheetId="18">#REF!</definedName>
    <definedName name="Subvote6" localSheetId="8">#REF!</definedName>
    <definedName name="Subvote6" localSheetId="5">#REF!</definedName>
    <definedName name="Subvote6">#REF!</definedName>
    <definedName name="Subvote7" localSheetId="16">#REF!</definedName>
    <definedName name="Subvote7" localSheetId="15">#REF!</definedName>
    <definedName name="Subvote7" localSheetId="19">#REF!</definedName>
    <definedName name="Subvote7" localSheetId="18">#REF!</definedName>
    <definedName name="Subvote7" localSheetId="8">#REF!</definedName>
    <definedName name="Subvote7" localSheetId="5">#REF!</definedName>
    <definedName name="Subvote7">#REF!</definedName>
    <definedName name="Subvote8" localSheetId="16">#REF!</definedName>
    <definedName name="Subvote8" localSheetId="15">#REF!</definedName>
    <definedName name="Subvote8" localSheetId="19">#REF!</definedName>
    <definedName name="Subvote8" localSheetId="18">#REF!</definedName>
    <definedName name="Subvote8" localSheetId="8">#REF!</definedName>
    <definedName name="Subvote8" localSheetId="5">#REF!</definedName>
    <definedName name="Subvote8">#REF!</definedName>
    <definedName name="Subvote9" localSheetId="16">#REF!</definedName>
    <definedName name="Subvote9" localSheetId="15">#REF!</definedName>
    <definedName name="Subvote9" localSheetId="19">#REF!</definedName>
    <definedName name="Subvote9" localSheetId="18">#REF!</definedName>
    <definedName name="Subvote9" localSheetId="8">#REF!</definedName>
    <definedName name="Subvote9" localSheetId="5">#REF!</definedName>
    <definedName name="Subvote9">#REF!</definedName>
    <definedName name="TableA1" localSheetId="16">'[3]Template names'!$B$111</definedName>
    <definedName name="TableA1" localSheetId="19">'[3]Template names'!$B$111</definedName>
    <definedName name="TableA1" localSheetId="10">'[7]Template names'!$B$111</definedName>
    <definedName name="TableA1" localSheetId="8">'[7]Template names'!$B$111</definedName>
    <definedName name="TableA1" localSheetId="5">'[7]Template names'!$B$111</definedName>
    <definedName name="TableA1" localSheetId="21">'[7]Template names'!$B$111</definedName>
    <definedName name="TableA1">'[4]Template names'!$B$111</definedName>
    <definedName name="TableA10" localSheetId="16">'[3]Template names'!$B$120</definedName>
    <definedName name="TableA10" localSheetId="19">'[3]Template names'!$B$120</definedName>
    <definedName name="TableA10" localSheetId="10">#REF!</definedName>
    <definedName name="TableA10" localSheetId="8">#REF!</definedName>
    <definedName name="TableA10" localSheetId="5">#REF!</definedName>
    <definedName name="TableA10" localSheetId="21">#REF!</definedName>
    <definedName name="TableA10">'[4]Template names'!$B$120</definedName>
    <definedName name="TableA11" localSheetId="16">'[3]Template names'!$B$121</definedName>
    <definedName name="TableA11" localSheetId="19">'[3]Template names'!$B$121</definedName>
    <definedName name="TableA11" localSheetId="10">#REF!</definedName>
    <definedName name="TableA11" localSheetId="8">#REF!</definedName>
    <definedName name="TableA11" localSheetId="5">#REF!</definedName>
    <definedName name="TableA11" localSheetId="21">#REF!</definedName>
    <definedName name="TableA11">'[4]Template names'!$B$121</definedName>
    <definedName name="TableA12" localSheetId="16">'[3]Template names'!$B$122</definedName>
    <definedName name="TableA12" localSheetId="19">'[3]Template names'!$B$122</definedName>
    <definedName name="TableA12" localSheetId="10">#REF!</definedName>
    <definedName name="TableA12" localSheetId="8">#REF!</definedName>
    <definedName name="TableA12" localSheetId="5">#REF!</definedName>
    <definedName name="TableA12" localSheetId="21">#REF!</definedName>
    <definedName name="TableA12">'[4]Template names'!$B$122</definedName>
    <definedName name="TableA13" localSheetId="16">'[3]Template names'!$B$123</definedName>
    <definedName name="TableA13" localSheetId="19">'[3]Template names'!$B$123</definedName>
    <definedName name="TableA13" localSheetId="10">#REF!</definedName>
    <definedName name="TableA13" localSheetId="8">#REF!</definedName>
    <definedName name="TableA13" localSheetId="5">#REF!</definedName>
    <definedName name="TableA13" localSheetId="21">#REF!</definedName>
    <definedName name="TableA13">'[4]Template names'!$B$123</definedName>
    <definedName name="TableA14" localSheetId="16">'[3]Template names'!$B$124</definedName>
    <definedName name="TableA14" localSheetId="19">'[3]Template names'!$B$124</definedName>
    <definedName name="TableA14" localSheetId="10">#REF!</definedName>
    <definedName name="TableA14" localSheetId="8">#REF!</definedName>
    <definedName name="TableA14" localSheetId="5">#REF!</definedName>
    <definedName name="TableA14" localSheetId="21">#REF!</definedName>
    <definedName name="TableA14">'[4]Template names'!$B$124</definedName>
    <definedName name="TableA15" localSheetId="16">'[3]Template names'!$B$125</definedName>
    <definedName name="TableA15" localSheetId="19">'[3]Template names'!$B$125</definedName>
    <definedName name="TableA15" localSheetId="10">#REF!</definedName>
    <definedName name="TableA15" localSheetId="8">#REF!</definedName>
    <definedName name="TableA15" localSheetId="5">#REF!</definedName>
    <definedName name="TableA15" localSheetId="21">#REF!</definedName>
    <definedName name="TableA15">'[4]Template names'!$B$125</definedName>
    <definedName name="TableA16" localSheetId="16">'[3]Template names'!$B$126</definedName>
    <definedName name="TableA16" localSheetId="19">'[3]Template names'!$B$126</definedName>
    <definedName name="TableA16" localSheetId="10">#REF!</definedName>
    <definedName name="TableA16" localSheetId="8">#REF!</definedName>
    <definedName name="TableA16" localSheetId="5">#REF!</definedName>
    <definedName name="TableA16" localSheetId="21">#REF!</definedName>
    <definedName name="TableA16">'[4]Template names'!$B$126</definedName>
    <definedName name="TableA17" localSheetId="16">'[3]Template names'!$B$127</definedName>
    <definedName name="TableA17" localSheetId="19">'[3]Template names'!$B$127</definedName>
    <definedName name="TableA17" localSheetId="10">#REF!</definedName>
    <definedName name="TableA17" localSheetId="8">#REF!</definedName>
    <definedName name="TableA17" localSheetId="5">#REF!</definedName>
    <definedName name="TableA17" localSheetId="21">#REF!</definedName>
    <definedName name="TableA17">'[4]Template names'!$B$127</definedName>
    <definedName name="TableA18" localSheetId="16">'[3]Template names'!$B$128</definedName>
    <definedName name="TableA18" localSheetId="19">'[3]Template names'!$B$128</definedName>
    <definedName name="TableA18" localSheetId="10">#REF!</definedName>
    <definedName name="TableA18" localSheetId="8">#REF!</definedName>
    <definedName name="TableA18" localSheetId="5">#REF!</definedName>
    <definedName name="TableA18" localSheetId="21">#REF!</definedName>
    <definedName name="TableA18">'[4]Template names'!$B$128</definedName>
    <definedName name="TableA19" localSheetId="16">'[3]Template names'!$B$129</definedName>
    <definedName name="TableA19" localSheetId="19">'[3]Template names'!$B$129</definedName>
    <definedName name="TableA19" localSheetId="10">#REF!</definedName>
    <definedName name="TableA19" localSheetId="8">#REF!</definedName>
    <definedName name="TableA19" localSheetId="5">#REF!</definedName>
    <definedName name="TableA19" localSheetId="21">#REF!</definedName>
    <definedName name="TableA19">'[4]Template names'!$B$129</definedName>
    <definedName name="TableA2" localSheetId="16">'[3]Template names'!$B$112</definedName>
    <definedName name="TableA2" localSheetId="19">'[3]Template names'!$B$112</definedName>
    <definedName name="TableA2" localSheetId="10">#REF!</definedName>
    <definedName name="TableA2" localSheetId="8">#REF!</definedName>
    <definedName name="TableA2" localSheetId="5">#REF!</definedName>
    <definedName name="TableA2" localSheetId="21">#REF!</definedName>
    <definedName name="TableA2">'[4]Template names'!$B$112</definedName>
    <definedName name="TableA20" localSheetId="16">'[3]Template names'!$B$130</definedName>
    <definedName name="TableA20" localSheetId="19">'[3]Template names'!$B$130</definedName>
    <definedName name="TableA20" localSheetId="10">#REF!</definedName>
    <definedName name="TableA20" localSheetId="8">#REF!</definedName>
    <definedName name="TableA20" localSheetId="5">#REF!</definedName>
    <definedName name="TableA20" localSheetId="21">#REF!</definedName>
    <definedName name="TableA20">'[4]Template names'!$B$130</definedName>
    <definedName name="TableA21" localSheetId="16">'[3]Template names'!$B$131</definedName>
    <definedName name="TableA21" localSheetId="19">'[3]Template names'!$B$131</definedName>
    <definedName name="TableA21" localSheetId="10">#REF!</definedName>
    <definedName name="TableA21" localSheetId="8">#REF!</definedName>
    <definedName name="TableA21" localSheetId="5">#REF!</definedName>
    <definedName name="TableA21" localSheetId="21">#REF!</definedName>
    <definedName name="TableA21">'[4]Template names'!$B$131</definedName>
    <definedName name="TableA22" localSheetId="16">'[3]Template names'!$B$132</definedName>
    <definedName name="TableA22" localSheetId="19">'[3]Template names'!$B$132</definedName>
    <definedName name="TableA22" localSheetId="10">#REF!</definedName>
    <definedName name="TableA22" localSheetId="8">#REF!</definedName>
    <definedName name="TableA22" localSheetId="5">#REF!</definedName>
    <definedName name="TableA22" localSheetId="21">#REF!</definedName>
    <definedName name="TableA22">'[4]Template names'!$B$132</definedName>
    <definedName name="TableA23" localSheetId="16">'[3]Template names'!$B$133</definedName>
    <definedName name="TableA23" localSheetId="19">'[3]Template names'!$B$133</definedName>
    <definedName name="TableA23" localSheetId="10">#REF!</definedName>
    <definedName name="TableA23" localSheetId="8">#REF!</definedName>
    <definedName name="TableA23" localSheetId="5">#REF!</definedName>
    <definedName name="TableA23" localSheetId="21">#REF!</definedName>
    <definedName name="TableA23">'[4]Template names'!$B$133</definedName>
    <definedName name="TableA24" localSheetId="16">'[3]Template names'!$B$134</definedName>
    <definedName name="TableA24" localSheetId="19">'[3]Template names'!$B$134</definedName>
    <definedName name="TableA24" localSheetId="10">#REF!</definedName>
    <definedName name="TableA24" localSheetId="8">#REF!</definedName>
    <definedName name="TableA24" localSheetId="5">#REF!</definedName>
    <definedName name="TableA24" localSheetId="21">#REF!</definedName>
    <definedName name="TableA24">'[4]Template names'!$B$134</definedName>
    <definedName name="TableA25" localSheetId="16">'[3]Template names'!$B$135</definedName>
    <definedName name="TableA25" localSheetId="19">'[3]Template names'!$B$135</definedName>
    <definedName name="TableA25" localSheetId="10">#REF!</definedName>
    <definedName name="TableA25" localSheetId="8">#REF!</definedName>
    <definedName name="TableA25" localSheetId="5">#REF!</definedName>
    <definedName name="TableA25" localSheetId="21">#REF!</definedName>
    <definedName name="TableA25">'[4]Template names'!$B$135</definedName>
    <definedName name="TableA26" localSheetId="16">'[3]Template names'!$B$136</definedName>
    <definedName name="TableA26" localSheetId="19">'[3]Template names'!$B$136</definedName>
    <definedName name="TableA26" localSheetId="10">#REF!</definedName>
    <definedName name="TableA26" localSheetId="8">#REF!</definedName>
    <definedName name="TableA26" localSheetId="5">#REF!</definedName>
    <definedName name="TableA26" localSheetId="21">#REF!</definedName>
    <definedName name="TableA26">'[4]Template names'!$B$136</definedName>
    <definedName name="TableA27" localSheetId="16">'[3]Template names'!$B$137</definedName>
    <definedName name="TableA27" localSheetId="19">'[3]Template names'!$B$137</definedName>
    <definedName name="TableA27" localSheetId="10">#REF!</definedName>
    <definedName name="TableA27" localSheetId="8">#REF!</definedName>
    <definedName name="TableA27" localSheetId="5">#REF!</definedName>
    <definedName name="TableA27" localSheetId="21">#REF!</definedName>
    <definedName name="TableA27">'[4]Template names'!$B$137</definedName>
    <definedName name="TableA28" localSheetId="16">'[3]Template names'!$B$138</definedName>
    <definedName name="TableA28" localSheetId="19">'[3]Template names'!$B$138</definedName>
    <definedName name="TableA28" localSheetId="10">#REF!</definedName>
    <definedName name="TableA28" localSheetId="8">#REF!</definedName>
    <definedName name="TableA28" localSheetId="5">#REF!</definedName>
    <definedName name="TableA28" localSheetId="21">#REF!</definedName>
    <definedName name="TableA28">'[4]Template names'!$B$138</definedName>
    <definedName name="TableA29" localSheetId="16">'[3]Template names'!$B$139</definedName>
    <definedName name="TableA29" localSheetId="19">'[3]Template names'!$B$139</definedName>
    <definedName name="TableA29" localSheetId="10">#REF!</definedName>
    <definedName name="TableA29" localSheetId="8">#REF!</definedName>
    <definedName name="TableA29" localSheetId="5">#REF!</definedName>
    <definedName name="TableA29" localSheetId="21">#REF!</definedName>
    <definedName name="TableA29">'[4]Template names'!$B$139</definedName>
    <definedName name="TableA3" localSheetId="16">'[3]Template names'!$B$113</definedName>
    <definedName name="TableA3" localSheetId="19">'[3]Template names'!$B$113</definedName>
    <definedName name="TableA3" localSheetId="10">#REF!</definedName>
    <definedName name="TableA3" localSheetId="8">#REF!</definedName>
    <definedName name="TableA3" localSheetId="5">#REF!</definedName>
    <definedName name="TableA3" localSheetId="21">#REF!</definedName>
    <definedName name="TableA3">'[4]Template names'!$B$113</definedName>
    <definedName name="TableA30" localSheetId="16">'[3]Template names'!$B$140</definedName>
    <definedName name="TableA30" localSheetId="19">'[3]Template names'!$B$140</definedName>
    <definedName name="TableA30" localSheetId="10">#REF!</definedName>
    <definedName name="TableA30" localSheetId="8">#REF!</definedName>
    <definedName name="TableA30" localSheetId="5">#REF!</definedName>
    <definedName name="TableA30" localSheetId="21">#REF!</definedName>
    <definedName name="TableA30">'[4]Template names'!$B$140</definedName>
    <definedName name="TableA31" localSheetId="16">'[3]Template names'!$B$141</definedName>
    <definedName name="TableA31" localSheetId="19">'[3]Template names'!$B$141</definedName>
    <definedName name="TableA31" localSheetId="10">#REF!</definedName>
    <definedName name="TableA31" localSheetId="8">#REF!</definedName>
    <definedName name="TableA31" localSheetId="5">#REF!</definedName>
    <definedName name="TableA31" localSheetId="21">#REF!</definedName>
    <definedName name="TableA31">'[4]Template names'!$B$141</definedName>
    <definedName name="TableA32" localSheetId="16">'[3]Template names'!$B$142</definedName>
    <definedName name="TableA32" localSheetId="19">'[3]Template names'!$B$142</definedName>
    <definedName name="TableA32" localSheetId="10">#REF!</definedName>
    <definedName name="TableA32" localSheetId="8">#REF!</definedName>
    <definedName name="TableA32" localSheetId="5">#REF!</definedName>
    <definedName name="TableA32" localSheetId="21">#REF!</definedName>
    <definedName name="TableA32">'[4]Template names'!$B$142</definedName>
    <definedName name="TableA33" localSheetId="16">'[3]Template names'!$B$143</definedName>
    <definedName name="TableA33" localSheetId="19">'[3]Template names'!$B$143</definedName>
    <definedName name="TableA33" localSheetId="10">#REF!</definedName>
    <definedName name="TableA33" localSheetId="8">#REF!</definedName>
    <definedName name="TableA33" localSheetId="5">#REF!</definedName>
    <definedName name="TableA33" localSheetId="21">#REF!</definedName>
    <definedName name="TableA33">'[4]Template names'!$B$143</definedName>
    <definedName name="TableA34" localSheetId="16">'[3]Template names'!$B$144</definedName>
    <definedName name="TableA34" localSheetId="19">'[3]Template names'!$B$144</definedName>
    <definedName name="TableA34" localSheetId="10">#REF!</definedName>
    <definedName name="TableA34" localSheetId="8">#REF!</definedName>
    <definedName name="TableA34" localSheetId="5">#REF!</definedName>
    <definedName name="TableA34" localSheetId="21">#REF!</definedName>
    <definedName name="TableA34">'[4]Template names'!$B$144</definedName>
    <definedName name="TableA34a" localSheetId="16">'[14]Template names'!$B$144</definedName>
    <definedName name="TableA34a" localSheetId="19">'[14]Template names'!$B$144</definedName>
    <definedName name="TableA34a">'[15]Template names'!$B$144</definedName>
    <definedName name="TableA34b" localSheetId="16">'[14]Template names'!$B$145</definedName>
    <definedName name="TableA34b" localSheetId="19">'[14]Template names'!$B$145</definedName>
    <definedName name="TableA34b">'[15]Template names'!$B$145</definedName>
    <definedName name="TableA34c" localSheetId="16">'[14]Template names'!$B$146</definedName>
    <definedName name="TableA34c" localSheetId="19">'[14]Template names'!$B$146</definedName>
    <definedName name="TableA34c">'[15]Template names'!$B$146</definedName>
    <definedName name="TableA35" localSheetId="16">'[3]Template names'!$B$145</definedName>
    <definedName name="TableA35" localSheetId="19">'[3]Template names'!$B$145</definedName>
    <definedName name="TableA35" localSheetId="10">#REF!</definedName>
    <definedName name="TableA35" localSheetId="8">#REF!</definedName>
    <definedName name="TableA35" localSheetId="5">#REF!</definedName>
    <definedName name="TableA35" localSheetId="21">#REF!</definedName>
    <definedName name="TableA35">'[4]Template names'!$B$145</definedName>
    <definedName name="TableA36" localSheetId="16">'[3]Template names'!$B$146</definedName>
    <definedName name="TableA36" localSheetId="19">'[3]Template names'!$B$146</definedName>
    <definedName name="TableA36" localSheetId="10">#REF!</definedName>
    <definedName name="TableA36" localSheetId="8">#REF!</definedName>
    <definedName name="TableA36" localSheetId="5">#REF!</definedName>
    <definedName name="TableA36" localSheetId="21">#REF!</definedName>
    <definedName name="TableA36">'[4]Template names'!$B$146</definedName>
    <definedName name="TableA37" localSheetId="16">'[3]Template names'!$B$147</definedName>
    <definedName name="TableA37" localSheetId="19">'[3]Template names'!$B$147</definedName>
    <definedName name="TableA37" localSheetId="10">#REF!</definedName>
    <definedName name="TableA37" localSheetId="8">#REF!</definedName>
    <definedName name="TableA37" localSheetId="5">#REF!</definedName>
    <definedName name="TableA37" localSheetId="21">#REF!</definedName>
    <definedName name="TableA37">'[4]Template names'!$B$147</definedName>
    <definedName name="TableA4" localSheetId="16">'[3]Template names'!$B$114</definedName>
    <definedName name="TableA4" localSheetId="19">'[3]Template names'!$B$114</definedName>
    <definedName name="TableA4" localSheetId="10">#REF!</definedName>
    <definedName name="TableA4" localSheetId="8">#REF!</definedName>
    <definedName name="TableA4" localSheetId="5">#REF!</definedName>
    <definedName name="TableA4" localSheetId="21">#REF!</definedName>
    <definedName name="TableA4">'[4]Template names'!$B$114</definedName>
    <definedName name="TableA5" localSheetId="16">'[3]Template names'!$B$115</definedName>
    <definedName name="TableA5" localSheetId="19">'[3]Template names'!$B$115</definedName>
    <definedName name="TableA5" localSheetId="10">#REF!</definedName>
    <definedName name="TableA5" localSheetId="8">#REF!</definedName>
    <definedName name="TableA5" localSheetId="5">#REF!</definedName>
    <definedName name="TableA5" localSheetId="21">#REF!</definedName>
    <definedName name="TableA5">'[4]Template names'!$B$115</definedName>
    <definedName name="TableA6" localSheetId="16">'[3]Template names'!$B$116</definedName>
    <definedName name="TableA6" localSheetId="19">'[3]Template names'!$B$116</definedName>
    <definedName name="TableA6" localSheetId="10">#REF!</definedName>
    <definedName name="TableA6" localSheetId="8">#REF!</definedName>
    <definedName name="TableA6" localSheetId="5">#REF!</definedName>
    <definedName name="TableA6" localSheetId="21">#REF!</definedName>
    <definedName name="TableA6">'[4]Template names'!$B$116</definedName>
    <definedName name="TableA7" localSheetId="16">'[3]Template names'!$B$117</definedName>
    <definedName name="TableA7" localSheetId="19">'[3]Template names'!$B$117</definedName>
    <definedName name="TableA7" localSheetId="10">#REF!</definedName>
    <definedName name="TableA7" localSheetId="8">#REF!</definedName>
    <definedName name="TableA7" localSheetId="5">#REF!</definedName>
    <definedName name="TableA7" localSheetId="21">#REF!</definedName>
    <definedName name="TableA7">'[4]Template names'!$B$117</definedName>
    <definedName name="TableA8" localSheetId="16">'[3]Template names'!$B$118</definedName>
    <definedName name="TableA8" localSheetId="19">'[3]Template names'!$B$118</definedName>
    <definedName name="TableA8" localSheetId="10">#REF!</definedName>
    <definedName name="TableA8" localSheetId="8">#REF!</definedName>
    <definedName name="TableA8" localSheetId="5">#REF!</definedName>
    <definedName name="TableA8" localSheetId="21">#REF!</definedName>
    <definedName name="TableA8">'[4]Template names'!$B$118</definedName>
    <definedName name="TableA9" localSheetId="16">'[3]Template names'!$B$119</definedName>
    <definedName name="TableA9" localSheetId="19">'[3]Template names'!$B$119</definedName>
    <definedName name="TableA9" localSheetId="10">#REF!</definedName>
    <definedName name="TableA9" localSheetId="8">#REF!</definedName>
    <definedName name="TableA9" localSheetId="5">#REF!</definedName>
    <definedName name="TableA9" localSheetId="21">#REF!</definedName>
    <definedName name="TableA9">'[4]Template names'!$B$119</definedName>
    <definedName name="toekenning" localSheetId="16">[11]Sheet6!$H$1:$H$7</definedName>
    <definedName name="toekenning" localSheetId="19">[11]Sheet6!$H$1:$H$7</definedName>
    <definedName name="toekenning" localSheetId="10">[12]Sheet6!$H$1:$H$7</definedName>
    <definedName name="toekenning" localSheetId="8">[12]Sheet6!$H$1:$H$7</definedName>
    <definedName name="toekenning" localSheetId="5">[12]Sheet6!$H$1:$H$7</definedName>
    <definedName name="toekenning" localSheetId="21">[12]Sheet6!$H$1:$H$7</definedName>
    <definedName name="toekenning">[13]Sheet6!$H$1:$H$7</definedName>
    <definedName name="toekenningmig" localSheetId="16">[11]Sheet6!$H$13:$H$18</definedName>
    <definedName name="toekenningmig" localSheetId="19">[11]Sheet6!$H$13:$H$18</definedName>
    <definedName name="toekenningmig" localSheetId="10">[12]Sheet6!$H$13:$H$18</definedName>
    <definedName name="toekenningmig" localSheetId="8">[12]Sheet6!$H$13:$H$18</definedName>
    <definedName name="toekenningmig" localSheetId="5">[12]Sheet6!$H$13:$H$18</definedName>
    <definedName name="toekenningmig" localSheetId="21">[12]Sheet6!$H$13:$H$18</definedName>
    <definedName name="toekenningmig">[13]Sheet6!$H$13:$H$18</definedName>
    <definedName name="Vdesc" localSheetId="16">'[3]Template names'!$B$32</definedName>
    <definedName name="Vdesc" localSheetId="19">'[3]Template names'!$B$32</definedName>
    <definedName name="Vdesc" localSheetId="10">#REF!</definedName>
    <definedName name="Vdesc" localSheetId="8">#REF!</definedName>
    <definedName name="Vdesc" localSheetId="5">#REF!</definedName>
    <definedName name="Vdesc" localSheetId="21">#REF!</definedName>
    <definedName name="Vdesc">'[4]Template names'!$B$32</definedName>
    <definedName name="Velddrif" localSheetId="16">#REF!</definedName>
    <definedName name="Velddrif" localSheetId="15">#REF!</definedName>
    <definedName name="Velddrif" localSheetId="19">#REF!</definedName>
    <definedName name="Velddrif" localSheetId="18">#REF!</definedName>
    <definedName name="Velddrif" localSheetId="8">#REF!</definedName>
    <definedName name="Velddrif" localSheetId="5">#REF!</definedName>
    <definedName name="Velddrif">#REF!</definedName>
    <definedName name="vote" localSheetId="16">#REF!</definedName>
    <definedName name="vote" localSheetId="15">#REF!</definedName>
    <definedName name="vote" localSheetId="19">#REF!</definedName>
    <definedName name="vote" localSheetId="18">#REF!</definedName>
    <definedName name="Vote" localSheetId="10">#REF!</definedName>
    <definedName name="vote" localSheetId="8">'[12]Table A3A'!#REF!</definedName>
    <definedName name="vote" localSheetId="5">'[12]Table A3A'!#REF!</definedName>
    <definedName name="Vote" localSheetId="21">#REF!</definedName>
    <definedName name="vote">#REF!</definedName>
    <definedName name="vote1" localSheetId="16">#REF!</definedName>
    <definedName name="vote1" localSheetId="15">#REF!</definedName>
    <definedName name="vote1" localSheetId="19">#REF!</definedName>
    <definedName name="vote1" localSheetId="18">#REF!</definedName>
    <definedName name="vote1" localSheetId="8">#REF!</definedName>
    <definedName name="vote1" localSheetId="5">#REF!</definedName>
    <definedName name="vote1">#REF!</definedName>
    <definedName name="Vote10" localSheetId="16">#REF!</definedName>
    <definedName name="Vote10" localSheetId="15">#REF!</definedName>
    <definedName name="Vote10" localSheetId="19">#REF!</definedName>
    <definedName name="Vote10" localSheetId="18">#REF!</definedName>
    <definedName name="Vote10" localSheetId="8">#REF!</definedName>
    <definedName name="Vote10" localSheetId="5">#REF!</definedName>
    <definedName name="Vote10">#REF!</definedName>
    <definedName name="Vote11">#REF!</definedName>
    <definedName name="Vote12">#REF!</definedName>
    <definedName name="Vote13">#REF!</definedName>
    <definedName name="Vote14">#REF!</definedName>
    <definedName name="Vote15">#REF!</definedName>
    <definedName name="Vote2" localSheetId="16">#REF!</definedName>
    <definedName name="Vote2" localSheetId="15">#REF!</definedName>
    <definedName name="Vote2" localSheetId="19">#REF!</definedName>
    <definedName name="Vote2" localSheetId="18">#REF!</definedName>
    <definedName name="Vote2" localSheetId="8">#REF!</definedName>
    <definedName name="Vote2" localSheetId="5">#REF!</definedName>
    <definedName name="Vote2">#REF!</definedName>
    <definedName name="Vote3" localSheetId="16">#REF!</definedName>
    <definedName name="Vote3" localSheetId="15">#REF!</definedName>
    <definedName name="Vote3" localSheetId="19">#REF!</definedName>
    <definedName name="Vote3" localSheetId="18">#REF!</definedName>
    <definedName name="Vote3" localSheetId="8">#REF!</definedName>
    <definedName name="Vote3" localSheetId="5">#REF!</definedName>
    <definedName name="Vote3">#REF!</definedName>
    <definedName name="Vote4" localSheetId="16">#REF!</definedName>
    <definedName name="Vote4" localSheetId="15">#REF!</definedName>
    <definedName name="Vote4" localSheetId="19">#REF!</definedName>
    <definedName name="Vote4" localSheetId="18">#REF!</definedName>
    <definedName name="Vote4" localSheetId="8">#REF!</definedName>
    <definedName name="Vote4" localSheetId="5">#REF!</definedName>
    <definedName name="Vote4">#REF!</definedName>
    <definedName name="Vote5" localSheetId="16">#REF!</definedName>
    <definedName name="Vote5" localSheetId="15">#REF!</definedName>
    <definedName name="Vote5" localSheetId="19">#REF!</definedName>
    <definedName name="Vote5" localSheetId="18">#REF!</definedName>
    <definedName name="Vote5" localSheetId="8">#REF!</definedName>
    <definedName name="Vote5" localSheetId="5">#REF!</definedName>
    <definedName name="Vote5">#REF!</definedName>
    <definedName name="Vote6" localSheetId="16">#REF!</definedName>
    <definedName name="Vote6" localSheetId="15">#REF!</definedName>
    <definedName name="Vote6" localSheetId="19">#REF!</definedName>
    <definedName name="Vote6" localSheetId="18">#REF!</definedName>
    <definedName name="Vote6" localSheetId="8">#REF!</definedName>
    <definedName name="Vote6" localSheetId="5">#REF!</definedName>
    <definedName name="Vote6">#REF!</definedName>
    <definedName name="Vote7" localSheetId="16">#REF!</definedName>
    <definedName name="Vote7" localSheetId="15">#REF!</definedName>
    <definedName name="Vote7" localSheetId="19">#REF!</definedName>
    <definedName name="Vote7" localSheetId="18">#REF!</definedName>
    <definedName name="Vote7" localSheetId="8">#REF!</definedName>
    <definedName name="Vote7" localSheetId="5">#REF!</definedName>
    <definedName name="Vote7">#REF!</definedName>
    <definedName name="Vote8" localSheetId="16">#REF!</definedName>
    <definedName name="Vote8" localSheetId="15">#REF!</definedName>
    <definedName name="Vote8" localSheetId="19">#REF!</definedName>
    <definedName name="Vote8" localSheetId="18">#REF!</definedName>
    <definedName name="Vote8" localSheetId="8">#REF!</definedName>
    <definedName name="Vote8" localSheetId="5">#REF!</definedName>
    <definedName name="Vote8">#REF!</definedName>
    <definedName name="Vote9" localSheetId="16">#REF!</definedName>
    <definedName name="Vote9" localSheetId="15">#REF!</definedName>
    <definedName name="Vote9" localSheetId="19">#REF!</definedName>
    <definedName name="Vote9" localSheetId="18">#REF!</definedName>
    <definedName name="Vote9" localSheetId="8">#REF!</definedName>
    <definedName name="Vote9" localSheetId="5">#REF!</definedName>
    <definedName name="Vote9">#REF!</definedName>
    <definedName name="VULLISVERWYDERI" localSheetId="16">[9]PERS!#REF!</definedName>
    <definedName name="VULLISVERWYDERI" localSheetId="15">[9]PERS!#REF!</definedName>
    <definedName name="VULLISVERWYDERI" localSheetId="19">[9]PERS!#REF!</definedName>
    <definedName name="VULLISVERWYDERI" localSheetId="18">[9]PERS!#REF!</definedName>
    <definedName name="VULLISVERWYDERI" localSheetId="8">[10]PERS!#REF!</definedName>
    <definedName name="VULLISVERWYDERI" localSheetId="5">[10]PERS!#REF!</definedName>
    <definedName name="VULLISVERWYDERI">[10]PERS!#REF!</definedName>
    <definedName name="willem" localSheetId="8">[2]Alg!#REF!</definedName>
    <definedName name="willem" localSheetId="5">[2]Alg!#REF!</definedName>
    <definedName name="yes" localSheetId="16">#REF!</definedName>
    <definedName name="yes" localSheetId="15">#REF!</definedName>
    <definedName name="yes" localSheetId="19">#REF!</definedName>
    <definedName name="yes" localSheetId="18">#REF!</definedName>
    <definedName name="yes">#REF!</definedName>
    <definedName name="yrs" localSheetId="16">[11]Sheet6!$D$1:$D$3</definedName>
    <definedName name="yrs" localSheetId="19">[11]Sheet6!$D$1:$D$3</definedName>
    <definedName name="yrs" localSheetId="10">[12]Sheet6!$D$1:$D$3</definedName>
    <definedName name="yrs" localSheetId="8">[12]Sheet6!$D$1:$D$3</definedName>
    <definedName name="yrs" localSheetId="5">[12]Sheet6!$D$1:$D$3</definedName>
    <definedName name="yrs" localSheetId="21">[12]Sheet6!$D$1:$D$3</definedName>
    <definedName name="yrs">[13]Sheet6!$D$1:$D$3</definedName>
  </definedNames>
  <calcPr calcId="152511"/>
</workbook>
</file>

<file path=xl/calcChain.xml><?xml version="1.0" encoding="utf-8"?>
<calcChain xmlns="http://schemas.openxmlformats.org/spreadsheetml/2006/main">
  <c r="F93" i="24" l="1"/>
  <c r="F55" i="22"/>
  <c r="K8" i="20" l="1"/>
  <c r="G9" i="24" l="1"/>
  <c r="G87" i="24"/>
  <c r="F87" i="24"/>
  <c r="F58" i="24"/>
  <c r="F16" i="24"/>
  <c r="F13" i="24"/>
  <c r="G79" i="24" l="1"/>
  <c r="G58" i="24"/>
  <c r="G55" i="24"/>
  <c r="G54" i="24"/>
  <c r="G51" i="24"/>
  <c r="G40" i="24"/>
  <c r="G35" i="24"/>
  <c r="G34" i="24"/>
  <c r="G33" i="24"/>
  <c r="G31" i="24"/>
  <c r="G29" i="24"/>
  <c r="G20" i="24"/>
  <c r="G16" i="24"/>
  <c r="G13" i="24"/>
  <c r="H82" i="24"/>
  <c r="H81" i="24"/>
  <c r="H80" i="24"/>
  <c r="H79" i="24"/>
  <c r="H62" i="24"/>
  <c r="H61" i="24"/>
  <c r="H60" i="24"/>
  <c r="H59" i="24"/>
  <c r="H58" i="24"/>
  <c r="H57" i="24"/>
  <c r="H56" i="24"/>
  <c r="H55" i="24"/>
  <c r="H54" i="24"/>
  <c r="H53" i="24"/>
  <c r="H51" i="24"/>
  <c r="H42" i="24"/>
  <c r="H41" i="24"/>
  <c r="H40" i="24"/>
  <c r="H39" i="24"/>
  <c r="H38" i="24"/>
  <c r="H37" i="24"/>
  <c r="H36" i="24"/>
  <c r="H35" i="24"/>
  <c r="H34" i="24"/>
  <c r="H33" i="24"/>
  <c r="H32" i="24"/>
  <c r="H31" i="24"/>
  <c r="H30" i="24"/>
  <c r="H29" i="24"/>
  <c r="H26" i="24"/>
  <c r="H25" i="24"/>
  <c r="H24" i="24"/>
  <c r="H23" i="24"/>
  <c r="H21" i="24"/>
  <c r="H20" i="24"/>
  <c r="H18" i="24"/>
  <c r="H17" i="24"/>
  <c r="H16" i="24"/>
  <c r="H14" i="24"/>
  <c r="H13" i="24"/>
  <c r="H12" i="24"/>
  <c r="H10" i="24"/>
  <c r="H9" i="24"/>
  <c r="J71" i="20" l="1"/>
  <c r="J70" i="20"/>
  <c r="K52" i="20"/>
  <c r="K37" i="20" l="1"/>
  <c r="K32" i="20"/>
  <c r="K13" i="20"/>
  <c r="F34" i="19" l="1"/>
  <c r="G139" i="19"/>
  <c r="F139" i="19"/>
  <c r="F112" i="19"/>
  <c r="G112" i="19"/>
  <c r="F111" i="19"/>
  <c r="G111" i="19" s="1"/>
  <c r="G113" i="19"/>
  <c r="F35" i="19"/>
  <c r="F42" i="19"/>
  <c r="F37" i="19"/>
  <c r="F36" i="19"/>
  <c r="G35" i="19" l="1"/>
  <c r="G34" i="19"/>
  <c r="G42" i="19"/>
  <c r="G37" i="19"/>
  <c r="H45" i="19"/>
  <c r="H44" i="19"/>
  <c r="H43" i="19"/>
  <c r="H42" i="19"/>
  <c r="H41" i="19"/>
  <c r="H40" i="19"/>
  <c r="H39" i="19"/>
  <c r="H38" i="19"/>
  <c r="H37" i="19"/>
  <c r="H36" i="19"/>
  <c r="H35" i="19"/>
  <c r="H29" i="19"/>
  <c r="H28" i="19"/>
  <c r="H27" i="19"/>
  <c r="H26" i="19"/>
  <c r="H25" i="19"/>
  <c r="H24" i="19"/>
  <c r="H23" i="19"/>
  <c r="H22" i="19"/>
  <c r="H21" i="19"/>
  <c r="H20" i="19"/>
  <c r="H19" i="19"/>
  <c r="H18" i="19"/>
  <c r="H11" i="19"/>
  <c r="H10" i="19"/>
  <c r="H9" i="19"/>
  <c r="H8" i="19"/>
  <c r="H7" i="19"/>
  <c r="G44" i="19"/>
  <c r="G41" i="19"/>
  <c r="G39" i="19"/>
  <c r="G36" i="19"/>
  <c r="G26" i="19"/>
  <c r="G23" i="19"/>
  <c r="G20" i="19"/>
  <c r="G19" i="19"/>
  <c r="G18" i="19"/>
  <c r="G11" i="19"/>
  <c r="G10" i="19"/>
  <c r="G7" i="19"/>
  <c r="G35" i="18" l="1"/>
  <c r="G16" i="18"/>
  <c r="P16" i="18" s="1"/>
  <c r="G11" i="18"/>
  <c r="G10" i="18"/>
  <c r="G9" i="18"/>
  <c r="G21" i="17"/>
  <c r="G12" i="17"/>
  <c r="N37" i="11"/>
  <c r="C13" i="39"/>
  <c r="C12" i="39"/>
  <c r="C11" i="39"/>
  <c r="C10" i="39"/>
  <c r="C7" i="39"/>
  <c r="H32" i="11" l="1"/>
  <c r="H25" i="11"/>
  <c r="H21" i="11"/>
  <c r="H9" i="11"/>
  <c r="H13" i="125"/>
  <c r="F13" i="125"/>
  <c r="H13" i="127"/>
  <c r="F13" i="127"/>
  <c r="J13" i="127" s="1"/>
  <c r="G32" i="11"/>
  <c r="G25" i="11"/>
  <c r="G21" i="11"/>
  <c r="G20" i="11"/>
  <c r="G15" i="11"/>
  <c r="G14" i="11"/>
  <c r="G10" i="11"/>
  <c r="G9" i="11"/>
  <c r="G8" i="11"/>
  <c r="F32" i="11"/>
  <c r="F25" i="11"/>
  <c r="F21" i="11"/>
  <c r="F20" i="11"/>
  <c r="F15" i="11"/>
  <c r="F14" i="11"/>
  <c r="F10" i="11"/>
  <c r="F9" i="11"/>
  <c r="F8" i="11"/>
  <c r="F47" i="10"/>
  <c r="F46" i="10"/>
  <c r="F39" i="10"/>
  <c r="F34" i="10"/>
  <c r="F33" i="10"/>
  <c r="F32" i="10"/>
  <c r="F23" i="10"/>
  <c r="F20" i="10"/>
  <c r="F18" i="10"/>
  <c r="F10" i="10"/>
  <c r="F9" i="10"/>
  <c r="F7" i="10"/>
  <c r="D93" i="127"/>
  <c r="L81" i="127"/>
  <c r="H81" i="127"/>
  <c r="J81" i="127" s="1"/>
  <c r="N81" i="127" s="1"/>
  <c r="F81" i="127"/>
  <c r="D81" i="127"/>
  <c r="H72" i="127"/>
  <c r="F72" i="127"/>
  <c r="D72" i="127"/>
  <c r="D63" i="127"/>
  <c r="N55" i="127"/>
  <c r="L55" i="127"/>
  <c r="H55" i="127"/>
  <c r="D10" i="127" s="1"/>
  <c r="G13" i="11" s="1"/>
  <c r="F55" i="127"/>
  <c r="D8" i="127" s="1"/>
  <c r="S50" i="127"/>
  <c r="J50" i="127"/>
  <c r="J49" i="127"/>
  <c r="J47" i="127"/>
  <c r="J46" i="127"/>
  <c r="J45" i="127"/>
  <c r="H45" i="127"/>
  <c r="J37" i="127"/>
  <c r="F37" i="127"/>
  <c r="J22" i="127"/>
  <c r="K107" i="126"/>
  <c r="I104" i="126"/>
  <c r="M104" i="126" s="1"/>
  <c r="C104" i="126"/>
  <c r="I103" i="126"/>
  <c r="M103" i="126" s="1"/>
  <c r="C103" i="126"/>
  <c r="G103" i="126" s="1"/>
  <c r="I102" i="126"/>
  <c r="M102" i="126" s="1"/>
  <c r="C102" i="126"/>
  <c r="I101" i="126"/>
  <c r="M101" i="126" s="1"/>
  <c r="C101" i="126"/>
  <c r="G101" i="126" s="1"/>
  <c r="I100" i="126"/>
  <c r="M100" i="126" s="1"/>
  <c r="G100" i="126"/>
  <c r="C100" i="126"/>
  <c r="I99" i="126"/>
  <c r="M99" i="126" s="1"/>
  <c r="C99" i="126"/>
  <c r="G99" i="126" s="1"/>
  <c r="I98" i="126"/>
  <c r="M98" i="126" s="1"/>
  <c r="G98" i="126"/>
  <c r="C98" i="126"/>
  <c r="I97" i="126"/>
  <c r="M97" i="126" s="1"/>
  <c r="C97" i="126"/>
  <c r="G97" i="126" s="1"/>
  <c r="I96" i="126"/>
  <c r="M96" i="126" s="1"/>
  <c r="G96" i="126"/>
  <c r="C96" i="126"/>
  <c r="I95" i="126"/>
  <c r="M95" i="126" s="1"/>
  <c r="C95" i="126"/>
  <c r="G95" i="126" s="1"/>
  <c r="I94" i="126"/>
  <c r="M94" i="126" s="1"/>
  <c r="M93" i="126"/>
  <c r="I93" i="126"/>
  <c r="C93" i="126"/>
  <c r="G93" i="126" s="1"/>
  <c r="I92" i="126"/>
  <c r="M92" i="126" s="1"/>
  <c r="C92" i="126"/>
  <c r="I91" i="126"/>
  <c r="M91" i="126" s="1"/>
  <c r="C91" i="126"/>
  <c r="I90" i="126"/>
  <c r="M90" i="126" s="1"/>
  <c r="C90" i="126"/>
  <c r="I89" i="126"/>
  <c r="M89" i="126" s="1"/>
  <c r="C89" i="126"/>
  <c r="I88" i="126"/>
  <c r="M88" i="126" s="1"/>
  <c r="C88" i="126"/>
  <c r="I87" i="126"/>
  <c r="M87" i="126" s="1"/>
  <c r="C87" i="126"/>
  <c r="I86" i="126"/>
  <c r="M86" i="126" s="1"/>
  <c r="C86" i="126"/>
  <c r="I85" i="126"/>
  <c r="M85" i="126" s="1"/>
  <c r="C85" i="126"/>
  <c r="G85" i="126" s="1"/>
  <c r="I84" i="126"/>
  <c r="M84" i="126" s="1"/>
  <c r="C84" i="126"/>
  <c r="G84" i="126" s="1"/>
  <c r="I83" i="126"/>
  <c r="M83" i="126" s="1"/>
  <c r="C83" i="126"/>
  <c r="G83" i="126" s="1"/>
  <c r="I82" i="126"/>
  <c r="M82" i="126" s="1"/>
  <c r="C82" i="126"/>
  <c r="I81" i="126"/>
  <c r="M81" i="126" s="1"/>
  <c r="C81" i="126"/>
  <c r="G81" i="126" s="1"/>
  <c r="I80" i="126"/>
  <c r="M80" i="126" s="1"/>
  <c r="C80" i="126"/>
  <c r="G80" i="126" s="1"/>
  <c r="C79" i="126"/>
  <c r="G79" i="126" s="1"/>
  <c r="I78" i="126"/>
  <c r="C78" i="126"/>
  <c r="G78" i="126" s="1"/>
  <c r="I77" i="126"/>
  <c r="C77" i="126"/>
  <c r="G77" i="126" s="1"/>
  <c r="I76" i="126"/>
  <c r="C76" i="126"/>
  <c r="G76" i="126" s="1"/>
  <c r="I75" i="126"/>
  <c r="G75" i="126"/>
  <c r="C75" i="126"/>
  <c r="I74" i="126"/>
  <c r="C74" i="126"/>
  <c r="G74" i="126" s="1"/>
  <c r="I73" i="126"/>
  <c r="M73" i="126" s="1"/>
  <c r="C73" i="126"/>
  <c r="G73" i="126" s="1"/>
  <c r="I72" i="126"/>
  <c r="M72" i="126" s="1"/>
  <c r="C72" i="126"/>
  <c r="G72" i="126" s="1"/>
  <c r="F11" i="10" s="1"/>
  <c r="F16" i="10" s="1"/>
  <c r="I71" i="126"/>
  <c r="C71" i="126"/>
  <c r="G71" i="126" s="1"/>
  <c r="I70" i="126"/>
  <c r="C70" i="126"/>
  <c r="G70" i="126" s="1"/>
  <c r="I69" i="126"/>
  <c r="M69" i="126" s="1"/>
  <c r="C69" i="126"/>
  <c r="G69" i="126" s="1"/>
  <c r="I68" i="126"/>
  <c r="C68" i="126"/>
  <c r="G68" i="126" s="1"/>
  <c r="I67" i="126"/>
  <c r="C67" i="126"/>
  <c r="I66" i="126"/>
  <c r="C66" i="126"/>
  <c r="G66" i="126" s="1"/>
  <c r="I65" i="126"/>
  <c r="C65" i="126"/>
  <c r="G65" i="126" s="1"/>
  <c r="I64" i="126"/>
  <c r="C64" i="126"/>
  <c r="G64" i="126" s="1"/>
  <c r="P63" i="126"/>
  <c r="I63" i="126"/>
  <c r="C63" i="126"/>
  <c r="G63" i="126" s="1"/>
  <c r="I62" i="126"/>
  <c r="M62" i="126" s="1"/>
  <c r="C62" i="126"/>
  <c r="E62" i="126" s="1"/>
  <c r="I61" i="126"/>
  <c r="C61" i="126"/>
  <c r="G61" i="126" s="1"/>
  <c r="I60" i="126"/>
  <c r="C60" i="126"/>
  <c r="G60" i="126" s="1"/>
  <c r="I59" i="126"/>
  <c r="C59" i="126"/>
  <c r="G59" i="126" s="1"/>
  <c r="I58" i="126"/>
  <c r="C58" i="126"/>
  <c r="G58" i="126" s="1"/>
  <c r="I57" i="126"/>
  <c r="C57" i="126"/>
  <c r="G57" i="126" s="1"/>
  <c r="I56" i="126"/>
  <c r="M56" i="126" s="1"/>
  <c r="C56" i="126"/>
  <c r="G56" i="126" s="1"/>
  <c r="I55" i="126"/>
  <c r="M55" i="126" s="1"/>
  <c r="C55" i="126"/>
  <c r="G55" i="126" s="1"/>
  <c r="I54" i="126"/>
  <c r="M54" i="126" s="1"/>
  <c r="C54" i="126"/>
  <c r="I53" i="126"/>
  <c r="M53" i="126" s="1"/>
  <c r="C53" i="126"/>
  <c r="I52" i="126"/>
  <c r="M52" i="126" s="1"/>
  <c r="C52" i="126"/>
  <c r="M51" i="126"/>
  <c r="I51" i="126"/>
  <c r="C51" i="126"/>
  <c r="I50" i="126"/>
  <c r="M50" i="126" s="1"/>
  <c r="C50" i="126"/>
  <c r="I49" i="126"/>
  <c r="C49" i="126"/>
  <c r="G49" i="126" s="1"/>
  <c r="I48" i="126"/>
  <c r="C48" i="126"/>
  <c r="I47" i="126"/>
  <c r="C47" i="126"/>
  <c r="I46" i="126"/>
  <c r="C46" i="126"/>
  <c r="I45" i="126"/>
  <c r="C45" i="126"/>
  <c r="I44" i="126"/>
  <c r="C44" i="126"/>
  <c r="I43" i="126"/>
  <c r="M43" i="126" s="1"/>
  <c r="C43" i="126"/>
  <c r="G43" i="126" s="1"/>
  <c r="I42" i="126"/>
  <c r="M42" i="126" s="1"/>
  <c r="C42" i="126"/>
  <c r="G42" i="126" s="1"/>
  <c r="I41" i="126"/>
  <c r="M41" i="126" s="1"/>
  <c r="C41" i="126"/>
  <c r="G41" i="126" s="1"/>
  <c r="I40" i="126"/>
  <c r="M40" i="126" s="1"/>
  <c r="C40" i="126"/>
  <c r="G40" i="126" s="1"/>
  <c r="I39" i="126"/>
  <c r="M39" i="126" s="1"/>
  <c r="C39" i="126"/>
  <c r="G39" i="126" s="1"/>
  <c r="I38" i="126"/>
  <c r="M38" i="126" s="1"/>
  <c r="C38" i="126"/>
  <c r="G38" i="126" s="1"/>
  <c r="I37" i="126"/>
  <c r="M37" i="126" s="1"/>
  <c r="C37" i="126"/>
  <c r="G37" i="126" s="1"/>
  <c r="I36" i="126"/>
  <c r="M36" i="126" s="1"/>
  <c r="C36" i="126"/>
  <c r="G36" i="126" s="1"/>
  <c r="I35" i="126"/>
  <c r="M35" i="126" s="1"/>
  <c r="C35" i="126"/>
  <c r="G35" i="126" s="1"/>
  <c r="I34" i="126"/>
  <c r="C34" i="126"/>
  <c r="I33" i="126"/>
  <c r="C33" i="126"/>
  <c r="I32" i="126"/>
  <c r="C32" i="126"/>
  <c r="I31" i="126"/>
  <c r="C31" i="126"/>
  <c r="I30" i="126"/>
  <c r="C30" i="126"/>
  <c r="I29" i="126"/>
  <c r="C29" i="126"/>
  <c r="I28" i="126"/>
  <c r="C28" i="126"/>
  <c r="I27" i="126"/>
  <c r="M27" i="126" s="1"/>
  <c r="C27" i="126"/>
  <c r="G27" i="126" s="1"/>
  <c r="I26" i="126"/>
  <c r="M26" i="126" s="1"/>
  <c r="C26" i="126"/>
  <c r="G26" i="126" s="1"/>
  <c r="I25" i="126"/>
  <c r="M25" i="126" s="1"/>
  <c r="C25" i="126"/>
  <c r="G25" i="126" s="1"/>
  <c r="I24" i="126"/>
  <c r="M24" i="126" s="1"/>
  <c r="C24" i="126"/>
  <c r="G24" i="126" s="1"/>
  <c r="I23" i="126"/>
  <c r="M23" i="126" s="1"/>
  <c r="C23" i="126"/>
  <c r="G23" i="126" s="1"/>
  <c r="I22" i="126"/>
  <c r="M22" i="126" s="1"/>
  <c r="C22" i="126"/>
  <c r="G22" i="126" s="1"/>
  <c r="I21" i="126"/>
  <c r="M21" i="126" s="1"/>
  <c r="C21" i="126"/>
  <c r="G21" i="126" s="1"/>
  <c r="I20" i="126"/>
  <c r="M20" i="126" s="1"/>
  <c r="C20" i="126"/>
  <c r="G20" i="126" s="1"/>
  <c r="I19" i="126"/>
  <c r="M19" i="126" s="1"/>
  <c r="C19" i="126"/>
  <c r="G19" i="126" s="1"/>
  <c r="I18" i="126"/>
  <c r="M18" i="126" s="1"/>
  <c r="C18" i="126"/>
  <c r="G18" i="126" s="1"/>
  <c r="I17" i="126"/>
  <c r="M17" i="126" s="1"/>
  <c r="C17" i="126"/>
  <c r="G17" i="126" s="1"/>
  <c r="I16" i="126"/>
  <c r="M16" i="126" s="1"/>
  <c r="C16" i="126"/>
  <c r="G16" i="126" s="1"/>
  <c r="I15" i="126"/>
  <c r="M15" i="126" s="1"/>
  <c r="C15" i="126"/>
  <c r="G15" i="126" s="1"/>
  <c r="I14" i="126"/>
  <c r="M14" i="126" s="1"/>
  <c r="C14" i="126"/>
  <c r="G14" i="126" s="1"/>
  <c r="I13" i="126"/>
  <c r="M13" i="126" s="1"/>
  <c r="C13" i="126"/>
  <c r="G13" i="126" s="1"/>
  <c r="I12" i="126"/>
  <c r="M12" i="126" s="1"/>
  <c r="C12" i="126"/>
  <c r="G12" i="126" s="1"/>
  <c r="I11" i="126"/>
  <c r="M11" i="126" s="1"/>
  <c r="C11" i="126"/>
  <c r="G11" i="126" s="1"/>
  <c r="I10" i="126"/>
  <c r="M10" i="126" s="1"/>
  <c r="G10" i="126"/>
  <c r="I9" i="126"/>
  <c r="M9" i="126" s="1"/>
  <c r="C9" i="126"/>
  <c r="G9" i="126" s="1"/>
  <c r="I8" i="126"/>
  <c r="M8" i="126" s="1"/>
  <c r="C8" i="126"/>
  <c r="G8" i="126" s="1"/>
  <c r="I7" i="126"/>
  <c r="M7" i="126" s="1"/>
  <c r="C7" i="126"/>
  <c r="G7" i="126" s="1"/>
  <c r="I6" i="126"/>
  <c r="M6" i="126" s="1"/>
  <c r="C6" i="126"/>
  <c r="G6" i="126" s="1"/>
  <c r="I5" i="126"/>
  <c r="M5" i="126" s="1"/>
  <c r="C5" i="126"/>
  <c r="G5" i="126" s="1"/>
  <c r="I4" i="126"/>
  <c r="M4" i="126" s="1"/>
  <c r="C4" i="126"/>
  <c r="G4" i="126" s="1"/>
  <c r="I3" i="126"/>
  <c r="M3" i="126" s="1"/>
  <c r="C3" i="126"/>
  <c r="G3" i="126" s="1"/>
  <c r="K1" i="126"/>
  <c r="I1" i="126"/>
  <c r="C1" i="126"/>
  <c r="O43" i="126" l="1"/>
  <c r="C107" i="126"/>
  <c r="U62" i="126"/>
  <c r="F8" i="10"/>
  <c r="I107" i="126"/>
  <c r="P61" i="126"/>
  <c r="M107" i="126"/>
  <c r="G108" i="126" s="1"/>
  <c r="D62" i="127"/>
  <c r="D67" i="127" s="1"/>
  <c r="D97" i="127" s="1"/>
  <c r="J55" i="127"/>
  <c r="G7" i="11"/>
  <c r="P62" i="126"/>
  <c r="R62" i="126" s="1"/>
  <c r="H56" i="127"/>
  <c r="G62" i="126"/>
  <c r="Q63" i="126" s="1"/>
  <c r="E107" i="126"/>
  <c r="G107" i="126" l="1"/>
  <c r="D101" i="127"/>
  <c r="D105" i="127" s="1"/>
  <c r="D109" i="127" s="1"/>
  <c r="D111" i="127" s="1"/>
  <c r="M108" i="126" l="1"/>
  <c r="G109" i="126"/>
  <c r="G110" i="126" s="1"/>
  <c r="D101" i="125" l="1"/>
  <c r="D105" i="125" s="1"/>
  <c r="D93" i="125"/>
  <c r="D72" i="125"/>
  <c r="D81" i="125" s="1"/>
  <c r="N55" i="125"/>
  <c r="L55" i="125"/>
  <c r="H55" i="125"/>
  <c r="D10" i="125" s="1"/>
  <c r="F13" i="11" s="1"/>
  <c r="F55" i="125"/>
  <c r="D8" i="125" s="1"/>
  <c r="J50" i="125"/>
  <c r="J49" i="125"/>
  <c r="J47" i="125"/>
  <c r="J46" i="125"/>
  <c r="J45" i="125"/>
  <c r="H45" i="125"/>
  <c r="F37" i="125"/>
  <c r="D63" i="125" s="1"/>
  <c r="J22" i="125"/>
  <c r="J13" i="125"/>
  <c r="G58" i="8"/>
  <c r="G44" i="8"/>
  <c r="F73" i="8"/>
  <c r="G330" i="9"/>
  <c r="G176" i="9"/>
  <c r="D62" i="125" l="1"/>
  <c r="D67" i="125" s="1"/>
  <c r="D97" i="125" s="1"/>
  <c r="D109" i="125" s="1"/>
  <c r="D111" i="125" s="1"/>
  <c r="F7" i="11"/>
  <c r="J37" i="125"/>
  <c r="J55" i="125" s="1"/>
  <c r="H56" i="125"/>
  <c r="H39" i="2" l="1"/>
  <c r="H35" i="2"/>
  <c r="H33" i="2"/>
  <c r="H29" i="2"/>
  <c r="H28" i="2"/>
  <c r="H27" i="2"/>
  <c r="H21" i="2"/>
  <c r="H20" i="2"/>
  <c r="H19" i="2"/>
  <c r="H18" i="2"/>
  <c r="H17" i="2"/>
  <c r="H15" i="2"/>
  <c r="H14" i="2"/>
  <c r="H12" i="2"/>
  <c r="H11" i="2"/>
  <c r="H13" i="123" l="1"/>
  <c r="F13" i="123"/>
  <c r="J32" i="20" l="1"/>
  <c r="J8" i="20" l="1"/>
  <c r="M57" i="121" l="1"/>
  <c r="M78" i="121" l="1"/>
  <c r="M77" i="121"/>
  <c r="M76" i="121"/>
  <c r="M75" i="121"/>
  <c r="M74" i="121"/>
  <c r="M73" i="121"/>
  <c r="M72" i="121"/>
  <c r="M71" i="121"/>
  <c r="M70" i="121"/>
  <c r="M69" i="121"/>
  <c r="M68" i="121"/>
  <c r="M67" i="121"/>
  <c r="M66" i="121"/>
  <c r="M65" i="121"/>
  <c r="M64" i="121"/>
  <c r="M63" i="121"/>
  <c r="M79" i="121" s="1"/>
  <c r="M62" i="121"/>
  <c r="M61" i="121"/>
  <c r="M60" i="121"/>
  <c r="M59" i="121"/>
  <c r="A59" i="121"/>
  <c r="A60" i="121" s="1"/>
  <c r="A61" i="121" s="1"/>
  <c r="A62" i="121" s="1"/>
  <c r="A63" i="121" s="1"/>
  <c r="A64" i="121" s="1"/>
  <c r="A65" i="121" s="1"/>
  <c r="A66" i="121" s="1"/>
  <c r="A67" i="121" s="1"/>
  <c r="A68" i="121" s="1"/>
  <c r="A69" i="121" s="1"/>
  <c r="A70" i="121" s="1"/>
  <c r="A71" i="121" s="1"/>
  <c r="A72" i="121" s="1"/>
  <c r="A73" i="121" s="1"/>
  <c r="A74" i="121" s="1"/>
  <c r="A75" i="121" s="1"/>
  <c r="A76" i="121" s="1"/>
  <c r="A77" i="121" s="1"/>
  <c r="M58" i="121"/>
  <c r="A58" i="121"/>
  <c r="L20" i="121"/>
  <c r="I71" i="20" l="1"/>
  <c r="I70" i="20"/>
  <c r="J66" i="20"/>
  <c r="J52" i="20"/>
  <c r="J37" i="20" l="1"/>
  <c r="J13" i="20"/>
  <c r="G53" i="24" l="1"/>
  <c r="G39" i="24"/>
  <c r="D101" i="124" l="1"/>
  <c r="D105" i="124" s="1"/>
  <c r="D93" i="124"/>
  <c r="D81" i="124"/>
  <c r="N55" i="124"/>
  <c r="L55" i="124"/>
  <c r="J50" i="124"/>
  <c r="J49" i="124"/>
  <c r="J47" i="124"/>
  <c r="J46" i="124"/>
  <c r="H45" i="124"/>
  <c r="J45" i="124" s="1"/>
  <c r="F37" i="124"/>
  <c r="D63" i="124" s="1"/>
  <c r="J22" i="124"/>
  <c r="J13" i="124"/>
  <c r="D93" i="123"/>
  <c r="L81" i="123"/>
  <c r="H81" i="123"/>
  <c r="J81" i="123" s="1"/>
  <c r="N81" i="123" s="1"/>
  <c r="F81" i="123"/>
  <c r="D81" i="123"/>
  <c r="H72" i="123"/>
  <c r="F72" i="123"/>
  <c r="D72" i="123"/>
  <c r="D63" i="123"/>
  <c r="N55" i="123"/>
  <c r="L55" i="123"/>
  <c r="H55" i="123"/>
  <c r="D10" i="123" s="1"/>
  <c r="F55" i="123"/>
  <c r="D8" i="123" s="1"/>
  <c r="F51" i="123"/>
  <c r="J50" i="123"/>
  <c r="J49" i="123"/>
  <c r="J47" i="123"/>
  <c r="J46" i="123"/>
  <c r="J45" i="123"/>
  <c r="H45" i="123"/>
  <c r="J37" i="123"/>
  <c r="F37" i="123"/>
  <c r="J22" i="123"/>
  <c r="J13" i="123"/>
  <c r="K107" i="122"/>
  <c r="I104" i="122"/>
  <c r="M104" i="122" s="1"/>
  <c r="C104" i="122"/>
  <c r="I103" i="122"/>
  <c r="M103" i="122" s="1"/>
  <c r="C103" i="122"/>
  <c r="G103" i="122" s="1"/>
  <c r="I102" i="122"/>
  <c r="M102" i="122" s="1"/>
  <c r="C102" i="122"/>
  <c r="I101" i="122"/>
  <c r="M101" i="122" s="1"/>
  <c r="C101" i="122"/>
  <c r="G101" i="122" s="1"/>
  <c r="I100" i="122"/>
  <c r="M100" i="122" s="1"/>
  <c r="C100" i="122"/>
  <c r="G100" i="122" s="1"/>
  <c r="I99" i="122"/>
  <c r="M99" i="122" s="1"/>
  <c r="C99" i="122"/>
  <c r="G99" i="122" s="1"/>
  <c r="I98" i="122"/>
  <c r="M98" i="122" s="1"/>
  <c r="C98" i="122"/>
  <c r="G98" i="122" s="1"/>
  <c r="I97" i="122"/>
  <c r="M97" i="122" s="1"/>
  <c r="C97" i="122"/>
  <c r="G97" i="122" s="1"/>
  <c r="I96" i="122"/>
  <c r="M96" i="122" s="1"/>
  <c r="C96" i="122"/>
  <c r="G96" i="122" s="1"/>
  <c r="I95" i="122"/>
  <c r="M95" i="122" s="1"/>
  <c r="C95" i="122"/>
  <c r="G95" i="122" s="1"/>
  <c r="I94" i="122"/>
  <c r="I93" i="122"/>
  <c r="M93" i="122" s="1"/>
  <c r="C93" i="122"/>
  <c r="G93" i="122" s="1"/>
  <c r="I92" i="122"/>
  <c r="C92" i="122"/>
  <c r="I91" i="122"/>
  <c r="C91" i="122"/>
  <c r="I90" i="122"/>
  <c r="C90" i="122"/>
  <c r="I89" i="122"/>
  <c r="C89" i="122"/>
  <c r="I88" i="122"/>
  <c r="C88" i="122"/>
  <c r="I87" i="122"/>
  <c r="M87" i="122" s="1"/>
  <c r="C87" i="122"/>
  <c r="I86" i="122"/>
  <c r="M86" i="122" s="1"/>
  <c r="C86" i="122"/>
  <c r="I85" i="122"/>
  <c r="M85" i="122" s="1"/>
  <c r="C85" i="122"/>
  <c r="G85" i="122" s="1"/>
  <c r="I84" i="122"/>
  <c r="M84" i="122" s="1"/>
  <c r="C84" i="122"/>
  <c r="G84" i="122" s="1"/>
  <c r="I83" i="122"/>
  <c r="M83" i="122" s="1"/>
  <c r="C83" i="122"/>
  <c r="G83" i="122" s="1"/>
  <c r="I82" i="122"/>
  <c r="M82" i="122" s="1"/>
  <c r="C82" i="122"/>
  <c r="I81" i="122"/>
  <c r="M81" i="122" s="1"/>
  <c r="C81" i="122"/>
  <c r="G81" i="122" s="1"/>
  <c r="I80" i="122"/>
  <c r="M80" i="122" s="1"/>
  <c r="C80" i="122"/>
  <c r="G80" i="122" s="1"/>
  <c r="I78" i="122"/>
  <c r="C78" i="122"/>
  <c r="G78" i="122" s="1"/>
  <c r="I77" i="122"/>
  <c r="C77" i="122"/>
  <c r="G77" i="122" s="1"/>
  <c r="I76" i="122"/>
  <c r="C76" i="122"/>
  <c r="G76" i="122" s="1"/>
  <c r="I75" i="122"/>
  <c r="C75" i="122"/>
  <c r="G75" i="122" s="1"/>
  <c r="I74" i="122"/>
  <c r="C74" i="122"/>
  <c r="G74" i="122" s="1"/>
  <c r="I73" i="122"/>
  <c r="M73" i="122" s="1"/>
  <c r="C73" i="122"/>
  <c r="G73" i="122" s="1"/>
  <c r="I72" i="122"/>
  <c r="M72" i="122" s="1"/>
  <c r="C72" i="122"/>
  <c r="G72" i="122" s="1"/>
  <c r="I71" i="122"/>
  <c r="C71" i="122"/>
  <c r="G71" i="122" s="1"/>
  <c r="I70" i="122"/>
  <c r="C70" i="122"/>
  <c r="G70" i="122" s="1"/>
  <c r="I69" i="122"/>
  <c r="M69" i="122" s="1"/>
  <c r="C69" i="122"/>
  <c r="G69" i="122" s="1"/>
  <c r="I68" i="122"/>
  <c r="C68" i="122"/>
  <c r="G68" i="122" s="1"/>
  <c r="I67" i="122"/>
  <c r="C67" i="122"/>
  <c r="I66" i="122"/>
  <c r="C66" i="122"/>
  <c r="G66" i="122" s="1"/>
  <c r="I65" i="122"/>
  <c r="C65" i="122"/>
  <c r="G65" i="122" s="1"/>
  <c r="I64" i="122"/>
  <c r="C64" i="122"/>
  <c r="G64" i="122" s="1"/>
  <c r="I63" i="122"/>
  <c r="C63" i="122"/>
  <c r="G63" i="122" s="1"/>
  <c r="I62" i="122"/>
  <c r="M62" i="122" s="1"/>
  <c r="C62" i="122"/>
  <c r="E62" i="122" s="1"/>
  <c r="I61" i="122"/>
  <c r="C61" i="122"/>
  <c r="G61" i="122" s="1"/>
  <c r="I60" i="122"/>
  <c r="C60" i="122"/>
  <c r="G60" i="122" s="1"/>
  <c r="I59" i="122"/>
  <c r="C59" i="122"/>
  <c r="G59" i="122" s="1"/>
  <c r="I58" i="122"/>
  <c r="C58" i="122"/>
  <c r="G58" i="122" s="1"/>
  <c r="I57" i="122"/>
  <c r="C57" i="122"/>
  <c r="G57" i="122" s="1"/>
  <c r="I56" i="122"/>
  <c r="M56" i="122" s="1"/>
  <c r="C56" i="122"/>
  <c r="G56" i="122" s="1"/>
  <c r="I55" i="122"/>
  <c r="M55" i="122" s="1"/>
  <c r="C55" i="122"/>
  <c r="G55" i="122" s="1"/>
  <c r="I54" i="122"/>
  <c r="M54" i="122" s="1"/>
  <c r="C54" i="122"/>
  <c r="I53" i="122"/>
  <c r="M53" i="122" s="1"/>
  <c r="C53" i="122"/>
  <c r="I52" i="122"/>
  <c r="M52" i="122" s="1"/>
  <c r="C52" i="122"/>
  <c r="I51" i="122"/>
  <c r="M51" i="122" s="1"/>
  <c r="C51" i="122"/>
  <c r="I50" i="122"/>
  <c r="M50" i="122" s="1"/>
  <c r="C50" i="122"/>
  <c r="I49" i="122"/>
  <c r="C49" i="122"/>
  <c r="G49" i="122" s="1"/>
  <c r="I48" i="122"/>
  <c r="C48" i="122"/>
  <c r="I47" i="122"/>
  <c r="C47" i="122"/>
  <c r="I46" i="122"/>
  <c r="C46" i="122"/>
  <c r="I45" i="122"/>
  <c r="C45" i="122"/>
  <c r="I44" i="122"/>
  <c r="C44" i="122"/>
  <c r="I43" i="122"/>
  <c r="M43" i="122" s="1"/>
  <c r="C43" i="122"/>
  <c r="G43" i="122" s="1"/>
  <c r="I42" i="122"/>
  <c r="M42" i="122" s="1"/>
  <c r="C42" i="122"/>
  <c r="G42" i="122" s="1"/>
  <c r="I41" i="122"/>
  <c r="M41" i="122" s="1"/>
  <c r="C41" i="122"/>
  <c r="G41" i="122" s="1"/>
  <c r="I40" i="122"/>
  <c r="M40" i="122" s="1"/>
  <c r="C40" i="122"/>
  <c r="G40" i="122" s="1"/>
  <c r="I39" i="122"/>
  <c r="M39" i="122" s="1"/>
  <c r="C39" i="122"/>
  <c r="G39" i="122" s="1"/>
  <c r="I38" i="122"/>
  <c r="M38" i="122" s="1"/>
  <c r="C38" i="122"/>
  <c r="G38" i="122" s="1"/>
  <c r="I37" i="122"/>
  <c r="M37" i="122" s="1"/>
  <c r="C37" i="122"/>
  <c r="G37" i="122" s="1"/>
  <c r="I36" i="122"/>
  <c r="M36" i="122" s="1"/>
  <c r="C36" i="122"/>
  <c r="G36" i="122" s="1"/>
  <c r="I35" i="122"/>
  <c r="M35" i="122" s="1"/>
  <c r="C35" i="122"/>
  <c r="G35" i="122" s="1"/>
  <c r="I34" i="122"/>
  <c r="C34" i="122"/>
  <c r="I33" i="122"/>
  <c r="C33" i="122"/>
  <c r="I32" i="122"/>
  <c r="C32" i="122"/>
  <c r="I31" i="122"/>
  <c r="C31" i="122"/>
  <c r="I30" i="122"/>
  <c r="C30" i="122"/>
  <c r="I29" i="122"/>
  <c r="C29" i="122"/>
  <c r="I28" i="122"/>
  <c r="C28" i="122"/>
  <c r="I27" i="122"/>
  <c r="M27" i="122" s="1"/>
  <c r="C27" i="122"/>
  <c r="G27" i="122" s="1"/>
  <c r="I26" i="122"/>
  <c r="M26" i="122" s="1"/>
  <c r="C26" i="122"/>
  <c r="G26" i="122" s="1"/>
  <c r="I25" i="122"/>
  <c r="M25" i="122" s="1"/>
  <c r="C25" i="122"/>
  <c r="G25" i="122" s="1"/>
  <c r="I24" i="122"/>
  <c r="M24" i="122" s="1"/>
  <c r="C24" i="122"/>
  <c r="G24" i="122" s="1"/>
  <c r="I23" i="122"/>
  <c r="M23" i="122" s="1"/>
  <c r="C23" i="122"/>
  <c r="G23" i="122" s="1"/>
  <c r="I22" i="122"/>
  <c r="M22" i="122" s="1"/>
  <c r="C22" i="122"/>
  <c r="G22" i="122" s="1"/>
  <c r="I21" i="122"/>
  <c r="M21" i="122" s="1"/>
  <c r="C21" i="122"/>
  <c r="G21" i="122" s="1"/>
  <c r="I20" i="122"/>
  <c r="M20" i="122" s="1"/>
  <c r="C20" i="122"/>
  <c r="G20" i="122" s="1"/>
  <c r="I19" i="122"/>
  <c r="M19" i="122" s="1"/>
  <c r="C19" i="122"/>
  <c r="G19" i="122" s="1"/>
  <c r="I18" i="122"/>
  <c r="M18" i="122" s="1"/>
  <c r="C18" i="122"/>
  <c r="G18" i="122" s="1"/>
  <c r="I17" i="122"/>
  <c r="M17" i="122" s="1"/>
  <c r="C17" i="122"/>
  <c r="G17" i="122" s="1"/>
  <c r="I16" i="122"/>
  <c r="M16" i="122" s="1"/>
  <c r="C16" i="122"/>
  <c r="G16" i="122" s="1"/>
  <c r="I15" i="122"/>
  <c r="M15" i="122" s="1"/>
  <c r="C15" i="122"/>
  <c r="G15" i="122" s="1"/>
  <c r="I14" i="122"/>
  <c r="M14" i="122" s="1"/>
  <c r="C14" i="122"/>
  <c r="G14" i="122" s="1"/>
  <c r="I13" i="122"/>
  <c r="M13" i="122" s="1"/>
  <c r="C13" i="122"/>
  <c r="G13" i="122" s="1"/>
  <c r="I12" i="122"/>
  <c r="M12" i="122" s="1"/>
  <c r="C12" i="122"/>
  <c r="G12" i="122" s="1"/>
  <c r="I11" i="122"/>
  <c r="M11" i="122" s="1"/>
  <c r="C11" i="122"/>
  <c r="G11" i="122" s="1"/>
  <c r="I10" i="122"/>
  <c r="M10" i="122" s="1"/>
  <c r="G10" i="122"/>
  <c r="I9" i="122"/>
  <c r="M9" i="122" s="1"/>
  <c r="C9" i="122"/>
  <c r="G9" i="122" s="1"/>
  <c r="I8" i="122"/>
  <c r="M8" i="122" s="1"/>
  <c r="C8" i="122"/>
  <c r="G8" i="122" s="1"/>
  <c r="I7" i="122"/>
  <c r="M7" i="122" s="1"/>
  <c r="C7" i="122"/>
  <c r="G7" i="122" s="1"/>
  <c r="I6" i="122"/>
  <c r="M6" i="122" s="1"/>
  <c r="C6" i="122"/>
  <c r="G6" i="122" s="1"/>
  <c r="I5" i="122"/>
  <c r="M5" i="122" s="1"/>
  <c r="C5" i="122"/>
  <c r="G5" i="122" s="1"/>
  <c r="I4" i="122"/>
  <c r="M4" i="122" s="1"/>
  <c r="C4" i="122"/>
  <c r="G4" i="122" s="1"/>
  <c r="I3" i="122"/>
  <c r="M3" i="122" s="1"/>
  <c r="C3" i="122"/>
  <c r="K1" i="122"/>
  <c r="I1" i="122"/>
  <c r="C1" i="122"/>
  <c r="J55" i="123" l="1"/>
  <c r="D62" i="123"/>
  <c r="D67" i="123" s="1"/>
  <c r="D97" i="123" s="1"/>
  <c r="H56" i="123"/>
  <c r="O43" i="122"/>
  <c r="U62" i="122"/>
  <c r="E107" i="122"/>
  <c r="C107" i="122"/>
  <c r="I107" i="122"/>
  <c r="G62" i="122"/>
  <c r="D101" i="123" s="1"/>
  <c r="D105" i="123" s="1"/>
  <c r="P61" i="122"/>
  <c r="G3" i="122"/>
  <c r="M107" i="122"/>
  <c r="G108" i="122" s="1"/>
  <c r="P62" i="122"/>
  <c r="R62" i="122" s="1"/>
  <c r="J37" i="124"/>
  <c r="J55" i="124" s="1"/>
  <c r="H55" i="124"/>
  <c r="D10" i="124" s="1"/>
  <c r="F55" i="124"/>
  <c r="G107" i="122" l="1"/>
  <c r="M108" i="122" s="1"/>
  <c r="D109" i="123"/>
  <c r="D111" i="123" s="1"/>
  <c r="D8" i="124"/>
  <c r="D62" i="124" s="1"/>
  <c r="D67" i="124" s="1"/>
  <c r="D97" i="124" s="1"/>
  <c r="D109" i="124" s="1"/>
  <c r="D111" i="124" s="1"/>
  <c r="H56" i="124"/>
  <c r="G109" i="122" l="1"/>
  <c r="G110" i="122" s="1"/>
  <c r="L41" i="121"/>
  <c r="L50" i="121" l="1"/>
  <c r="L49" i="121"/>
  <c r="L48" i="121"/>
  <c r="L47" i="121"/>
  <c r="L46" i="121"/>
  <c r="L45" i="121"/>
  <c r="L44" i="121"/>
  <c r="L43" i="121"/>
  <c r="L42" i="121"/>
  <c r="L40" i="121"/>
  <c r="L39" i="121"/>
  <c r="L38" i="121"/>
  <c r="L37" i="121"/>
  <c r="L36" i="121"/>
  <c r="L35" i="121"/>
  <c r="L51" i="121" s="1"/>
  <c r="L34" i="121"/>
  <c r="L33" i="121"/>
  <c r="L32" i="121"/>
  <c r="L31" i="121"/>
  <c r="L30" i="121"/>
  <c r="A30" i="121"/>
  <c r="A31" i="121" s="1"/>
  <c r="A32" i="121" s="1"/>
  <c r="A33" i="121" s="1"/>
  <c r="A34" i="121" s="1"/>
  <c r="A35" i="121" s="1"/>
  <c r="A36" i="121" s="1"/>
  <c r="A37" i="121" s="1"/>
  <c r="A38" i="121" s="1"/>
  <c r="A39" i="121" s="1"/>
  <c r="A40" i="121" s="1"/>
  <c r="A41" i="121" s="1"/>
  <c r="A42" i="121" s="1"/>
  <c r="A43" i="121" s="1"/>
  <c r="A44" i="121" s="1"/>
  <c r="A45" i="121" s="1"/>
  <c r="A46" i="121" s="1"/>
  <c r="A47" i="121" s="1"/>
  <c r="A48" i="121" s="1"/>
  <c r="A49" i="121" s="1"/>
  <c r="L29" i="121"/>
  <c r="L22" i="121"/>
  <c r="L21" i="121"/>
  <c r="L19" i="121"/>
  <c r="L18" i="121"/>
  <c r="L17" i="121"/>
  <c r="L16" i="121"/>
  <c r="L15" i="121"/>
  <c r="L14" i="121"/>
  <c r="L13" i="121"/>
  <c r="L12" i="121"/>
  <c r="L11" i="121"/>
  <c r="L10" i="121"/>
  <c r="L9" i="121"/>
  <c r="L8" i="121"/>
  <c r="L7" i="121"/>
  <c r="L6" i="121"/>
  <c r="L5" i="121"/>
  <c r="A5" i="121"/>
  <c r="A6" i="121" s="1"/>
  <c r="A7" i="121" s="1"/>
  <c r="A8" i="121" s="1"/>
  <c r="A9" i="121" s="1"/>
  <c r="A10" i="121" s="1"/>
  <c r="A11" i="121" s="1"/>
  <c r="A12" i="121" s="1"/>
  <c r="A13" i="121" s="1"/>
  <c r="A14" i="121" s="1"/>
  <c r="A15" i="121" s="1"/>
  <c r="A16" i="121" s="1"/>
  <c r="A17" i="121" s="1"/>
  <c r="A18" i="121" s="1"/>
  <c r="A19" i="121" s="1"/>
  <c r="A20" i="121" s="1"/>
  <c r="A21" i="121" s="1"/>
  <c r="L4" i="121"/>
  <c r="L23" i="121" s="1"/>
  <c r="F18" i="19" l="1"/>
  <c r="I8" i="20" l="1"/>
  <c r="G36" i="24" l="1"/>
  <c r="G58" i="23"/>
  <c r="G30" i="23"/>
  <c r="G9" i="23"/>
  <c r="G58" i="22"/>
  <c r="G55" i="22"/>
  <c r="I37" i="20" l="1"/>
  <c r="I32" i="20"/>
  <c r="I13" i="20"/>
  <c r="G22" i="19" l="1"/>
  <c r="G73" i="8" l="1"/>
  <c r="G67" i="8"/>
  <c r="G66" i="8"/>
  <c r="G55" i="8"/>
  <c r="G48" i="8"/>
  <c r="G45" i="8"/>
  <c r="G310" i="9"/>
  <c r="G265" i="9"/>
  <c r="G232" i="9"/>
  <c r="G191" i="9"/>
  <c r="G190" i="9"/>
  <c r="G41" i="2" l="1"/>
  <c r="F41" i="2"/>
  <c r="G28" i="2"/>
  <c r="F28" i="2"/>
  <c r="G21" i="2"/>
  <c r="F21" i="2"/>
  <c r="G15" i="2"/>
  <c r="F15" i="2"/>
  <c r="G11" i="2"/>
  <c r="F11" i="2"/>
  <c r="G207" i="4"/>
  <c r="F207" i="4"/>
  <c r="G162" i="4"/>
  <c r="F162" i="4"/>
  <c r="G161" i="4"/>
  <c r="F161" i="4"/>
  <c r="G149" i="4"/>
  <c r="F149" i="4"/>
  <c r="G84" i="4"/>
  <c r="F84" i="4"/>
  <c r="G83" i="4"/>
  <c r="F83" i="4"/>
  <c r="G51" i="4"/>
  <c r="F51" i="4"/>
  <c r="G28" i="4"/>
  <c r="F28" i="4"/>
  <c r="G23" i="4"/>
  <c r="F23" i="4"/>
  <c r="D218" i="4"/>
  <c r="D83" i="4"/>
  <c r="H8" i="20" l="1"/>
  <c r="H37" i="20" l="1"/>
  <c r="H32" i="20"/>
  <c r="H13" i="20"/>
  <c r="G36" i="18" l="1"/>
  <c r="G8" i="18" l="1"/>
  <c r="G9" i="17"/>
  <c r="A1" i="22" l="1"/>
  <c r="A2" i="22"/>
  <c r="C2" i="22"/>
  <c r="D2" i="22"/>
  <c r="C3" i="22"/>
  <c r="D3" i="22"/>
  <c r="E3" i="22"/>
  <c r="F3" i="22"/>
  <c r="G3" i="22"/>
  <c r="H3" i="22"/>
  <c r="I3" i="22"/>
  <c r="J3" i="22"/>
  <c r="K3" i="22"/>
  <c r="C8" i="22"/>
  <c r="C7" i="22" s="1"/>
  <c r="D8" i="22"/>
  <c r="D7" i="22" s="1"/>
  <c r="E8" i="22"/>
  <c r="E7" i="22" s="1"/>
  <c r="F8" i="22"/>
  <c r="F7" i="22" s="1"/>
  <c r="G8" i="22"/>
  <c r="G7" i="22" s="1"/>
  <c r="H8" i="22"/>
  <c r="H7" i="22" s="1"/>
  <c r="I8" i="22"/>
  <c r="J8" i="22" s="1"/>
  <c r="K8" i="22"/>
  <c r="K7" i="22" s="1"/>
  <c r="I9" i="22"/>
  <c r="J9" i="22" s="1"/>
  <c r="I10" i="22"/>
  <c r="J10" i="22" s="1"/>
  <c r="I7" i="22" l="1"/>
  <c r="J7" i="22" s="1"/>
  <c r="G8" i="20" l="1"/>
  <c r="G73" i="22" l="1"/>
  <c r="G54" i="22"/>
  <c r="E71" i="20" l="1"/>
  <c r="F71" i="20"/>
  <c r="G52" i="20"/>
  <c r="G37" i="20" l="1"/>
  <c r="G32" i="20"/>
  <c r="G13" i="20"/>
  <c r="G46" i="8" l="1"/>
  <c r="G198" i="9"/>
  <c r="F272" i="4"/>
  <c r="F104" i="4"/>
  <c r="F71" i="4"/>
  <c r="F38" i="4"/>
  <c r="F239" i="4"/>
  <c r="D35" i="11" l="1"/>
  <c r="D26" i="11"/>
  <c r="D16" i="11"/>
  <c r="F8" i="20" l="1"/>
  <c r="D78" i="24" l="1"/>
  <c r="D72" i="24"/>
  <c r="D68" i="24"/>
  <c r="D64" i="24"/>
  <c r="D47" i="24"/>
  <c r="D43" i="24"/>
  <c r="D28" i="24"/>
  <c r="D22" i="24"/>
  <c r="D19" i="24"/>
  <c r="D15" i="24"/>
  <c r="D11" i="24"/>
  <c r="D8" i="24"/>
  <c r="F52" i="20" l="1"/>
  <c r="F37" i="20" l="1"/>
  <c r="F32" i="20"/>
  <c r="F13" i="20"/>
  <c r="F7" i="20"/>
  <c r="F6" i="20"/>
  <c r="F39" i="19" l="1"/>
  <c r="D6" i="39" l="1"/>
  <c r="E272" i="4" l="1"/>
  <c r="D272" i="4"/>
  <c r="E239" i="4"/>
  <c r="D239" i="4"/>
  <c r="E206" i="4"/>
  <c r="D206" i="4"/>
  <c r="D137" i="4"/>
  <c r="E104" i="4"/>
  <c r="D104" i="4"/>
  <c r="E71" i="4"/>
  <c r="D71" i="4"/>
  <c r="E38" i="4"/>
  <c r="D38" i="4"/>
  <c r="F206" i="4"/>
  <c r="F27" i="4"/>
  <c r="L9" i="14" l="1"/>
  <c r="L19" i="14"/>
  <c r="E8" i="20" l="1"/>
  <c r="E8" i="21" l="1"/>
  <c r="E52" i="20" l="1"/>
  <c r="E37" i="20" l="1"/>
  <c r="E32" i="20"/>
  <c r="E13" i="20"/>
  <c r="M108" i="13" l="1"/>
  <c r="G11" i="17" l="1"/>
  <c r="I79" i="13" l="1"/>
  <c r="C16" i="11" l="1"/>
  <c r="C35" i="11"/>
  <c r="C26" i="11"/>
  <c r="B1149" i="27" l="1"/>
  <c r="K1149" i="27"/>
  <c r="B1152" i="27"/>
  <c r="L1152" i="27"/>
  <c r="BE914" i="27" l="1"/>
  <c r="BE918" i="27"/>
  <c r="BE922" i="27"/>
  <c r="BE926" i="27"/>
  <c r="BE930" i="27"/>
  <c r="BE934" i="27"/>
  <c r="BE938" i="27"/>
  <c r="AY914" i="27"/>
  <c r="AY918" i="27"/>
  <c r="AY922" i="27"/>
  <c r="AY926" i="27"/>
  <c r="AY930" i="27"/>
  <c r="AY934" i="27"/>
  <c r="AY938" i="27"/>
  <c r="AV944" i="27"/>
  <c r="AW944" i="27"/>
  <c r="AX944" i="27"/>
  <c r="AZ944" i="27"/>
  <c r="BA944" i="27"/>
  <c r="BB944" i="27"/>
  <c r="BC944" i="27"/>
  <c r="BD944" i="27"/>
  <c r="BE943" i="27" l="1"/>
  <c r="BE944" i="27"/>
  <c r="AY943" i="27"/>
  <c r="I34" i="10" l="1"/>
  <c r="D2" i="23" l="1"/>
  <c r="K350" i="27" l="1"/>
  <c r="L353" i="27"/>
  <c r="A1" i="12"/>
  <c r="B5" i="12"/>
  <c r="B16" i="12"/>
  <c r="B21" i="12"/>
  <c r="D8" i="20" l="1"/>
  <c r="G24" i="24" l="1"/>
  <c r="D46" i="20" l="1"/>
  <c r="D43" i="20"/>
  <c r="D37" i="20"/>
  <c r="D32" i="20"/>
  <c r="D13" i="20"/>
  <c r="C8" i="20" l="1"/>
  <c r="H13" i="19" l="1"/>
  <c r="H12" i="19"/>
  <c r="G47" i="17" l="1"/>
  <c r="G10" i="17"/>
  <c r="C21" i="39" l="1"/>
  <c r="C9" i="39"/>
  <c r="AI265" i="82" l="1"/>
  <c r="AI264" i="82"/>
  <c r="AI263" i="82"/>
  <c r="Z261" i="82"/>
  <c r="AA256" i="82"/>
  <c r="AA255" i="82"/>
  <c r="AI254" i="82"/>
  <c r="AI253" i="82"/>
  <c r="AC252" i="82"/>
  <c r="AI251" i="82"/>
  <c r="AG250" i="82"/>
  <c r="Y249" i="82"/>
  <c r="Z248" i="82"/>
  <c r="AG247" i="82"/>
  <c r="AH246" i="82"/>
  <c r="X245" i="82"/>
  <c r="X244" i="82"/>
  <c r="X243" i="82"/>
  <c r="AF242" i="82"/>
  <c r="AI241" i="82"/>
  <c r="AE240" i="82"/>
  <c r="X239" i="82"/>
  <c r="AF238" i="82"/>
  <c r="AF237" i="82"/>
  <c r="X236" i="82"/>
  <c r="X235" i="82"/>
  <c r="AI234" i="82"/>
  <c r="AG233" i="82"/>
  <c r="AC232" i="82"/>
  <c r="AF231" i="82"/>
  <c r="AF230" i="82"/>
  <c r="AE229" i="82"/>
  <c r="Y228" i="82"/>
  <c r="AE227" i="82"/>
  <c r="AF226" i="82"/>
  <c r="AG225" i="82"/>
  <c r="X224" i="82"/>
  <c r="AA223" i="82"/>
  <c r="AC222" i="82"/>
  <c r="AE221" i="82"/>
  <c r="AE220" i="82"/>
  <c r="AB219" i="82"/>
  <c r="AH218" i="82"/>
  <c r="AI216" i="82"/>
  <c r="AI215" i="82"/>
  <c r="AI214" i="82"/>
  <c r="AI213" i="82"/>
  <c r="AE210" i="82"/>
  <c r="Z209" i="82"/>
  <c r="AF208" i="82"/>
  <c r="AG207" i="82"/>
  <c r="AE206" i="82"/>
  <c r="AB205" i="82"/>
  <c r="AI204" i="82"/>
  <c r="AE203" i="82"/>
  <c r="AI202" i="82"/>
  <c r="AH201" i="82"/>
  <c r="AF200" i="82"/>
  <c r="AH199" i="82"/>
  <c r="AF198" i="82"/>
  <c r="Y197" i="82"/>
  <c r="AH196" i="82"/>
  <c r="AA195" i="82"/>
  <c r="AD194" i="82"/>
  <c r="AF193" i="82"/>
  <c r="AC192" i="82"/>
  <c r="AH191" i="82"/>
  <c r="AB190" i="82"/>
  <c r="A118" i="82"/>
  <c r="A65" i="82"/>
  <c r="S45" i="82"/>
  <c r="R45" i="82" s="1"/>
  <c r="P45" i="82"/>
  <c r="O45" i="82"/>
  <c r="S44" i="82"/>
  <c r="R44" i="82" s="1"/>
  <c r="P44" i="82"/>
  <c r="O44" i="82"/>
  <c r="R43" i="82"/>
  <c r="S42" i="82"/>
  <c r="R42" i="82" s="1"/>
  <c r="P42" i="82"/>
  <c r="O42" i="82"/>
  <c r="S41" i="82"/>
  <c r="R41" i="82" s="1"/>
  <c r="P41" i="82"/>
  <c r="O41" i="82"/>
  <c r="R40" i="82"/>
  <c r="S39" i="82"/>
  <c r="R39" i="82" s="1"/>
  <c r="P39" i="82"/>
  <c r="O39" i="82"/>
  <c r="S36" i="82"/>
  <c r="R36" i="82" s="1"/>
  <c r="P36" i="82"/>
  <c r="O36" i="82"/>
  <c r="S20" i="82"/>
  <c r="R20" i="82" s="1"/>
  <c r="P20" i="82"/>
  <c r="O20" i="82"/>
  <c r="A20" i="82"/>
  <c r="A19" i="82"/>
  <c r="A18" i="82"/>
  <c r="A17" i="82"/>
  <c r="A16" i="82"/>
  <c r="S15" i="82"/>
  <c r="R15" i="82" s="1"/>
  <c r="P15" i="82"/>
  <c r="O15" i="82"/>
  <c r="A15" i="82"/>
  <c r="A14" i="82"/>
  <c r="A13" i="82"/>
  <c r="A12" i="82"/>
  <c r="S11" i="82"/>
  <c r="R11" i="82" s="1"/>
  <c r="P11" i="82"/>
  <c r="O11" i="82"/>
  <c r="A11" i="82"/>
  <c r="S10" i="82"/>
  <c r="R10" i="82" s="1"/>
  <c r="P10" i="82"/>
  <c r="O10" i="82"/>
  <c r="A10" i="82"/>
  <c r="S9" i="82"/>
  <c r="R9" i="82" s="1"/>
  <c r="P9" i="82"/>
  <c r="O9" i="82"/>
  <c r="A9" i="82"/>
  <c r="S8" i="82"/>
  <c r="R8" i="82" s="1"/>
  <c r="P8" i="82"/>
  <c r="O8" i="82"/>
  <c r="A8" i="82"/>
  <c r="S7" i="82"/>
  <c r="R7" i="82" s="1"/>
  <c r="P7" i="82"/>
  <c r="O7" i="82"/>
  <c r="A7" i="82"/>
  <c r="A6" i="82"/>
  <c r="S5" i="82"/>
  <c r="R5" i="82" s="1"/>
  <c r="P5" i="82"/>
  <c r="O5" i="82"/>
  <c r="A5" i="82"/>
  <c r="P3" i="82"/>
  <c r="O3" i="82"/>
  <c r="N3" i="82"/>
  <c r="A3" i="82"/>
  <c r="B2" i="82"/>
  <c r="A1" i="82"/>
  <c r="A51" i="79"/>
  <c r="Q50" i="79"/>
  <c r="P50" i="79"/>
  <c r="O50" i="79"/>
  <c r="A50" i="79"/>
  <c r="A48" i="79"/>
  <c r="A46" i="79"/>
  <c r="Q45" i="79"/>
  <c r="P45" i="79"/>
  <c r="O45" i="79"/>
  <c r="M45" i="79"/>
  <c r="L45" i="79"/>
  <c r="K45" i="79"/>
  <c r="J45" i="79"/>
  <c r="I45" i="79"/>
  <c r="H45" i="79"/>
  <c r="G45" i="79"/>
  <c r="F45" i="79"/>
  <c r="E45" i="79"/>
  <c r="D45" i="79"/>
  <c r="C45" i="79"/>
  <c r="A45" i="79"/>
  <c r="Q44" i="79"/>
  <c r="P44" i="79"/>
  <c r="O44" i="79"/>
  <c r="M44" i="79"/>
  <c r="L44" i="79"/>
  <c r="K44" i="79"/>
  <c r="J44" i="79"/>
  <c r="I44" i="79"/>
  <c r="H44" i="79"/>
  <c r="G44" i="79"/>
  <c r="F44" i="79"/>
  <c r="E44" i="79"/>
  <c r="D44" i="79"/>
  <c r="C44" i="79"/>
  <c r="A44" i="79"/>
  <c r="Q43" i="79"/>
  <c r="P43" i="79"/>
  <c r="O43" i="79"/>
  <c r="M43" i="79"/>
  <c r="L43" i="79"/>
  <c r="K43" i="79"/>
  <c r="J43" i="79"/>
  <c r="I43" i="79"/>
  <c r="H43" i="79"/>
  <c r="G43" i="79"/>
  <c r="F43" i="79"/>
  <c r="E43" i="79"/>
  <c r="D43" i="79"/>
  <c r="C43" i="79"/>
  <c r="A43" i="79"/>
  <c r="Q42" i="79"/>
  <c r="P42" i="79"/>
  <c r="O42" i="79"/>
  <c r="M42" i="79"/>
  <c r="L42" i="79"/>
  <c r="K42" i="79"/>
  <c r="J42" i="79"/>
  <c r="I42" i="79"/>
  <c r="H42" i="79"/>
  <c r="G42" i="79"/>
  <c r="F42" i="79"/>
  <c r="E42" i="79"/>
  <c r="D42" i="79"/>
  <c r="C42" i="79"/>
  <c r="A42" i="79"/>
  <c r="Q41" i="79"/>
  <c r="P41" i="79"/>
  <c r="O41" i="79"/>
  <c r="A41" i="79"/>
  <c r="Q40" i="79"/>
  <c r="P40" i="79"/>
  <c r="O40" i="79"/>
  <c r="M40" i="79"/>
  <c r="L40" i="79"/>
  <c r="K40" i="79"/>
  <c r="J40" i="79"/>
  <c r="I40" i="79"/>
  <c r="H40" i="79"/>
  <c r="G40" i="79"/>
  <c r="F40" i="79"/>
  <c r="E40" i="79"/>
  <c r="D40" i="79"/>
  <c r="C40" i="79"/>
  <c r="A40" i="79"/>
  <c r="Q39" i="79"/>
  <c r="P39" i="79"/>
  <c r="O39" i="79"/>
  <c r="M39" i="79"/>
  <c r="L39" i="79"/>
  <c r="K39" i="79"/>
  <c r="J39" i="79"/>
  <c r="I39" i="79"/>
  <c r="H39" i="79"/>
  <c r="G39" i="79"/>
  <c r="F39" i="79"/>
  <c r="E39" i="79"/>
  <c r="D39" i="79"/>
  <c r="C39" i="79"/>
  <c r="A39" i="79"/>
  <c r="Q38" i="79"/>
  <c r="P38" i="79"/>
  <c r="O38" i="79"/>
  <c r="M38" i="79"/>
  <c r="L38" i="79"/>
  <c r="K38" i="79"/>
  <c r="J38" i="79"/>
  <c r="I38" i="79"/>
  <c r="H38" i="79"/>
  <c r="G38" i="79"/>
  <c r="F38" i="79"/>
  <c r="E38" i="79"/>
  <c r="D38" i="79"/>
  <c r="C38" i="79"/>
  <c r="A38" i="79"/>
  <c r="Q37" i="79"/>
  <c r="P37" i="79"/>
  <c r="O37" i="79"/>
  <c r="A37" i="79"/>
  <c r="Q36" i="79"/>
  <c r="P36" i="79"/>
  <c r="O36" i="79"/>
  <c r="M36" i="79"/>
  <c r="L36" i="79"/>
  <c r="K36" i="79"/>
  <c r="J36" i="79"/>
  <c r="I36" i="79"/>
  <c r="H36" i="79"/>
  <c r="G36" i="79"/>
  <c r="F36" i="79"/>
  <c r="E36" i="79"/>
  <c r="D36" i="79"/>
  <c r="C36" i="79"/>
  <c r="A36" i="79"/>
  <c r="Q35" i="79"/>
  <c r="P35" i="79"/>
  <c r="O35" i="79"/>
  <c r="M35" i="79"/>
  <c r="L35" i="79"/>
  <c r="K35" i="79"/>
  <c r="J35" i="79"/>
  <c r="I35" i="79"/>
  <c r="H35" i="79"/>
  <c r="G35" i="79"/>
  <c r="F35" i="79"/>
  <c r="E35" i="79"/>
  <c r="D35" i="79"/>
  <c r="C35" i="79"/>
  <c r="A35" i="79"/>
  <c r="Q34" i="79"/>
  <c r="P34" i="79"/>
  <c r="O34" i="79"/>
  <c r="M34" i="79"/>
  <c r="L34" i="79"/>
  <c r="K34" i="79"/>
  <c r="J34" i="79"/>
  <c r="I34" i="79"/>
  <c r="H34" i="79"/>
  <c r="G34" i="79"/>
  <c r="F34" i="79"/>
  <c r="E34" i="79"/>
  <c r="D34" i="79"/>
  <c r="C34" i="79"/>
  <c r="A34" i="79"/>
  <c r="Q33" i="79"/>
  <c r="P33" i="79"/>
  <c r="O33" i="79"/>
  <c r="M33" i="79"/>
  <c r="L33" i="79"/>
  <c r="K33" i="79"/>
  <c r="J33" i="79"/>
  <c r="I33" i="79"/>
  <c r="H33" i="79"/>
  <c r="G33" i="79"/>
  <c r="F33" i="79"/>
  <c r="E33" i="79"/>
  <c r="D33" i="79"/>
  <c r="C33" i="79"/>
  <c r="A33" i="79"/>
  <c r="Q32" i="79"/>
  <c r="P32" i="79"/>
  <c r="O32" i="79"/>
  <c r="M32" i="79"/>
  <c r="L32" i="79"/>
  <c r="K32" i="79"/>
  <c r="J32" i="79"/>
  <c r="I32" i="79"/>
  <c r="H32" i="79"/>
  <c r="G32" i="79"/>
  <c r="F32" i="79"/>
  <c r="E32" i="79"/>
  <c r="D32" i="79"/>
  <c r="C32" i="79"/>
  <c r="A32" i="79"/>
  <c r="Q31" i="79"/>
  <c r="P31" i="79"/>
  <c r="O31" i="79"/>
  <c r="A31" i="79"/>
  <c r="Q30" i="79"/>
  <c r="P30" i="79"/>
  <c r="O30" i="79"/>
  <c r="M30" i="79"/>
  <c r="L30" i="79"/>
  <c r="K30" i="79"/>
  <c r="J30" i="79"/>
  <c r="I30" i="79"/>
  <c r="H30" i="79"/>
  <c r="G30" i="79"/>
  <c r="F30" i="79"/>
  <c r="E30" i="79"/>
  <c r="D30" i="79"/>
  <c r="C30" i="79"/>
  <c r="A30" i="79"/>
  <c r="Q29" i="79"/>
  <c r="P29" i="79"/>
  <c r="O29" i="79"/>
  <c r="M29" i="79"/>
  <c r="L29" i="79"/>
  <c r="K29" i="79"/>
  <c r="J29" i="79"/>
  <c r="I29" i="79"/>
  <c r="H29" i="79"/>
  <c r="G29" i="79"/>
  <c r="F29" i="79"/>
  <c r="E29" i="79"/>
  <c r="D29" i="79"/>
  <c r="C29" i="79"/>
  <c r="A29" i="79"/>
  <c r="Q28" i="79"/>
  <c r="P28" i="79"/>
  <c r="O28" i="79"/>
  <c r="M28" i="79"/>
  <c r="L28" i="79"/>
  <c r="K28" i="79"/>
  <c r="J28" i="79"/>
  <c r="I28" i="79"/>
  <c r="H28" i="79"/>
  <c r="G28" i="79"/>
  <c r="F28" i="79"/>
  <c r="E28" i="79"/>
  <c r="D28" i="79"/>
  <c r="C28" i="79"/>
  <c r="A28" i="79"/>
  <c r="Q27" i="79"/>
  <c r="P27" i="79"/>
  <c r="O27" i="79"/>
  <c r="A27" i="79"/>
  <c r="A26" i="79"/>
  <c r="A24" i="79"/>
  <c r="Q23" i="79"/>
  <c r="P23" i="79"/>
  <c r="O23" i="79"/>
  <c r="M23" i="79"/>
  <c r="L23" i="79"/>
  <c r="K23" i="79"/>
  <c r="J23" i="79"/>
  <c r="I23" i="79"/>
  <c r="H23" i="79"/>
  <c r="G23" i="79"/>
  <c r="F23" i="79"/>
  <c r="E23" i="79"/>
  <c r="D23" i="79"/>
  <c r="C23" i="79"/>
  <c r="A23" i="79"/>
  <c r="Q22" i="79"/>
  <c r="P22" i="79"/>
  <c r="O22" i="79"/>
  <c r="M22" i="79"/>
  <c r="L22" i="79"/>
  <c r="K22" i="79"/>
  <c r="J22" i="79"/>
  <c r="I22" i="79"/>
  <c r="H22" i="79"/>
  <c r="G22" i="79"/>
  <c r="F22" i="79"/>
  <c r="E22" i="79"/>
  <c r="D22" i="79"/>
  <c r="C22" i="79"/>
  <c r="A22" i="79"/>
  <c r="Q21" i="79"/>
  <c r="P21" i="79"/>
  <c r="O21" i="79"/>
  <c r="M21" i="79"/>
  <c r="L21" i="79"/>
  <c r="K21" i="79"/>
  <c r="J21" i="79"/>
  <c r="I21" i="79"/>
  <c r="H21" i="79"/>
  <c r="G21" i="79"/>
  <c r="F21" i="79"/>
  <c r="E21" i="79"/>
  <c r="D21" i="79"/>
  <c r="C21" i="79"/>
  <c r="A21" i="79"/>
  <c r="Q20" i="79"/>
  <c r="P20" i="79"/>
  <c r="O20" i="79"/>
  <c r="M20" i="79"/>
  <c r="L20" i="79"/>
  <c r="K20" i="79"/>
  <c r="J20" i="79"/>
  <c r="I20" i="79"/>
  <c r="H20" i="79"/>
  <c r="G20" i="79"/>
  <c r="F20" i="79"/>
  <c r="E20" i="79"/>
  <c r="D20" i="79"/>
  <c r="C20" i="79"/>
  <c r="A20" i="79"/>
  <c r="Q19" i="79"/>
  <c r="P19" i="79"/>
  <c r="O19" i="79"/>
  <c r="A19" i="79"/>
  <c r="Q18" i="79"/>
  <c r="P18" i="79"/>
  <c r="O18" i="79"/>
  <c r="M18" i="79"/>
  <c r="L18" i="79"/>
  <c r="K18" i="79"/>
  <c r="J18" i="79"/>
  <c r="I18" i="79"/>
  <c r="H18" i="79"/>
  <c r="G18" i="79"/>
  <c r="F18" i="79"/>
  <c r="E18" i="79"/>
  <c r="D18" i="79"/>
  <c r="C18" i="79"/>
  <c r="A18" i="79"/>
  <c r="Q17" i="79"/>
  <c r="P17" i="79"/>
  <c r="O17" i="79"/>
  <c r="M17" i="79"/>
  <c r="L17" i="79"/>
  <c r="K17" i="79"/>
  <c r="J17" i="79"/>
  <c r="I17" i="79"/>
  <c r="H17" i="79"/>
  <c r="G17" i="79"/>
  <c r="F17" i="79"/>
  <c r="E17" i="79"/>
  <c r="D17" i="79"/>
  <c r="C17" i="79"/>
  <c r="A17" i="79"/>
  <c r="Q16" i="79"/>
  <c r="P16" i="79"/>
  <c r="O16" i="79"/>
  <c r="M16" i="79"/>
  <c r="L16" i="79"/>
  <c r="K16" i="79"/>
  <c r="J16" i="79"/>
  <c r="I16" i="79"/>
  <c r="H16" i="79"/>
  <c r="G16" i="79"/>
  <c r="F16" i="79"/>
  <c r="E16" i="79"/>
  <c r="D16" i="79"/>
  <c r="C16" i="79"/>
  <c r="A16" i="79"/>
  <c r="Q15" i="79"/>
  <c r="P15" i="79"/>
  <c r="O15" i="79"/>
  <c r="A15" i="79"/>
  <c r="Q14" i="79"/>
  <c r="P14" i="79"/>
  <c r="O14" i="79"/>
  <c r="M14" i="79"/>
  <c r="L14" i="79"/>
  <c r="K14" i="79"/>
  <c r="J14" i="79"/>
  <c r="I14" i="79"/>
  <c r="H14" i="79"/>
  <c r="G14" i="79"/>
  <c r="F14" i="79"/>
  <c r="E14" i="79"/>
  <c r="D14" i="79"/>
  <c r="C14" i="79"/>
  <c r="A14" i="79"/>
  <c r="Q13" i="79"/>
  <c r="P13" i="79"/>
  <c r="O13" i="79"/>
  <c r="M13" i="79"/>
  <c r="L13" i="79"/>
  <c r="K13" i="79"/>
  <c r="J13" i="79"/>
  <c r="I13" i="79"/>
  <c r="H13" i="79"/>
  <c r="G13" i="79"/>
  <c r="F13" i="79"/>
  <c r="E13" i="79"/>
  <c r="D13" i="79"/>
  <c r="C13" i="79"/>
  <c r="A13" i="79"/>
  <c r="Q12" i="79"/>
  <c r="P12" i="79"/>
  <c r="O12" i="79"/>
  <c r="M12" i="79"/>
  <c r="L12" i="79"/>
  <c r="K12" i="79"/>
  <c r="J12" i="79"/>
  <c r="I12" i="79"/>
  <c r="H12" i="79"/>
  <c r="G12" i="79"/>
  <c r="F12" i="79"/>
  <c r="E12" i="79"/>
  <c r="D12" i="79"/>
  <c r="C12" i="79"/>
  <c r="A12" i="79"/>
  <c r="Q11" i="79"/>
  <c r="P11" i="79"/>
  <c r="O11" i="79"/>
  <c r="M11" i="79"/>
  <c r="L11" i="79"/>
  <c r="K11" i="79"/>
  <c r="J11" i="79"/>
  <c r="I11" i="79"/>
  <c r="H11" i="79"/>
  <c r="G11" i="79"/>
  <c r="F11" i="79"/>
  <c r="E11" i="79"/>
  <c r="D11" i="79"/>
  <c r="C11" i="79"/>
  <c r="A11" i="79"/>
  <c r="Q10" i="79"/>
  <c r="P10" i="79"/>
  <c r="O10" i="79"/>
  <c r="M10" i="79"/>
  <c r="L10" i="79"/>
  <c r="K10" i="79"/>
  <c r="J10" i="79"/>
  <c r="I10" i="79"/>
  <c r="H10" i="79"/>
  <c r="G10" i="79"/>
  <c r="F10" i="79"/>
  <c r="E10" i="79"/>
  <c r="D10" i="79"/>
  <c r="C10" i="79"/>
  <c r="A10" i="79"/>
  <c r="Q9" i="79"/>
  <c r="P9" i="79"/>
  <c r="O9" i="79"/>
  <c r="A9" i="79"/>
  <c r="Q8" i="79"/>
  <c r="P8" i="79"/>
  <c r="O8" i="79"/>
  <c r="M8" i="79"/>
  <c r="L8" i="79"/>
  <c r="K8" i="79"/>
  <c r="J8" i="79"/>
  <c r="I8" i="79"/>
  <c r="H8" i="79"/>
  <c r="G8" i="79"/>
  <c r="F8" i="79"/>
  <c r="E8" i="79"/>
  <c r="D8" i="79"/>
  <c r="C8" i="79"/>
  <c r="A8" i="79"/>
  <c r="Q7" i="79"/>
  <c r="P7" i="79"/>
  <c r="O7" i="79"/>
  <c r="M7" i="79"/>
  <c r="L7" i="79"/>
  <c r="K7" i="79"/>
  <c r="J7" i="79"/>
  <c r="I7" i="79"/>
  <c r="H7" i="79"/>
  <c r="G7" i="79"/>
  <c r="F7" i="79"/>
  <c r="E7" i="79"/>
  <c r="D7" i="79"/>
  <c r="C7" i="79"/>
  <c r="A7" i="79"/>
  <c r="Q6" i="79"/>
  <c r="P6" i="79"/>
  <c r="O6" i="79"/>
  <c r="M6" i="79"/>
  <c r="L6" i="79"/>
  <c r="K6" i="79"/>
  <c r="J6" i="79"/>
  <c r="I6" i="79"/>
  <c r="H6" i="79"/>
  <c r="G6" i="79"/>
  <c r="F6" i="79"/>
  <c r="E6" i="79"/>
  <c r="D6" i="79"/>
  <c r="C6" i="79"/>
  <c r="A6" i="79"/>
  <c r="Q5" i="79"/>
  <c r="P5" i="79"/>
  <c r="O5" i="79"/>
  <c r="A5" i="79"/>
  <c r="A4" i="79"/>
  <c r="Q3" i="79"/>
  <c r="P3" i="79"/>
  <c r="O3" i="79"/>
  <c r="A3" i="79"/>
  <c r="C2" i="79"/>
  <c r="A1" i="79"/>
  <c r="A44" i="80"/>
  <c r="Q43" i="80"/>
  <c r="P43" i="80"/>
  <c r="O43" i="80"/>
  <c r="A43" i="80"/>
  <c r="Q42" i="80"/>
  <c r="P42" i="80"/>
  <c r="O42" i="80"/>
  <c r="A42" i="80"/>
  <c r="Q41" i="80"/>
  <c r="P41" i="80"/>
  <c r="O41" i="80"/>
  <c r="A41" i="80"/>
  <c r="A40" i="80"/>
  <c r="A38" i="80"/>
  <c r="Q37" i="80"/>
  <c r="P37" i="80"/>
  <c r="O37" i="80"/>
  <c r="M37" i="80"/>
  <c r="L37" i="80"/>
  <c r="K37" i="80"/>
  <c r="J37" i="80"/>
  <c r="I37" i="80"/>
  <c r="H37" i="80"/>
  <c r="G37" i="80"/>
  <c r="F37" i="80"/>
  <c r="E37" i="80"/>
  <c r="D37" i="80"/>
  <c r="C37" i="80"/>
  <c r="H328" i="4" s="1"/>
  <c r="Q36" i="80"/>
  <c r="P36" i="80"/>
  <c r="O36" i="80"/>
  <c r="M36" i="80"/>
  <c r="L36" i="80"/>
  <c r="K36" i="80"/>
  <c r="J36" i="80"/>
  <c r="I36" i="80"/>
  <c r="H36" i="80"/>
  <c r="G36" i="80"/>
  <c r="F36" i="80"/>
  <c r="E36" i="80"/>
  <c r="D36" i="80"/>
  <c r="C36" i="80"/>
  <c r="Q35" i="80"/>
  <c r="P35" i="80"/>
  <c r="O35" i="80"/>
  <c r="M35" i="80"/>
  <c r="L35" i="80"/>
  <c r="K35" i="80"/>
  <c r="J35" i="80"/>
  <c r="I35" i="80"/>
  <c r="H35" i="80"/>
  <c r="G35" i="80"/>
  <c r="F35" i="80"/>
  <c r="E35" i="80"/>
  <c r="D35" i="80"/>
  <c r="C35" i="80"/>
  <c r="H306" i="4" s="1"/>
  <c r="Q34" i="80"/>
  <c r="P34" i="80"/>
  <c r="O34" i="80"/>
  <c r="M34" i="80"/>
  <c r="L34" i="80"/>
  <c r="K34" i="80"/>
  <c r="J34" i="80"/>
  <c r="I34" i="80"/>
  <c r="H34" i="80"/>
  <c r="G34" i="80"/>
  <c r="F34" i="80"/>
  <c r="E34" i="80"/>
  <c r="D34" i="80"/>
  <c r="C34" i="80"/>
  <c r="Q33" i="80"/>
  <c r="P33" i="80"/>
  <c r="O33" i="80"/>
  <c r="M33" i="80"/>
  <c r="L33" i="80"/>
  <c r="K33" i="80"/>
  <c r="J33" i="80"/>
  <c r="I33" i="80"/>
  <c r="H33" i="80"/>
  <c r="G33" i="80"/>
  <c r="F33" i="80"/>
  <c r="E33" i="80"/>
  <c r="D33" i="80"/>
  <c r="C33" i="80"/>
  <c r="H284" i="4" s="1"/>
  <c r="Q32" i="80"/>
  <c r="P32" i="80"/>
  <c r="O32" i="80"/>
  <c r="M32" i="80"/>
  <c r="L32" i="80"/>
  <c r="K32" i="80"/>
  <c r="J32" i="80"/>
  <c r="I32" i="80"/>
  <c r="H32" i="80"/>
  <c r="G32" i="80"/>
  <c r="F32" i="80"/>
  <c r="E32" i="80"/>
  <c r="D32" i="80"/>
  <c r="C32" i="80"/>
  <c r="Q31" i="80"/>
  <c r="P31" i="80"/>
  <c r="O31" i="80"/>
  <c r="M31" i="80"/>
  <c r="L31" i="80"/>
  <c r="K31" i="80"/>
  <c r="J31" i="80"/>
  <c r="I31" i="80"/>
  <c r="H31" i="80"/>
  <c r="G31" i="80"/>
  <c r="F31" i="80"/>
  <c r="E31" i="80"/>
  <c r="D31" i="80"/>
  <c r="C31" i="80"/>
  <c r="H262" i="4" s="1"/>
  <c r="Q30" i="80"/>
  <c r="P30" i="80"/>
  <c r="O30" i="80"/>
  <c r="M30" i="80"/>
  <c r="L30" i="80"/>
  <c r="K30" i="80"/>
  <c r="J30" i="80"/>
  <c r="I30" i="80"/>
  <c r="H30" i="80"/>
  <c r="G30" i="80"/>
  <c r="F30" i="80"/>
  <c r="E30" i="80"/>
  <c r="D30" i="80"/>
  <c r="C30" i="80"/>
  <c r="Q29" i="80"/>
  <c r="P29" i="80"/>
  <c r="O29" i="80"/>
  <c r="M29" i="80"/>
  <c r="L29" i="80"/>
  <c r="K29" i="80"/>
  <c r="J29" i="80"/>
  <c r="I29" i="80"/>
  <c r="H29" i="80"/>
  <c r="G29" i="80"/>
  <c r="F29" i="80"/>
  <c r="E29" i="80"/>
  <c r="D29" i="80"/>
  <c r="C29" i="80"/>
  <c r="H240" i="4" s="1"/>
  <c r="Q28" i="80"/>
  <c r="P28" i="80"/>
  <c r="O28" i="80"/>
  <c r="M28" i="80"/>
  <c r="L28" i="80"/>
  <c r="K28" i="80"/>
  <c r="J28" i="80"/>
  <c r="I28" i="80"/>
  <c r="H28" i="80"/>
  <c r="G28" i="80"/>
  <c r="F28" i="80"/>
  <c r="E28" i="80"/>
  <c r="D28" i="80"/>
  <c r="C28" i="80"/>
  <c r="Q27" i="80"/>
  <c r="P27" i="80"/>
  <c r="O27" i="80"/>
  <c r="M27" i="80"/>
  <c r="L27" i="80"/>
  <c r="K27" i="80"/>
  <c r="J27" i="80"/>
  <c r="I27" i="80"/>
  <c r="H27" i="80"/>
  <c r="G27" i="80"/>
  <c r="F27" i="80"/>
  <c r="E27" i="80"/>
  <c r="D27" i="80"/>
  <c r="C27" i="80"/>
  <c r="H218" i="4" s="1"/>
  <c r="H103" i="6" s="1"/>
  <c r="Q26" i="80"/>
  <c r="P26" i="80"/>
  <c r="O26" i="80"/>
  <c r="M26" i="80"/>
  <c r="L26" i="80"/>
  <c r="K26" i="80"/>
  <c r="J26" i="80"/>
  <c r="I26" i="80"/>
  <c r="H26" i="80"/>
  <c r="G26" i="80"/>
  <c r="F26" i="80"/>
  <c r="E26" i="80"/>
  <c r="D26" i="80"/>
  <c r="C26" i="80"/>
  <c r="Q25" i="80"/>
  <c r="P25" i="80"/>
  <c r="O25" i="80"/>
  <c r="M25" i="80"/>
  <c r="L25" i="80"/>
  <c r="K25" i="80"/>
  <c r="J25" i="80"/>
  <c r="I25" i="80"/>
  <c r="H25" i="80"/>
  <c r="G25" i="80"/>
  <c r="F25" i="80"/>
  <c r="E25" i="80"/>
  <c r="D25" i="80"/>
  <c r="C25" i="80"/>
  <c r="H196" i="4" s="1"/>
  <c r="Q24" i="80"/>
  <c r="P24" i="80"/>
  <c r="O24" i="80"/>
  <c r="M24" i="80"/>
  <c r="L24" i="80"/>
  <c r="K24" i="80"/>
  <c r="J24" i="80"/>
  <c r="I24" i="80"/>
  <c r="H24" i="80"/>
  <c r="G24" i="80"/>
  <c r="F24" i="80"/>
  <c r="E24" i="80"/>
  <c r="D24" i="80"/>
  <c r="C24" i="80"/>
  <c r="Q23" i="80"/>
  <c r="P23" i="80"/>
  <c r="O23" i="80"/>
  <c r="M23" i="80"/>
  <c r="L23" i="80"/>
  <c r="K23" i="80"/>
  <c r="J23" i="80"/>
  <c r="I23" i="80"/>
  <c r="H23" i="80"/>
  <c r="G23" i="80"/>
  <c r="F23" i="80"/>
  <c r="E23" i="80"/>
  <c r="D23" i="80"/>
  <c r="C23" i="80"/>
  <c r="H174" i="4" s="1"/>
  <c r="A22" i="80"/>
  <c r="A20" i="80"/>
  <c r="Q19" i="80"/>
  <c r="P19" i="80"/>
  <c r="O19" i="80"/>
  <c r="M19" i="80"/>
  <c r="L19" i="80"/>
  <c r="K19" i="80"/>
  <c r="J19" i="80"/>
  <c r="I19" i="80"/>
  <c r="H19" i="80"/>
  <c r="G19" i="80"/>
  <c r="F19" i="80"/>
  <c r="E19" i="80"/>
  <c r="D19" i="80"/>
  <c r="C19" i="80"/>
  <c r="H160" i="4" s="1"/>
  <c r="A19" i="80"/>
  <c r="Q18" i="80"/>
  <c r="P18" i="80"/>
  <c r="O18" i="80"/>
  <c r="M18" i="80"/>
  <c r="L18" i="80"/>
  <c r="K18" i="80"/>
  <c r="J18" i="80"/>
  <c r="I18" i="80"/>
  <c r="H18" i="80"/>
  <c r="G18" i="80"/>
  <c r="F18" i="80"/>
  <c r="E18" i="80"/>
  <c r="D18" i="80"/>
  <c r="C18" i="80"/>
  <c r="A18" i="80"/>
  <c r="Q17" i="80"/>
  <c r="P17" i="80"/>
  <c r="O17" i="80"/>
  <c r="M17" i="80"/>
  <c r="L17" i="80"/>
  <c r="K17" i="80"/>
  <c r="J17" i="80"/>
  <c r="I17" i="80"/>
  <c r="H17" i="80"/>
  <c r="G17" i="80"/>
  <c r="F17" i="80"/>
  <c r="E17" i="80"/>
  <c r="D17" i="80"/>
  <c r="C17" i="80"/>
  <c r="A17" i="80"/>
  <c r="Q16" i="80"/>
  <c r="P16" i="80"/>
  <c r="O16" i="80"/>
  <c r="M16" i="80"/>
  <c r="L16" i="80"/>
  <c r="K16" i="80"/>
  <c r="J16" i="80"/>
  <c r="I16" i="80"/>
  <c r="H16" i="80"/>
  <c r="G16" i="80"/>
  <c r="F16" i="80"/>
  <c r="E16" i="80"/>
  <c r="D16" i="80"/>
  <c r="C16" i="80"/>
  <c r="A16" i="80"/>
  <c r="Q15" i="80"/>
  <c r="P15" i="80"/>
  <c r="O15" i="80"/>
  <c r="M15" i="80"/>
  <c r="L15" i="80"/>
  <c r="K15" i="80"/>
  <c r="J15" i="80"/>
  <c r="I15" i="80"/>
  <c r="H15" i="80"/>
  <c r="G15" i="80"/>
  <c r="F15" i="80"/>
  <c r="E15" i="80"/>
  <c r="D15" i="80"/>
  <c r="C15" i="80"/>
  <c r="H116" i="4" s="1"/>
  <c r="A15" i="80"/>
  <c r="Q14" i="80"/>
  <c r="P14" i="80"/>
  <c r="O14" i="80"/>
  <c r="M14" i="80"/>
  <c r="L14" i="80"/>
  <c r="K14" i="80"/>
  <c r="J14" i="80"/>
  <c r="I14" i="80"/>
  <c r="H14" i="80"/>
  <c r="G14" i="80"/>
  <c r="F14" i="80"/>
  <c r="E14" i="80"/>
  <c r="D14" i="80"/>
  <c r="C14" i="80"/>
  <c r="A14" i="80"/>
  <c r="Q13" i="80"/>
  <c r="P13" i="80"/>
  <c r="O13" i="80"/>
  <c r="M13" i="80"/>
  <c r="L13" i="80"/>
  <c r="K13" i="80"/>
  <c r="J13" i="80"/>
  <c r="I13" i="80"/>
  <c r="H13" i="80"/>
  <c r="G13" i="80"/>
  <c r="F13" i="80"/>
  <c r="E13" i="80"/>
  <c r="D13" i="80"/>
  <c r="C13" i="80"/>
  <c r="A13" i="80"/>
  <c r="Q12" i="80"/>
  <c r="P12" i="80"/>
  <c r="O12" i="80"/>
  <c r="M12" i="80"/>
  <c r="L12" i="80"/>
  <c r="K12" i="80"/>
  <c r="J12" i="80"/>
  <c r="I12" i="80"/>
  <c r="H12" i="80"/>
  <c r="G12" i="80"/>
  <c r="F12" i="80"/>
  <c r="E12" i="80"/>
  <c r="D12" i="80"/>
  <c r="C12" i="80"/>
  <c r="A12" i="80"/>
  <c r="Q11" i="80"/>
  <c r="P11" i="80"/>
  <c r="O11" i="80"/>
  <c r="M11" i="80"/>
  <c r="L11" i="80"/>
  <c r="K11" i="80"/>
  <c r="J11" i="80"/>
  <c r="I11" i="80"/>
  <c r="H11" i="80"/>
  <c r="G11" i="80"/>
  <c r="F11" i="80"/>
  <c r="E11" i="80"/>
  <c r="D11" i="80"/>
  <c r="C11" i="80"/>
  <c r="H72" i="4" s="1"/>
  <c r="A11" i="80"/>
  <c r="Q10" i="80"/>
  <c r="P10" i="80"/>
  <c r="O10" i="80"/>
  <c r="M10" i="80"/>
  <c r="L10" i="80"/>
  <c r="K10" i="80"/>
  <c r="J10" i="80"/>
  <c r="I10" i="80"/>
  <c r="H10" i="80"/>
  <c r="G10" i="80"/>
  <c r="F10" i="80"/>
  <c r="E10" i="80"/>
  <c r="D10" i="80"/>
  <c r="C10" i="80"/>
  <c r="H61" i="4" s="1"/>
  <c r="A10" i="80"/>
  <c r="Q9" i="80"/>
  <c r="P9" i="80"/>
  <c r="O9" i="80"/>
  <c r="M9" i="80"/>
  <c r="L9" i="80"/>
  <c r="K9" i="80"/>
  <c r="J9" i="80"/>
  <c r="I9" i="80"/>
  <c r="H9" i="80"/>
  <c r="G9" i="80"/>
  <c r="F9" i="80"/>
  <c r="E9" i="80"/>
  <c r="D9" i="80"/>
  <c r="C9" i="80"/>
  <c r="A9" i="80"/>
  <c r="Q8" i="80"/>
  <c r="P8" i="80"/>
  <c r="O8" i="80"/>
  <c r="M8" i="80"/>
  <c r="L8" i="80"/>
  <c r="K8" i="80"/>
  <c r="J8" i="80"/>
  <c r="I8" i="80"/>
  <c r="H8" i="80"/>
  <c r="G8" i="80"/>
  <c r="F8" i="80"/>
  <c r="E8" i="80"/>
  <c r="D8" i="80"/>
  <c r="C8" i="80"/>
  <c r="A8" i="80"/>
  <c r="Q7" i="80"/>
  <c r="P7" i="80"/>
  <c r="O7" i="80"/>
  <c r="M7" i="80"/>
  <c r="L7" i="80"/>
  <c r="K7" i="80"/>
  <c r="J7" i="80"/>
  <c r="I7" i="80"/>
  <c r="H7" i="80"/>
  <c r="G7" i="80"/>
  <c r="F7" i="80"/>
  <c r="E7" i="80"/>
  <c r="D7" i="80"/>
  <c r="C7" i="80"/>
  <c r="H28" i="4" s="1"/>
  <c r="A7" i="80"/>
  <c r="Q6" i="80"/>
  <c r="P6" i="80"/>
  <c r="O6" i="80"/>
  <c r="M6" i="80"/>
  <c r="L6" i="80"/>
  <c r="K6" i="80"/>
  <c r="J6" i="80"/>
  <c r="I6" i="80"/>
  <c r="H6" i="80"/>
  <c r="G6" i="80"/>
  <c r="F6" i="80"/>
  <c r="E6" i="80"/>
  <c r="D6" i="80"/>
  <c r="C6" i="80"/>
  <c r="H17" i="4" s="1"/>
  <c r="A6" i="80"/>
  <c r="Q5" i="80"/>
  <c r="P5" i="80"/>
  <c r="O5" i="80"/>
  <c r="M5" i="80"/>
  <c r="L5" i="80"/>
  <c r="K5" i="80"/>
  <c r="J5" i="80"/>
  <c r="I5" i="80"/>
  <c r="H5" i="80"/>
  <c r="G5" i="80"/>
  <c r="F5" i="80"/>
  <c r="E5" i="80"/>
  <c r="D5" i="80"/>
  <c r="C5" i="80"/>
  <c r="H6" i="4" s="1"/>
  <c r="A5" i="80"/>
  <c r="A4" i="80"/>
  <c r="Q3" i="80"/>
  <c r="P3" i="80"/>
  <c r="O3" i="80"/>
  <c r="A3" i="80"/>
  <c r="C2" i="80"/>
  <c r="A1" i="80"/>
  <c r="A46" i="81"/>
  <c r="Q45" i="81"/>
  <c r="P45" i="81"/>
  <c r="O45" i="81"/>
  <c r="A45" i="81"/>
  <c r="Q44" i="81"/>
  <c r="P44" i="81"/>
  <c r="O44" i="81"/>
  <c r="A44" i="81"/>
  <c r="Q43" i="81"/>
  <c r="P43" i="81"/>
  <c r="O43" i="81"/>
  <c r="A43" i="81"/>
  <c r="A42" i="81"/>
  <c r="Q41" i="81"/>
  <c r="P41" i="81"/>
  <c r="O41" i="81"/>
  <c r="A41" i="81"/>
  <c r="Q40" i="81"/>
  <c r="P40" i="81"/>
  <c r="O40" i="81"/>
  <c r="A40" i="81"/>
  <c r="A39" i="81"/>
  <c r="A38" i="81"/>
  <c r="A36" i="81"/>
  <c r="A35" i="81"/>
  <c r="Q34" i="81"/>
  <c r="P34" i="81"/>
  <c r="O34" i="81"/>
  <c r="M34" i="81"/>
  <c r="L34" i="81"/>
  <c r="K34" i="81"/>
  <c r="J34" i="81"/>
  <c r="I34" i="81"/>
  <c r="H34" i="81"/>
  <c r="G34" i="81"/>
  <c r="F34" i="81"/>
  <c r="E34" i="81"/>
  <c r="D34" i="81"/>
  <c r="C34" i="81"/>
  <c r="A34" i="81"/>
  <c r="Q33" i="81"/>
  <c r="P33" i="81"/>
  <c r="O33" i="81"/>
  <c r="A33" i="81"/>
  <c r="Q32" i="81"/>
  <c r="P32" i="81"/>
  <c r="O32" i="81"/>
  <c r="M32" i="81"/>
  <c r="L32" i="81"/>
  <c r="K32" i="81"/>
  <c r="J32" i="81"/>
  <c r="I32" i="81"/>
  <c r="H32" i="81"/>
  <c r="G32" i="81"/>
  <c r="F32" i="81"/>
  <c r="E32" i="81"/>
  <c r="D32" i="81"/>
  <c r="C32" i="81"/>
  <c r="A32" i="81"/>
  <c r="Q31" i="81"/>
  <c r="P31" i="81"/>
  <c r="O31" i="81"/>
  <c r="M31" i="81"/>
  <c r="L31" i="81"/>
  <c r="K31" i="81"/>
  <c r="J31" i="81"/>
  <c r="I31" i="81"/>
  <c r="H31" i="81"/>
  <c r="G31" i="81"/>
  <c r="F31" i="81"/>
  <c r="E31" i="81"/>
  <c r="D31" i="81"/>
  <c r="C31" i="81"/>
  <c r="H31" i="2" s="1"/>
  <c r="A31" i="81"/>
  <c r="Q30" i="81"/>
  <c r="P30" i="81"/>
  <c r="O30" i="81"/>
  <c r="M30" i="81"/>
  <c r="L30" i="81"/>
  <c r="K30" i="81"/>
  <c r="J30" i="81"/>
  <c r="I30" i="81"/>
  <c r="H30" i="81"/>
  <c r="G30" i="81"/>
  <c r="F30" i="81"/>
  <c r="E30" i="81"/>
  <c r="D30" i="81"/>
  <c r="C30" i="81"/>
  <c r="H30" i="2" s="1"/>
  <c r="A30" i="81"/>
  <c r="A29" i="81"/>
  <c r="Q28" i="81"/>
  <c r="P28" i="81"/>
  <c r="O28" i="81"/>
  <c r="A28" i="81"/>
  <c r="A27" i="81"/>
  <c r="A26" i="81"/>
  <c r="Q25" i="81"/>
  <c r="P25" i="81"/>
  <c r="O25" i="81"/>
  <c r="M25" i="81"/>
  <c r="L25" i="81"/>
  <c r="K25" i="81"/>
  <c r="J25" i="81"/>
  <c r="I25" i="81"/>
  <c r="H25" i="81"/>
  <c r="G25" i="81"/>
  <c r="F25" i="81"/>
  <c r="E25" i="81"/>
  <c r="D25" i="81"/>
  <c r="C25" i="81"/>
  <c r="A25" i="81"/>
  <c r="A24" i="81"/>
  <c r="A22" i="81"/>
  <c r="A21" i="81"/>
  <c r="Q20" i="81"/>
  <c r="P20" i="81"/>
  <c r="O20" i="81"/>
  <c r="A20" i="81"/>
  <c r="A19" i="81"/>
  <c r="A18" i="81"/>
  <c r="A17" i="81"/>
  <c r="A16" i="81"/>
  <c r="Q15" i="81"/>
  <c r="P15" i="81"/>
  <c r="O15" i="81"/>
  <c r="A15" i="81"/>
  <c r="A14" i="81"/>
  <c r="A13" i="81"/>
  <c r="A12" i="81"/>
  <c r="Q11" i="81"/>
  <c r="P11" i="81"/>
  <c r="O11" i="81"/>
  <c r="A11" i="81"/>
  <c r="Q10" i="81"/>
  <c r="P10" i="81"/>
  <c r="O10" i="81"/>
  <c r="M10" i="81"/>
  <c r="L10" i="81"/>
  <c r="K10" i="81"/>
  <c r="J10" i="81"/>
  <c r="I10" i="81"/>
  <c r="H10" i="81"/>
  <c r="G10" i="81"/>
  <c r="F10" i="81"/>
  <c r="E10" i="81"/>
  <c r="D10" i="81"/>
  <c r="C10" i="81"/>
  <c r="A10" i="81"/>
  <c r="Q9" i="81"/>
  <c r="P9" i="81"/>
  <c r="O9" i="81"/>
  <c r="M9" i="81"/>
  <c r="L9" i="81"/>
  <c r="K9" i="81"/>
  <c r="J9" i="81"/>
  <c r="I9" i="81"/>
  <c r="H9" i="81"/>
  <c r="G9" i="81"/>
  <c r="F9" i="81"/>
  <c r="E9" i="81"/>
  <c r="D9" i="81"/>
  <c r="C9" i="81"/>
  <c r="A9" i="81"/>
  <c r="Q8" i="81"/>
  <c r="P8" i="81"/>
  <c r="O8" i="81"/>
  <c r="M8" i="81"/>
  <c r="L8" i="81"/>
  <c r="K8" i="81"/>
  <c r="J8" i="81"/>
  <c r="I8" i="81"/>
  <c r="H8" i="81"/>
  <c r="G8" i="81"/>
  <c r="F8" i="81"/>
  <c r="E8" i="81"/>
  <c r="D8" i="81"/>
  <c r="C8" i="81"/>
  <c r="H8" i="2" s="1"/>
  <c r="A8" i="81"/>
  <c r="Q7" i="81"/>
  <c r="P7" i="81"/>
  <c r="O7" i="81"/>
  <c r="M7" i="81"/>
  <c r="L7" i="81"/>
  <c r="K7" i="81"/>
  <c r="J7" i="81"/>
  <c r="I7" i="81"/>
  <c r="H7" i="81"/>
  <c r="G7" i="81"/>
  <c r="F7" i="81"/>
  <c r="E7" i="81"/>
  <c r="D7" i="81"/>
  <c r="C7" i="81"/>
  <c r="H7" i="2" s="1"/>
  <c r="A7" i="81"/>
  <c r="A6" i="81"/>
  <c r="Q5" i="81"/>
  <c r="P5" i="81"/>
  <c r="O5" i="81"/>
  <c r="C5" i="81"/>
  <c r="H5" i="2" s="1"/>
  <c r="A5" i="81"/>
  <c r="A4" i="81"/>
  <c r="Q3" i="81"/>
  <c r="P3" i="81"/>
  <c r="O3" i="81"/>
  <c r="A3" i="81"/>
  <c r="C2" i="81"/>
  <c r="A1" i="81"/>
  <c r="H9" i="2" l="1"/>
  <c r="H25" i="2"/>
  <c r="H32" i="2"/>
  <c r="H39" i="4"/>
  <c r="H83" i="4"/>
  <c r="H127" i="4"/>
  <c r="H105" i="4"/>
  <c r="H150" i="4"/>
  <c r="H10" i="2"/>
  <c r="H34" i="2"/>
  <c r="H50" i="4"/>
  <c r="H94" i="4"/>
  <c r="H138" i="4"/>
  <c r="H185" i="4"/>
  <c r="H207" i="4"/>
  <c r="H229" i="4"/>
  <c r="H251" i="4"/>
  <c r="H273" i="4"/>
  <c r="H295" i="4"/>
  <c r="H317" i="4"/>
  <c r="H16" i="4"/>
  <c r="H9" i="6" s="1"/>
  <c r="Q21" i="81"/>
  <c r="P21" i="81"/>
  <c r="O6" i="81" l="1"/>
  <c r="S6" i="82"/>
  <c r="R6" i="82" s="1"/>
  <c r="O18" i="81"/>
  <c r="S18" i="82"/>
  <c r="R18" i="82" s="1"/>
  <c r="Q6" i="81"/>
  <c r="O21" i="81"/>
  <c r="Q17" i="81"/>
  <c r="P18" i="81"/>
  <c r="P17" i="81"/>
  <c r="P6" i="82" l="1"/>
  <c r="O17" i="81"/>
  <c r="S17" i="82"/>
  <c r="R17" i="82" s="1"/>
  <c r="P6" i="81"/>
  <c r="Q18" i="81"/>
  <c r="Q27" i="81"/>
  <c r="O27" i="81"/>
  <c r="O6" i="82" l="1"/>
  <c r="O17" i="82"/>
  <c r="P17" i="82"/>
  <c r="O14" i="81"/>
  <c r="S14" i="82"/>
  <c r="R14" i="82" s="1"/>
  <c r="O19" i="81"/>
  <c r="S19" i="82"/>
  <c r="R19" i="82" s="1"/>
  <c r="O18" i="82"/>
  <c r="P19" i="81"/>
  <c r="Q19" i="81"/>
  <c r="C6" i="81"/>
  <c r="Q39" i="81"/>
  <c r="P39" i="81"/>
  <c r="Q13" i="81"/>
  <c r="Q14" i="81"/>
  <c r="P14" i="81"/>
  <c r="P13" i="81"/>
  <c r="P27" i="81"/>
  <c r="Q35" i="81"/>
  <c r="O29" i="81" l="1"/>
  <c r="S38" i="82"/>
  <c r="R38" i="82" s="1"/>
  <c r="O13" i="81"/>
  <c r="S13" i="82"/>
  <c r="R13" i="82" s="1"/>
  <c r="P18" i="82"/>
  <c r="O35" i="81"/>
  <c r="I6" i="81"/>
  <c r="D6" i="81"/>
  <c r="H6" i="2" s="1"/>
  <c r="M6" i="81"/>
  <c r="E6" i="81"/>
  <c r="G6" i="81"/>
  <c r="F6" i="81"/>
  <c r="J6" i="81"/>
  <c r="P29" i="81"/>
  <c r="O39" i="81"/>
  <c r="H6" i="81"/>
  <c r="L6" i="81"/>
  <c r="K6" i="81"/>
  <c r="P35" i="81"/>
  <c r="P14" i="82" l="1"/>
  <c r="O38" i="82"/>
  <c r="O14" i="82"/>
  <c r="O13" i="82"/>
  <c r="P13" i="82"/>
  <c r="C13" i="81"/>
  <c r="D13" i="81" l="1"/>
  <c r="H13" i="2" s="1"/>
  <c r="M13" i="81"/>
  <c r="F13" i="81"/>
  <c r="L13" i="81"/>
  <c r="H13" i="81"/>
  <c r="G13" i="81"/>
  <c r="E13" i="81"/>
  <c r="K13" i="81"/>
  <c r="J13" i="81"/>
  <c r="I13" i="81"/>
  <c r="O16" i="81" l="1"/>
  <c r="S16" i="82"/>
  <c r="R16" i="82" s="1"/>
  <c r="Q16" i="81"/>
  <c r="P16" i="81"/>
  <c r="O19" i="82" l="1"/>
  <c r="P19" i="82"/>
  <c r="P16" i="82" l="1"/>
  <c r="O16" i="82"/>
  <c r="C16" i="81"/>
  <c r="M16" i="81" l="1"/>
  <c r="L16" i="81"/>
  <c r="G16" i="81"/>
  <c r="E16" i="81"/>
  <c r="F16" i="81"/>
  <c r="H16" i="81"/>
  <c r="K16" i="81"/>
  <c r="D16" i="81"/>
  <c r="H16" i="2" s="1"/>
  <c r="J16" i="81"/>
  <c r="I16" i="81"/>
  <c r="H22" i="2" l="1"/>
  <c r="Q29" i="81"/>
  <c r="P12" i="81"/>
  <c r="O12" i="81" l="1"/>
  <c r="S12" i="82"/>
  <c r="R12" i="82" s="1"/>
  <c r="P38" i="82"/>
  <c r="O12" i="82" l="1"/>
  <c r="Q12" i="81"/>
  <c r="P12" i="82" l="1"/>
  <c r="O26" i="81" l="1"/>
  <c r="S37" i="82"/>
  <c r="R37" i="82" s="1"/>
  <c r="C26" i="81" l="1"/>
  <c r="G26" i="81" l="1"/>
  <c r="L26" i="81"/>
  <c r="J26" i="81"/>
  <c r="I26" i="81"/>
  <c r="M26" i="81"/>
  <c r="E26" i="81"/>
  <c r="D26" i="81"/>
  <c r="K26" i="81"/>
  <c r="H26" i="81"/>
  <c r="F26" i="81"/>
  <c r="H26" i="2" s="1"/>
  <c r="H36" i="2" l="1"/>
  <c r="P26" i="81"/>
  <c r="O37" i="82" l="1"/>
  <c r="Q26" i="81"/>
  <c r="E124" i="80"/>
  <c r="J124" i="80"/>
  <c r="M124" i="80"/>
  <c r="I124" i="80"/>
  <c r="F124" i="80"/>
  <c r="D124" i="80"/>
  <c r="H124" i="80"/>
  <c r="L124" i="80"/>
  <c r="G124" i="80"/>
  <c r="K124" i="80"/>
  <c r="P37" i="82" l="1"/>
  <c r="P124" i="80" l="1"/>
  <c r="C124" i="80" l="1"/>
  <c r="N124" i="80" l="1"/>
  <c r="O124" i="80"/>
  <c r="Q124" i="80"/>
  <c r="P126" i="80" l="1"/>
  <c r="Q126" i="80" l="1"/>
  <c r="O126" i="80"/>
  <c r="D126" i="80" l="1"/>
  <c r="L126" i="80" l="1"/>
  <c r="H126" i="80"/>
  <c r="I126" i="80"/>
  <c r="F126" i="80"/>
  <c r="E126" i="80"/>
  <c r="M126" i="80"/>
  <c r="K126" i="80"/>
  <c r="J126" i="80"/>
  <c r="G126" i="80"/>
  <c r="C126" i="80"/>
  <c r="N126" i="80"/>
  <c r="O61" i="82" l="1"/>
  <c r="N61" i="82"/>
  <c r="N63" i="82" l="1"/>
  <c r="P61" i="82"/>
  <c r="O63" i="82" l="1"/>
  <c r="P63" i="82" l="1"/>
  <c r="F19" i="19" l="1"/>
  <c r="F26" i="19"/>
  <c r="N21" i="14" l="1"/>
  <c r="Q14" i="14" s="1"/>
  <c r="M21" i="14"/>
  <c r="L20" i="14"/>
  <c r="L18" i="14"/>
  <c r="L17" i="14"/>
  <c r="L15" i="14"/>
  <c r="N14" i="14"/>
  <c r="M14" i="14"/>
  <c r="L13" i="14"/>
  <c r="L12" i="14"/>
  <c r="L11" i="14"/>
  <c r="L10" i="14"/>
  <c r="L8" i="14"/>
  <c r="L7" i="14"/>
  <c r="L6" i="14"/>
  <c r="L5" i="14"/>
  <c r="Q13" i="14" l="1"/>
  <c r="L21" i="14"/>
  <c r="L14" i="14"/>
  <c r="A81" i="26"/>
  <c r="A80" i="26"/>
  <c r="A79" i="26"/>
  <c r="A78" i="26"/>
  <c r="C2" i="21"/>
  <c r="B2" i="21"/>
  <c r="I54" i="26"/>
  <c r="H54" i="26"/>
  <c r="G54" i="26"/>
  <c r="F54" i="26"/>
  <c r="E54" i="26"/>
  <c r="D54" i="26"/>
  <c r="C54" i="26"/>
  <c r="B54" i="26"/>
  <c r="E48" i="25"/>
  <c r="K48" i="25" s="1"/>
  <c r="D2" i="25"/>
  <c r="D2" i="24"/>
  <c r="E12" i="24"/>
  <c r="K12" i="24" s="1"/>
  <c r="E51" i="24"/>
  <c r="E79" i="24"/>
  <c r="G38" i="24"/>
  <c r="H40" i="23"/>
  <c r="H30" i="23"/>
  <c r="H9" i="23"/>
  <c r="E40" i="23"/>
  <c r="K40" i="23" s="1"/>
  <c r="E30" i="23"/>
  <c r="K30" i="23" s="1"/>
  <c r="E9" i="23"/>
  <c r="G53" i="22"/>
  <c r="G51" i="22"/>
  <c r="G33" i="22"/>
  <c r="G16" i="22"/>
  <c r="C52" i="20" l="1"/>
  <c r="C37" i="20" l="1"/>
  <c r="C32" i="20"/>
  <c r="C20" i="20"/>
  <c r="C14" i="20"/>
  <c r="C13" i="20"/>
  <c r="Q52" i="20"/>
  <c r="P52" i="20"/>
  <c r="O52" i="20"/>
  <c r="Q50" i="20"/>
  <c r="P50" i="20"/>
  <c r="O50" i="20"/>
  <c r="O45" i="20"/>
  <c r="Q44" i="20"/>
  <c r="P44" i="20"/>
  <c r="O44" i="20"/>
  <c r="O43" i="20"/>
  <c r="O42" i="20"/>
  <c r="Q41" i="20"/>
  <c r="P41" i="20"/>
  <c r="O41" i="20"/>
  <c r="O40" i="20"/>
  <c r="O39" i="20"/>
  <c r="O38" i="20"/>
  <c r="O37" i="20"/>
  <c r="Q31" i="20"/>
  <c r="P31" i="20"/>
  <c r="O31" i="20"/>
  <c r="Q30" i="20"/>
  <c r="P30" i="20"/>
  <c r="O30" i="20"/>
  <c r="Q25" i="20"/>
  <c r="P25" i="20"/>
  <c r="O25" i="20"/>
  <c r="O21" i="20"/>
  <c r="O20" i="20"/>
  <c r="O19" i="20"/>
  <c r="O18" i="20"/>
  <c r="O17" i="20"/>
  <c r="O16" i="20"/>
  <c r="O15" i="20"/>
  <c r="O14" i="20"/>
  <c r="O13" i="20"/>
  <c r="O12" i="20"/>
  <c r="O11" i="20"/>
  <c r="O10" i="20"/>
  <c r="O9" i="20"/>
  <c r="O8" i="20"/>
  <c r="O7" i="20"/>
  <c r="O6" i="20"/>
  <c r="N85" i="82" l="1"/>
  <c r="N88" i="82"/>
  <c r="N89" i="82"/>
  <c r="A84" i="82"/>
  <c r="AC266" i="82"/>
  <c r="AD266" i="82"/>
  <c r="A95" i="82"/>
  <c r="O95" i="82"/>
  <c r="P95" i="82"/>
  <c r="A99" i="82"/>
  <c r="A101" i="82"/>
  <c r="A102" i="82"/>
  <c r="N102" i="82"/>
  <c r="B102" i="82" s="1"/>
  <c r="A106" i="82"/>
  <c r="Z266" i="82" l="1"/>
  <c r="Z267" i="82" s="1"/>
  <c r="AA266" i="82"/>
  <c r="AA267" i="82" s="1"/>
  <c r="AE266" i="82"/>
  <c r="AE267" i="82" s="1"/>
  <c r="AG266" i="82"/>
  <c r="AG267" i="82" s="1"/>
  <c r="Y266" i="82"/>
  <c r="Y267" i="82" s="1"/>
  <c r="AC267" i="82"/>
  <c r="AH266" i="82"/>
  <c r="AI266" i="82"/>
  <c r="AI267" i="82" s="1"/>
  <c r="AD267" i="82"/>
  <c r="AB266" i="82"/>
  <c r="X266" i="82"/>
  <c r="AF266" i="82"/>
  <c r="I102" i="82"/>
  <c r="D102" i="82"/>
  <c r="H102" i="82"/>
  <c r="C102" i="82"/>
  <c r="L102" i="82"/>
  <c r="G102" i="82"/>
  <c r="K102" i="82"/>
  <c r="E102" i="82"/>
  <c r="J102" i="82"/>
  <c r="F102" i="82"/>
  <c r="AF267" i="82" l="1"/>
  <c r="X267" i="82"/>
  <c r="AB267" i="82"/>
  <c r="AH267" i="82"/>
  <c r="M102" i="82"/>
  <c r="AJ267" i="82" l="1"/>
  <c r="R75" i="82"/>
  <c r="S75" i="82" s="1"/>
  <c r="S73" i="82"/>
  <c r="S70" i="82"/>
  <c r="F41" i="19"/>
  <c r="E35" i="19" l="1"/>
  <c r="N99" i="82" s="1"/>
  <c r="E34" i="19"/>
  <c r="N98" i="82" s="1"/>
  <c r="I98" i="82" s="1"/>
  <c r="E19" i="19"/>
  <c r="N83" i="82" s="1"/>
  <c r="E18" i="19"/>
  <c r="N82" i="82" s="1"/>
  <c r="C2" i="20"/>
  <c r="D2" i="19"/>
  <c r="C72" i="18"/>
  <c r="C73" i="18" s="1"/>
  <c r="C74" i="18" s="1"/>
  <c r="C70" i="18"/>
  <c r="C69" i="18"/>
  <c r="C71" i="18"/>
  <c r="F98" i="82" l="1"/>
  <c r="K98" i="82"/>
  <c r="C98" i="82"/>
  <c r="J98" i="82"/>
  <c r="E98" i="82"/>
  <c r="L98" i="82"/>
  <c r="H98" i="82"/>
  <c r="G98" i="82"/>
  <c r="B99" i="82"/>
  <c r="D99" i="82"/>
  <c r="G99" i="82"/>
  <c r="H99" i="82"/>
  <c r="K99" i="82"/>
  <c r="C99" i="82"/>
  <c r="I99" i="82"/>
  <c r="E99" i="82"/>
  <c r="L99" i="82"/>
  <c r="J99" i="82"/>
  <c r="F99" i="82"/>
  <c r="B98" i="82"/>
  <c r="H34" i="19" s="1"/>
  <c r="D98" i="82"/>
  <c r="E19" i="18"/>
  <c r="H19" i="18" s="1"/>
  <c r="D19" i="18"/>
  <c r="C12" i="18"/>
  <c r="C18" i="18"/>
  <c r="C11" i="18"/>
  <c r="C16" i="18"/>
  <c r="M98" i="82" l="1"/>
  <c r="K19" i="18"/>
  <c r="M99" i="82"/>
  <c r="C2" i="18"/>
  <c r="D2" i="18"/>
  <c r="G36" i="17" l="1"/>
  <c r="E24" i="17"/>
  <c r="K24" i="17" s="1"/>
  <c r="D24" i="17"/>
  <c r="H24" i="17" l="1"/>
  <c r="F75" i="13"/>
  <c r="F103" i="13"/>
  <c r="I46" i="10" l="1"/>
  <c r="I39" i="10"/>
  <c r="E34" i="10"/>
  <c r="G34" i="10" s="1"/>
  <c r="E66" i="8"/>
  <c r="K231" i="9"/>
  <c r="E231" i="9"/>
  <c r="K265" i="9"/>
  <c r="E265" i="9"/>
  <c r="E310" i="9"/>
  <c r="C2" i="25" l="1"/>
  <c r="C78" i="24"/>
  <c r="C72" i="24"/>
  <c r="C68" i="24"/>
  <c r="C64" i="24"/>
  <c r="C47" i="24"/>
  <c r="C43" i="24"/>
  <c r="C28" i="24"/>
  <c r="C22" i="24"/>
  <c r="C19" i="24"/>
  <c r="C15" i="24"/>
  <c r="C11" i="24"/>
  <c r="C8" i="24"/>
  <c r="A4" i="23"/>
  <c r="H8" i="23"/>
  <c r="N52" i="20"/>
  <c r="N51" i="20"/>
  <c r="N50" i="20"/>
  <c r="N49" i="20"/>
  <c r="N48" i="20"/>
  <c r="N45" i="20"/>
  <c r="N44" i="20"/>
  <c r="N43" i="20"/>
  <c r="N42" i="20"/>
  <c r="N41" i="20"/>
  <c r="N40" i="20"/>
  <c r="N39" i="20"/>
  <c r="N38" i="20"/>
  <c r="N37" i="20"/>
  <c r="N33" i="20"/>
  <c r="N32" i="20"/>
  <c r="N31" i="20"/>
  <c r="N30" i="20"/>
  <c r="N29" i="20"/>
  <c r="N28" i="20"/>
  <c r="N27" i="20"/>
  <c r="N26" i="20"/>
  <c r="N25" i="20"/>
  <c r="N24" i="20"/>
  <c r="N23" i="20"/>
  <c r="N21" i="20"/>
  <c r="N20" i="20"/>
  <c r="N19" i="20"/>
  <c r="N18" i="20"/>
  <c r="N17" i="20"/>
  <c r="N16" i="20"/>
  <c r="N15" i="20"/>
  <c r="N14" i="20"/>
  <c r="N13" i="20"/>
  <c r="N12" i="20"/>
  <c r="N11" i="20"/>
  <c r="N10" i="20"/>
  <c r="N9" i="20"/>
  <c r="N8" i="20"/>
  <c r="N7" i="20"/>
  <c r="N6" i="20"/>
  <c r="C99" i="19"/>
  <c r="C83" i="19"/>
  <c r="C67" i="19"/>
  <c r="C46" i="19"/>
  <c r="C30" i="19"/>
  <c r="C14" i="19"/>
  <c r="A4" i="19"/>
  <c r="F45" i="86"/>
  <c r="G45" i="86" s="1"/>
  <c r="F44" i="86"/>
  <c r="G44" i="86" s="1"/>
  <c r="E43" i="86"/>
  <c r="D43" i="86"/>
  <c r="C43" i="86"/>
  <c r="F42" i="86"/>
  <c r="G42" i="86" s="1"/>
  <c r="F41" i="86"/>
  <c r="E40" i="86"/>
  <c r="D40" i="86"/>
  <c r="C40" i="86"/>
  <c r="F39" i="86"/>
  <c r="G39" i="86" s="1"/>
  <c r="F38" i="86"/>
  <c r="G38" i="86" s="1"/>
  <c r="E37" i="86"/>
  <c r="D37" i="86"/>
  <c r="C37" i="86"/>
  <c r="F36" i="86"/>
  <c r="G36" i="86" s="1"/>
  <c r="F35" i="86"/>
  <c r="G35" i="86" s="1"/>
  <c r="F34" i="86"/>
  <c r="G34" i="86" s="1"/>
  <c r="F33" i="86"/>
  <c r="G33" i="86" s="1"/>
  <c r="F32" i="86"/>
  <c r="G32" i="86" s="1"/>
  <c r="F31" i="86"/>
  <c r="E30" i="86"/>
  <c r="D30" i="86"/>
  <c r="C30" i="86"/>
  <c r="G29" i="86"/>
  <c r="G28" i="86"/>
  <c r="F26" i="86"/>
  <c r="G26" i="86" s="1"/>
  <c r="F25" i="86"/>
  <c r="E24" i="86"/>
  <c r="D24" i="86"/>
  <c r="C24" i="86"/>
  <c r="F23" i="86"/>
  <c r="G23" i="86" s="1"/>
  <c r="F22" i="86"/>
  <c r="E21" i="86"/>
  <c r="D21" i="86"/>
  <c r="C21" i="86"/>
  <c r="F20" i="86"/>
  <c r="G20" i="86" s="1"/>
  <c r="F19" i="86"/>
  <c r="G19" i="86" s="1"/>
  <c r="F18" i="86"/>
  <c r="G18" i="86" s="1"/>
  <c r="F17" i="86"/>
  <c r="G17" i="86" s="1"/>
  <c r="F16" i="86"/>
  <c r="G16" i="86" s="1"/>
  <c r="E15" i="86"/>
  <c r="D15" i="86"/>
  <c r="C15" i="86"/>
  <c r="F14" i="86"/>
  <c r="G14" i="86" s="1"/>
  <c r="F13" i="86"/>
  <c r="G13" i="86" s="1"/>
  <c r="F12" i="86"/>
  <c r="G12" i="86" s="1"/>
  <c r="G11" i="86"/>
  <c r="F11" i="86"/>
  <c r="F10" i="86"/>
  <c r="G10" i="86" s="1"/>
  <c r="F9" i="86"/>
  <c r="F8" i="86"/>
  <c r="G8" i="86" s="1"/>
  <c r="E7" i="86"/>
  <c r="D7" i="86"/>
  <c r="C7" i="86"/>
  <c r="A2" i="86"/>
  <c r="A1" i="86"/>
  <c r="J21" i="14"/>
  <c r="I21" i="14"/>
  <c r="H21" i="14"/>
  <c r="G21" i="14"/>
  <c r="F21" i="14"/>
  <c r="E21" i="14"/>
  <c r="D21" i="14"/>
  <c r="C21" i="14"/>
  <c r="K20" i="14"/>
  <c r="C81" i="26" s="1"/>
  <c r="K19" i="14"/>
  <c r="C80" i="26" s="1"/>
  <c r="K18" i="14"/>
  <c r="C79" i="26" s="1"/>
  <c r="K17" i="14"/>
  <c r="K15" i="14"/>
  <c r="J14" i="14"/>
  <c r="I49" i="1" s="1"/>
  <c r="I14" i="14"/>
  <c r="H14" i="14"/>
  <c r="G14" i="14"/>
  <c r="F49" i="1" s="1"/>
  <c r="F14" i="14"/>
  <c r="E49" i="1" s="1"/>
  <c r="E14" i="14"/>
  <c r="D14" i="14"/>
  <c r="C14" i="14"/>
  <c r="K13" i="14"/>
  <c r="K12" i="14"/>
  <c r="K11" i="14"/>
  <c r="K10" i="14"/>
  <c r="K9" i="14"/>
  <c r="K8" i="14"/>
  <c r="K7" i="14"/>
  <c r="K6" i="14"/>
  <c r="K5" i="14"/>
  <c r="E15" i="11"/>
  <c r="E8" i="11"/>
  <c r="N177" i="82"/>
  <c r="K177" i="82" s="1"/>
  <c r="N176" i="82"/>
  <c r="J176" i="82" s="1"/>
  <c r="N175" i="82"/>
  <c r="L175" i="82" s="1"/>
  <c r="P173" i="82"/>
  <c r="O173" i="82"/>
  <c r="N172" i="82"/>
  <c r="N171" i="82"/>
  <c r="I171" i="82" s="1"/>
  <c r="N170" i="82"/>
  <c r="F170" i="82" s="1"/>
  <c r="N169" i="82"/>
  <c r="L169" i="82" s="1"/>
  <c r="N167" i="82"/>
  <c r="L167" i="82"/>
  <c r="K167" i="82"/>
  <c r="J167" i="82"/>
  <c r="I167" i="82"/>
  <c r="H167" i="82"/>
  <c r="G167" i="82"/>
  <c r="F167" i="82"/>
  <c r="E167" i="82"/>
  <c r="D167" i="82"/>
  <c r="C167" i="82"/>
  <c r="B167" i="82"/>
  <c r="N166" i="82"/>
  <c r="I166" i="82" s="1"/>
  <c r="P162" i="82"/>
  <c r="P160" i="82" s="1"/>
  <c r="O162" i="82"/>
  <c r="O160" i="82" s="1"/>
  <c r="N159" i="82"/>
  <c r="F159" i="82" s="1"/>
  <c r="N158" i="82"/>
  <c r="I158" i="82" s="1"/>
  <c r="P157" i="82"/>
  <c r="O157" i="82"/>
  <c r="N156" i="82"/>
  <c r="J156" i="82" s="1"/>
  <c r="N155" i="82"/>
  <c r="I155" i="82" s="1"/>
  <c r="N151" i="82"/>
  <c r="N146" i="82"/>
  <c r="J146" i="82" s="1"/>
  <c r="N144" i="82"/>
  <c r="J144" i="82" s="1"/>
  <c r="P142" i="82"/>
  <c r="O142" i="82"/>
  <c r="N141" i="82"/>
  <c r="N140" i="82"/>
  <c r="G140" i="82" s="1"/>
  <c r="N138" i="82"/>
  <c r="E138" i="82" s="1"/>
  <c r="P137" i="82"/>
  <c r="O137" i="82"/>
  <c r="N136" i="82"/>
  <c r="P134" i="82"/>
  <c r="O134" i="82"/>
  <c r="N133" i="82"/>
  <c r="I133" i="82" s="1"/>
  <c r="N132" i="82"/>
  <c r="K132" i="82" s="1"/>
  <c r="P130" i="82"/>
  <c r="O130" i="82"/>
  <c r="N129" i="82"/>
  <c r="K129" i="82" s="1"/>
  <c r="N127" i="82"/>
  <c r="L127" i="82" s="1"/>
  <c r="P126" i="82"/>
  <c r="O126" i="82"/>
  <c r="N125" i="82"/>
  <c r="L125" i="82" s="1"/>
  <c r="P123" i="82"/>
  <c r="O123" i="82"/>
  <c r="A120" i="82"/>
  <c r="M112" i="82"/>
  <c r="P110" i="82"/>
  <c r="O110" i="82"/>
  <c r="O113" i="82" s="1"/>
  <c r="A110" i="82"/>
  <c r="A109" i="82"/>
  <c r="N108" i="82"/>
  <c r="D108" i="82" s="1"/>
  <c r="A108" i="82"/>
  <c r="N107" i="82"/>
  <c r="K107" i="82" s="1"/>
  <c r="A107" i="82"/>
  <c r="A105" i="82"/>
  <c r="N104" i="82"/>
  <c r="A104" i="82"/>
  <c r="A103" i="82"/>
  <c r="A100" i="82"/>
  <c r="A98" i="82"/>
  <c r="A97" i="82"/>
  <c r="N94" i="82"/>
  <c r="K94" i="82" s="1"/>
  <c r="A94" i="82"/>
  <c r="N93" i="82"/>
  <c r="K93" i="82" s="1"/>
  <c r="A93" i="82"/>
  <c r="N92" i="82"/>
  <c r="J92" i="82" s="1"/>
  <c r="A92" i="82"/>
  <c r="A91" i="82"/>
  <c r="G89" i="82"/>
  <c r="A89" i="82"/>
  <c r="J88" i="82"/>
  <c r="A88" i="82"/>
  <c r="A87" i="82"/>
  <c r="A86" i="82"/>
  <c r="J85" i="82"/>
  <c r="A85" i="82"/>
  <c r="A83" i="82"/>
  <c r="A82" i="82"/>
  <c r="A81" i="82"/>
  <c r="P77" i="82"/>
  <c r="O77" i="82"/>
  <c r="A77" i="82"/>
  <c r="N76" i="82"/>
  <c r="M76" i="82" s="1"/>
  <c r="A76" i="82"/>
  <c r="N75" i="82"/>
  <c r="M75" i="82" s="1"/>
  <c r="A75" i="82"/>
  <c r="A74" i="82"/>
  <c r="A73" i="82"/>
  <c r="N72" i="82"/>
  <c r="M72" i="82" s="1"/>
  <c r="A72" i="82"/>
  <c r="N71" i="82"/>
  <c r="A71" i="82"/>
  <c r="A70" i="82"/>
  <c r="A69" i="82"/>
  <c r="A67" i="82"/>
  <c r="E13" i="11"/>
  <c r="E7" i="11"/>
  <c r="E218" i="4"/>
  <c r="E83" i="4"/>
  <c r="D5" i="2"/>
  <c r="C106" i="19" l="1"/>
  <c r="P10" i="14"/>
  <c r="P12" i="14" s="1"/>
  <c r="E5" i="2"/>
  <c r="C53" i="26"/>
  <c r="C49" i="1"/>
  <c r="G53" i="26"/>
  <c r="G49" i="1"/>
  <c r="B53" i="26"/>
  <c r="B49" i="1"/>
  <c r="D53" i="26"/>
  <c r="D49" i="1"/>
  <c r="H53" i="26"/>
  <c r="H49" i="1"/>
  <c r="C26" i="14"/>
  <c r="K21" i="14"/>
  <c r="C78" i="26"/>
  <c r="D26" i="14"/>
  <c r="F26" i="14"/>
  <c r="E53" i="26"/>
  <c r="J26" i="14"/>
  <c r="I53" i="26"/>
  <c r="H26" i="14"/>
  <c r="E26" i="14"/>
  <c r="I26" i="14"/>
  <c r="K14" i="14"/>
  <c r="G26" i="14"/>
  <c r="F53" i="26"/>
  <c r="D156" i="82"/>
  <c r="I159" i="82"/>
  <c r="I157" i="82" s="1"/>
  <c r="D144" i="82"/>
  <c r="C146" i="82"/>
  <c r="E159" i="82"/>
  <c r="H127" i="82"/>
  <c r="H156" i="82"/>
  <c r="F156" i="82"/>
  <c r="B156" i="82"/>
  <c r="I156" i="82"/>
  <c r="J166" i="82"/>
  <c r="L176" i="82"/>
  <c r="C89" i="82"/>
  <c r="H89" i="82"/>
  <c r="B159" i="82"/>
  <c r="E166" i="82"/>
  <c r="E175" i="82"/>
  <c r="L177" i="82"/>
  <c r="D89" i="82"/>
  <c r="D166" i="82"/>
  <c r="B127" i="82"/>
  <c r="K140" i="82"/>
  <c r="H144" i="82"/>
  <c r="F146" i="82"/>
  <c r="L156" i="82"/>
  <c r="J159" i="82"/>
  <c r="D176" i="82"/>
  <c r="D177" i="82"/>
  <c r="F127" i="82"/>
  <c r="F176" i="82"/>
  <c r="H177" i="82"/>
  <c r="E177" i="82"/>
  <c r="I177" i="82"/>
  <c r="H176" i="82"/>
  <c r="B177" i="82"/>
  <c r="F177" i="82"/>
  <c r="J177" i="82"/>
  <c r="E93" i="82"/>
  <c r="C132" i="82"/>
  <c r="B176" i="82"/>
  <c r="C177" i="82"/>
  <c r="G177" i="82"/>
  <c r="D125" i="82"/>
  <c r="F125" i="82"/>
  <c r="F129" i="82"/>
  <c r="F132" i="82"/>
  <c r="G175" i="82"/>
  <c r="D85" i="82"/>
  <c r="L89" i="82"/>
  <c r="I125" i="82"/>
  <c r="H129" i="82"/>
  <c r="I132" i="82"/>
  <c r="F169" i="82"/>
  <c r="B175" i="82"/>
  <c r="I175" i="82"/>
  <c r="C129" i="82"/>
  <c r="B169" i="82"/>
  <c r="H85" i="82"/>
  <c r="C155" i="82"/>
  <c r="K169" i="82"/>
  <c r="C175" i="82"/>
  <c r="J175" i="82"/>
  <c r="K136" i="82"/>
  <c r="G136" i="82"/>
  <c r="C136" i="82"/>
  <c r="J136" i="82"/>
  <c r="F136" i="82"/>
  <c r="B136" i="82"/>
  <c r="L138" i="82"/>
  <c r="H138" i="82"/>
  <c r="D138" i="82"/>
  <c r="K138" i="82"/>
  <c r="G138" i="82"/>
  <c r="C138" i="82"/>
  <c r="L141" i="82"/>
  <c r="J141" i="82"/>
  <c r="D141" i="82"/>
  <c r="I141" i="82"/>
  <c r="B141" i="82"/>
  <c r="B158" i="82"/>
  <c r="F138" i="82"/>
  <c r="B140" i="82"/>
  <c r="L170" i="82"/>
  <c r="D170" i="82"/>
  <c r="H170" i="82"/>
  <c r="J170" i="82"/>
  <c r="B170" i="82"/>
  <c r="K88" i="82"/>
  <c r="C88" i="82"/>
  <c r="F104" i="82"/>
  <c r="D104" i="82"/>
  <c r="G107" i="82"/>
  <c r="J127" i="82"/>
  <c r="E127" i="82"/>
  <c r="I127" i="82"/>
  <c r="D127" i="82"/>
  <c r="D136" i="82"/>
  <c r="L136" i="82"/>
  <c r="B138" i="82"/>
  <c r="J138" i="82"/>
  <c r="H141" i="82"/>
  <c r="E136" i="82"/>
  <c r="L158" i="82"/>
  <c r="F158" i="82"/>
  <c r="F157" i="82" s="1"/>
  <c r="J158" i="82"/>
  <c r="E158" i="82"/>
  <c r="L171" i="82"/>
  <c r="H171" i="82"/>
  <c r="D171" i="82"/>
  <c r="J171" i="82"/>
  <c r="F171" i="82"/>
  <c r="K171" i="82"/>
  <c r="G171" i="82"/>
  <c r="C171" i="82"/>
  <c r="B171" i="82"/>
  <c r="H136" i="82"/>
  <c r="J140" i="82"/>
  <c r="E140" i="82"/>
  <c r="I140" i="82"/>
  <c r="C140" i="82"/>
  <c r="D158" i="82"/>
  <c r="J89" i="82"/>
  <c r="K89" i="82"/>
  <c r="F89" i="82"/>
  <c r="B89" i="82"/>
  <c r="I89" i="82"/>
  <c r="E89" i="82"/>
  <c r="P122" i="82"/>
  <c r="I136" i="82"/>
  <c r="I138" i="82"/>
  <c r="F140" i="82"/>
  <c r="E141" i="82"/>
  <c r="H158" i="82"/>
  <c r="L159" i="82"/>
  <c r="H159" i="82"/>
  <c r="D159" i="82"/>
  <c r="K159" i="82"/>
  <c r="G159" i="82"/>
  <c r="C159" i="82"/>
  <c r="E171" i="82"/>
  <c r="G169" i="82"/>
  <c r="M167" i="82"/>
  <c r="C169" i="82"/>
  <c r="I169" i="82"/>
  <c r="F175" i="82"/>
  <c r="K175" i="82"/>
  <c r="P113" i="82"/>
  <c r="O122" i="82"/>
  <c r="E169" i="82"/>
  <c r="J169" i="82"/>
  <c r="G93" i="82"/>
  <c r="B85" i="82"/>
  <c r="F85" i="82"/>
  <c r="K85" i="82"/>
  <c r="H92" i="82"/>
  <c r="B93" i="82"/>
  <c r="I93" i="82"/>
  <c r="E94" i="82"/>
  <c r="E85" i="82"/>
  <c r="I85" i="82"/>
  <c r="D92" i="82"/>
  <c r="C85" i="82"/>
  <c r="G85" i="82"/>
  <c r="L85" i="82"/>
  <c r="L92" i="82"/>
  <c r="C93" i="82"/>
  <c r="J93" i="82"/>
  <c r="I94" i="82"/>
  <c r="E88" i="82"/>
  <c r="E92" i="82"/>
  <c r="I92" i="82"/>
  <c r="B94" i="82"/>
  <c r="F94" i="82"/>
  <c r="J94" i="82"/>
  <c r="B107" i="82"/>
  <c r="H107" i="82"/>
  <c r="B88" i="82"/>
  <c r="I88" i="82"/>
  <c r="C92" i="82"/>
  <c r="G92" i="82"/>
  <c r="K92" i="82"/>
  <c r="D94" i="82"/>
  <c r="H94" i="82"/>
  <c r="L94" i="82"/>
  <c r="D107" i="82"/>
  <c r="L107" i="82"/>
  <c r="G88" i="82"/>
  <c r="B92" i="82"/>
  <c r="F92" i="82"/>
  <c r="F93" i="82"/>
  <c r="C94" i="82"/>
  <c r="G94" i="82"/>
  <c r="C107" i="82"/>
  <c r="J107" i="82"/>
  <c r="F30" i="86"/>
  <c r="G30" i="86" s="1"/>
  <c r="G31" i="86"/>
  <c r="D27" i="86"/>
  <c r="C46" i="86"/>
  <c r="F37" i="86"/>
  <c r="G37" i="86" s="1"/>
  <c r="F7" i="86"/>
  <c r="E27" i="86"/>
  <c r="F24" i="86"/>
  <c r="G24" i="86" s="1"/>
  <c r="D46" i="86"/>
  <c r="D48" i="86" s="1"/>
  <c r="F40" i="86"/>
  <c r="G40" i="86" s="1"/>
  <c r="C27" i="86"/>
  <c r="F21" i="86"/>
  <c r="G21" i="86" s="1"/>
  <c r="E46" i="86"/>
  <c r="G7" i="86"/>
  <c r="G25" i="86"/>
  <c r="G9" i="86"/>
  <c r="F15" i="86"/>
  <c r="G15" i="86" s="1"/>
  <c r="G22" i="86"/>
  <c r="G41" i="86"/>
  <c r="F43" i="86"/>
  <c r="G43" i="86" s="1"/>
  <c r="K108" i="82"/>
  <c r="G108" i="82"/>
  <c r="C108" i="82"/>
  <c r="J108" i="82"/>
  <c r="E108" i="82"/>
  <c r="H108" i="82"/>
  <c r="B108" i="82"/>
  <c r="L151" i="82"/>
  <c r="H151" i="82"/>
  <c r="D151" i="82"/>
  <c r="K151" i="82"/>
  <c r="F151" i="82"/>
  <c r="I151" i="82"/>
  <c r="B151" i="82"/>
  <c r="E151" i="82"/>
  <c r="J151" i="82"/>
  <c r="C151" i="82"/>
  <c r="F108" i="82"/>
  <c r="D133" i="82"/>
  <c r="L172" i="82"/>
  <c r="H172" i="82"/>
  <c r="D172" i="82"/>
  <c r="K172" i="82"/>
  <c r="G172" i="82"/>
  <c r="C172" i="82"/>
  <c r="I172" i="82"/>
  <c r="E172" i="82"/>
  <c r="B172" i="82"/>
  <c r="F172" i="82"/>
  <c r="J172" i="82"/>
  <c r="K104" i="82"/>
  <c r="G104" i="82"/>
  <c r="C104" i="82"/>
  <c r="J104" i="82"/>
  <c r="E104" i="82"/>
  <c r="H104" i="82"/>
  <c r="B104" i="82"/>
  <c r="M71" i="82"/>
  <c r="I104" i="82"/>
  <c r="I108" i="82"/>
  <c r="L104" i="82"/>
  <c r="L108" i="82"/>
  <c r="K133" i="82"/>
  <c r="G133" i="82"/>
  <c r="C133" i="82"/>
  <c r="J133" i="82"/>
  <c r="E133" i="82"/>
  <c r="H133" i="82"/>
  <c r="B133" i="82"/>
  <c r="L133" i="82"/>
  <c r="F133" i="82"/>
  <c r="G151" i="82"/>
  <c r="P179" i="82"/>
  <c r="K125" i="82"/>
  <c r="G125" i="82"/>
  <c r="C125" i="82"/>
  <c r="I129" i="82"/>
  <c r="E129" i="82"/>
  <c r="L132" i="82"/>
  <c r="H132" i="82"/>
  <c r="D132" i="82"/>
  <c r="K144" i="82"/>
  <c r="G144" i="82"/>
  <c r="C144" i="82"/>
  <c r="L144" i="82"/>
  <c r="F144" i="82"/>
  <c r="I146" i="82"/>
  <c r="E146" i="82"/>
  <c r="L146" i="82"/>
  <c r="G146" i="82"/>
  <c r="B146" i="82"/>
  <c r="L155" i="82"/>
  <c r="H155" i="82"/>
  <c r="D155" i="82"/>
  <c r="K155" i="82"/>
  <c r="F155" i="82"/>
  <c r="G155" i="82"/>
  <c r="B155" i="82"/>
  <c r="F88" i="82"/>
  <c r="L93" i="82"/>
  <c r="H93" i="82"/>
  <c r="D93" i="82"/>
  <c r="F107" i="82"/>
  <c r="E125" i="82"/>
  <c r="J125" i="82"/>
  <c r="K127" i="82"/>
  <c r="G127" i="82"/>
  <c r="C127" i="82"/>
  <c r="D129" i="82"/>
  <c r="J129" i="82"/>
  <c r="E132" i="82"/>
  <c r="J132" i="82"/>
  <c r="L140" i="82"/>
  <c r="H140" i="82"/>
  <c r="D140" i="82"/>
  <c r="F141" i="82"/>
  <c r="B144" i="82"/>
  <c r="I144" i="82"/>
  <c r="H146" i="82"/>
  <c r="E155" i="82"/>
  <c r="L88" i="82"/>
  <c r="H88" i="82"/>
  <c r="D88" i="82"/>
  <c r="I107" i="82"/>
  <c r="E107" i="82"/>
  <c r="B125" i="82"/>
  <c r="H125" i="82"/>
  <c r="B129" i="82"/>
  <c r="G129" i="82"/>
  <c r="L129" i="82"/>
  <c r="B132" i="82"/>
  <c r="G132" i="82"/>
  <c r="K141" i="82"/>
  <c r="G141" i="82"/>
  <c r="C141" i="82"/>
  <c r="E144" i="82"/>
  <c r="D146" i="82"/>
  <c r="K146" i="82"/>
  <c r="J155" i="82"/>
  <c r="K166" i="82"/>
  <c r="G166" i="82"/>
  <c r="C166" i="82"/>
  <c r="L166" i="82"/>
  <c r="F166" i="82"/>
  <c r="H166" i="82"/>
  <c r="B166" i="82"/>
  <c r="O179" i="82"/>
  <c r="E156" i="82"/>
  <c r="K158" i="82"/>
  <c r="G158" i="82"/>
  <c r="C158" i="82"/>
  <c r="N157" i="82"/>
  <c r="K156" i="82"/>
  <c r="G156" i="82"/>
  <c r="C156" i="82"/>
  <c r="D169" i="82"/>
  <c r="H169" i="82"/>
  <c r="C170" i="82"/>
  <c r="G170" i="82"/>
  <c r="K170" i="82"/>
  <c r="D175" i="82"/>
  <c r="H175" i="82"/>
  <c r="C176" i="82"/>
  <c r="G176" i="82"/>
  <c r="K176" i="82"/>
  <c r="E170" i="82"/>
  <c r="I170" i="82"/>
  <c r="E176" i="82"/>
  <c r="I176" i="82"/>
  <c r="N55" i="82"/>
  <c r="AF51" i="82"/>
  <c r="M51" i="82"/>
  <c r="AF50" i="82"/>
  <c r="M50" i="82"/>
  <c r="AF49" i="82"/>
  <c r="M49" i="82"/>
  <c r="AF48" i="82"/>
  <c r="AF47" i="82"/>
  <c r="AE46" i="82"/>
  <c r="AE52" i="82" s="1"/>
  <c r="AD46" i="82"/>
  <c r="AD52" i="82" s="1"/>
  <c r="AC46" i="82"/>
  <c r="AC52" i="82" s="1"/>
  <c r="AB46" i="82"/>
  <c r="AB52" i="82" s="1"/>
  <c r="AA46" i="82"/>
  <c r="AA52" i="82" s="1"/>
  <c r="Z46" i="82"/>
  <c r="Z52" i="82" s="1"/>
  <c r="Y46" i="82"/>
  <c r="Y52" i="82" s="1"/>
  <c r="X46" i="82"/>
  <c r="X52" i="82" s="1"/>
  <c r="W46" i="82"/>
  <c r="W52" i="82" s="1"/>
  <c r="V46" i="82"/>
  <c r="V52" i="82" s="1"/>
  <c r="U46" i="82"/>
  <c r="U52" i="82" s="1"/>
  <c r="T46" i="82"/>
  <c r="T52" i="82" s="1"/>
  <c r="AF45" i="82"/>
  <c r="Q46" i="20"/>
  <c r="P46" i="20"/>
  <c r="N45" i="82"/>
  <c r="O46" i="20" s="1"/>
  <c r="N46" i="20" s="1"/>
  <c r="AF44" i="82"/>
  <c r="Q45" i="20"/>
  <c r="P45" i="20"/>
  <c r="AF43" i="82"/>
  <c r="M43" i="82"/>
  <c r="AF42" i="82"/>
  <c r="Q43" i="20"/>
  <c r="P43" i="20"/>
  <c r="AF41" i="82"/>
  <c r="Q42" i="20"/>
  <c r="P42" i="20"/>
  <c r="AF40" i="82"/>
  <c r="M40" i="82"/>
  <c r="AF39" i="82"/>
  <c r="Q40" i="20"/>
  <c r="P40" i="20"/>
  <c r="AF38" i="82"/>
  <c r="AF37" i="82"/>
  <c r="AF36" i="82"/>
  <c r="Q37" i="20"/>
  <c r="P37" i="20"/>
  <c r="M32" i="82"/>
  <c r="M31" i="82"/>
  <c r="AF30" i="82"/>
  <c r="J30" i="82" s="1"/>
  <c r="AF29" i="82"/>
  <c r="J29" i="82" s="1"/>
  <c r="M28" i="82"/>
  <c r="M27" i="82"/>
  <c r="M26" i="82"/>
  <c r="M25" i="82"/>
  <c r="M24" i="82"/>
  <c r="AE21" i="82"/>
  <c r="AE33" i="82" s="1"/>
  <c r="AD21" i="82"/>
  <c r="AD33" i="82" s="1"/>
  <c r="AC21" i="82"/>
  <c r="AC33" i="82" s="1"/>
  <c r="AB21" i="82"/>
  <c r="AB33" i="82" s="1"/>
  <c r="AA21" i="82"/>
  <c r="AA33" i="82" s="1"/>
  <c r="Z21" i="82"/>
  <c r="Z33" i="82" s="1"/>
  <c r="Y21" i="82"/>
  <c r="Y33" i="82" s="1"/>
  <c r="X21" i="82"/>
  <c r="X33" i="82" s="1"/>
  <c r="W21" i="82"/>
  <c r="W33" i="82" s="1"/>
  <c r="V21" i="82"/>
  <c r="V33" i="82" s="1"/>
  <c r="U21" i="82"/>
  <c r="U33" i="82" s="1"/>
  <c r="T21" i="82"/>
  <c r="T33" i="82" s="1"/>
  <c r="N21" i="82"/>
  <c r="N33" i="82" s="1"/>
  <c r="AF20" i="82"/>
  <c r="Q21" i="20"/>
  <c r="P21" i="20"/>
  <c r="AF19" i="82"/>
  <c r="J19" i="82"/>
  <c r="F19" i="82"/>
  <c r="B19" i="82"/>
  <c r="AF18" i="82"/>
  <c r="AF17" i="82"/>
  <c r="AF16" i="82"/>
  <c r="AF15" i="82"/>
  <c r="Q16" i="20"/>
  <c r="P16" i="20"/>
  <c r="M15" i="82"/>
  <c r="AF14" i="82"/>
  <c r="AF13" i="82"/>
  <c r="AF12" i="82"/>
  <c r="AF11" i="82"/>
  <c r="Q12" i="20"/>
  <c r="P12" i="20"/>
  <c r="M11" i="82"/>
  <c r="AF10" i="82"/>
  <c r="Q11" i="20"/>
  <c r="P11" i="20"/>
  <c r="AF9" i="82"/>
  <c r="Q10" i="20"/>
  <c r="P10" i="20"/>
  <c r="AF8" i="82"/>
  <c r="Q9" i="20"/>
  <c r="P9" i="20"/>
  <c r="AF7" i="82"/>
  <c r="Q8" i="20"/>
  <c r="P8" i="20"/>
  <c r="AF6" i="82"/>
  <c r="AF5" i="82"/>
  <c r="Q6" i="20"/>
  <c r="P6" i="20"/>
  <c r="N45" i="81"/>
  <c r="N44" i="81"/>
  <c r="N43" i="81"/>
  <c r="N41" i="81"/>
  <c r="N40" i="81"/>
  <c r="C39" i="81"/>
  <c r="D33" i="2"/>
  <c r="E33" i="2" s="1"/>
  <c r="K33" i="81"/>
  <c r="G33" i="81"/>
  <c r="C33" i="81"/>
  <c r="D32" i="2"/>
  <c r="E32" i="2" s="1"/>
  <c r="D31" i="2"/>
  <c r="E31" i="2" s="1"/>
  <c r="D30" i="2"/>
  <c r="E30" i="2" s="1"/>
  <c r="D28" i="2"/>
  <c r="E28" i="2" s="1"/>
  <c r="D20" i="2"/>
  <c r="E20" i="2" s="1"/>
  <c r="M20" i="81"/>
  <c r="L20" i="81"/>
  <c r="K20" i="81"/>
  <c r="J20" i="81"/>
  <c r="I20" i="81"/>
  <c r="H20" i="81"/>
  <c r="G20" i="81"/>
  <c r="F20" i="81"/>
  <c r="E20" i="81"/>
  <c r="D20" i="81"/>
  <c r="C20" i="81"/>
  <c r="K19" i="81"/>
  <c r="J19" i="81"/>
  <c r="G19" i="81"/>
  <c r="C19" i="81"/>
  <c r="D15" i="2"/>
  <c r="E15" i="2" s="1"/>
  <c r="D14" i="81"/>
  <c r="M12" i="81"/>
  <c r="E12" i="81"/>
  <c r="D11" i="2"/>
  <c r="E11" i="2" s="1"/>
  <c r="D10" i="2"/>
  <c r="E10" i="2" s="1"/>
  <c r="D7" i="2"/>
  <c r="E7" i="2" s="1"/>
  <c r="N43" i="80"/>
  <c r="N42" i="80"/>
  <c r="N41" i="80"/>
  <c r="H123" i="6"/>
  <c r="H126" i="6"/>
  <c r="H112" i="6"/>
  <c r="H129" i="6"/>
  <c r="H133" i="6"/>
  <c r="H94" i="6"/>
  <c r="H97" i="6"/>
  <c r="H92" i="6"/>
  <c r="H80" i="6"/>
  <c r="H78" i="6"/>
  <c r="H76" i="6"/>
  <c r="H54" i="6"/>
  <c r="A37" i="80"/>
  <c r="H58" i="6"/>
  <c r="A36" i="80"/>
  <c r="H43" i="6"/>
  <c r="A35" i="80"/>
  <c r="H60" i="6"/>
  <c r="A34" i="80"/>
  <c r="H64" i="6"/>
  <c r="A33" i="80"/>
  <c r="A32" i="80"/>
  <c r="H25" i="6"/>
  <c r="A31" i="80"/>
  <c r="H31" i="6"/>
  <c r="A30" i="80"/>
  <c r="A29" i="80"/>
  <c r="H17" i="6"/>
  <c r="A28" i="80"/>
  <c r="A27" i="80"/>
  <c r="A26" i="80"/>
  <c r="A25" i="80"/>
  <c r="A24" i="80"/>
  <c r="A23" i="80"/>
  <c r="N50" i="79"/>
  <c r="H11" i="6"/>
  <c r="C5" i="79"/>
  <c r="K5" i="2" l="1"/>
  <c r="E14" i="81"/>
  <c r="F14" i="81" s="1"/>
  <c r="G14" i="81" s="1"/>
  <c r="H14" i="81" s="1"/>
  <c r="I14" i="81" s="1"/>
  <c r="J14" i="81" s="1"/>
  <c r="K14" i="81" s="1"/>
  <c r="L14" i="81" s="1"/>
  <c r="M14" i="81" s="1"/>
  <c r="E48" i="86"/>
  <c r="J49" i="1"/>
  <c r="P14" i="14"/>
  <c r="P15" i="14" s="1"/>
  <c r="E9" i="79"/>
  <c r="I9" i="79"/>
  <c r="M9" i="79"/>
  <c r="G9" i="79"/>
  <c r="K9" i="79"/>
  <c r="I19" i="79"/>
  <c r="H5" i="79"/>
  <c r="L5" i="79"/>
  <c r="J27" i="79"/>
  <c r="N20" i="81"/>
  <c r="K5" i="79"/>
  <c r="D5" i="79"/>
  <c r="D38" i="80"/>
  <c r="D127" i="80" s="1"/>
  <c r="H38" i="80"/>
  <c r="H127" i="80" s="1"/>
  <c r="L38" i="80"/>
  <c r="L127" i="80" s="1"/>
  <c r="Q38" i="80"/>
  <c r="Q127" i="80" s="1"/>
  <c r="T7" i="81"/>
  <c r="F27" i="79"/>
  <c r="E41" i="79"/>
  <c r="H41" i="79"/>
  <c r="J20" i="80"/>
  <c r="Q24" i="79"/>
  <c r="E5" i="79"/>
  <c r="I5" i="79"/>
  <c r="M5" i="79"/>
  <c r="N7" i="79"/>
  <c r="C9" i="79"/>
  <c r="D19" i="79"/>
  <c r="D37" i="79"/>
  <c r="N15" i="81"/>
  <c r="N28" i="81"/>
  <c r="M19" i="79"/>
  <c r="I41" i="79"/>
  <c r="M41" i="79"/>
  <c r="D41" i="79"/>
  <c r="L41" i="79"/>
  <c r="F20" i="80"/>
  <c r="O20" i="80"/>
  <c r="G5" i="79"/>
  <c r="H19" i="79"/>
  <c r="H37" i="79"/>
  <c r="L37" i="79"/>
  <c r="C15" i="79"/>
  <c r="G15" i="79"/>
  <c r="K15" i="79"/>
  <c r="N20" i="79"/>
  <c r="J19" i="79"/>
  <c r="L19" i="79"/>
  <c r="E19" i="79"/>
  <c r="O46" i="79"/>
  <c r="O24" i="79"/>
  <c r="P46" i="79"/>
  <c r="C31" i="79"/>
  <c r="G31" i="79"/>
  <c r="K31" i="79"/>
  <c r="F31" i="79"/>
  <c r="J31" i="79"/>
  <c r="E37" i="79"/>
  <c r="I37" i="79"/>
  <c r="M37" i="79"/>
  <c r="D9" i="79"/>
  <c r="H9" i="79"/>
  <c r="L9" i="79"/>
  <c r="N14" i="80"/>
  <c r="N18" i="80"/>
  <c r="G38" i="80"/>
  <c r="G127" i="80" s="1"/>
  <c r="K38" i="80"/>
  <c r="K127" i="80" s="1"/>
  <c r="P38" i="80"/>
  <c r="P127" i="80" s="1"/>
  <c r="N10" i="81"/>
  <c r="N11" i="81"/>
  <c r="K26" i="14"/>
  <c r="N13" i="79"/>
  <c r="E15" i="79"/>
  <c r="I15" i="79"/>
  <c r="M15" i="79"/>
  <c r="F15" i="79"/>
  <c r="J15" i="79"/>
  <c r="N22" i="79"/>
  <c r="D27" i="79"/>
  <c r="H27" i="79"/>
  <c r="L27" i="79"/>
  <c r="E27" i="79"/>
  <c r="I27" i="79"/>
  <c r="M27" i="79"/>
  <c r="N8" i="79"/>
  <c r="N12" i="79"/>
  <c r="J9" i="79"/>
  <c r="F19" i="79"/>
  <c r="N21" i="79"/>
  <c r="C19" i="79"/>
  <c r="G19" i="79"/>
  <c r="K19" i="79"/>
  <c r="N30" i="81"/>
  <c r="N35" i="79"/>
  <c r="N43" i="79"/>
  <c r="N9" i="80"/>
  <c r="N13" i="80"/>
  <c r="J5" i="79"/>
  <c r="N14" i="79"/>
  <c r="D15" i="79"/>
  <c r="H15" i="79"/>
  <c r="L15" i="79"/>
  <c r="N17" i="79"/>
  <c r="C27" i="79"/>
  <c r="G27" i="79"/>
  <c r="K27" i="79"/>
  <c r="D31" i="79"/>
  <c r="H31" i="79"/>
  <c r="L31" i="79"/>
  <c r="E31" i="79"/>
  <c r="I31" i="79"/>
  <c r="M31" i="79"/>
  <c r="F37" i="79"/>
  <c r="J37" i="79"/>
  <c r="C37" i="79"/>
  <c r="G37" i="79"/>
  <c r="K37" i="79"/>
  <c r="F41" i="79"/>
  <c r="J41" i="79"/>
  <c r="C41" i="79"/>
  <c r="G41" i="79"/>
  <c r="K41" i="79"/>
  <c r="B157" i="82"/>
  <c r="J157" i="82"/>
  <c r="E157" i="82"/>
  <c r="X54" i="82"/>
  <c r="T54" i="82"/>
  <c r="AB54" i="82"/>
  <c r="L30" i="82"/>
  <c r="F20" i="82"/>
  <c r="V54" i="82"/>
  <c r="F45" i="82"/>
  <c r="E29" i="82"/>
  <c r="I36" i="82"/>
  <c r="I115" i="82" s="1"/>
  <c r="E44" i="82"/>
  <c r="M107" i="82"/>
  <c r="M177" i="82"/>
  <c r="B45" i="82"/>
  <c r="AD54" i="82"/>
  <c r="H29" i="82"/>
  <c r="D30" i="82"/>
  <c r="I29" i="82"/>
  <c r="E30" i="82"/>
  <c r="Z54" i="82"/>
  <c r="M166" i="82"/>
  <c r="F5" i="82"/>
  <c r="B20" i="82"/>
  <c r="D29" i="82"/>
  <c r="L29" i="82"/>
  <c r="H30" i="82"/>
  <c r="E36" i="82"/>
  <c r="E115" i="82" s="1"/>
  <c r="G157" i="82"/>
  <c r="F41" i="82"/>
  <c r="K157" i="82"/>
  <c r="M89" i="82"/>
  <c r="M171" i="82"/>
  <c r="G39" i="82"/>
  <c r="M169" i="82"/>
  <c r="M132" i="82"/>
  <c r="D8" i="82"/>
  <c r="F8" i="82"/>
  <c r="B66" i="82"/>
  <c r="B119" i="82"/>
  <c r="H8" i="82"/>
  <c r="I30" i="82"/>
  <c r="M176" i="82"/>
  <c r="M125" i="82"/>
  <c r="O120" i="82"/>
  <c r="O67" i="82"/>
  <c r="L5" i="82"/>
  <c r="J20" i="82"/>
  <c r="G20" i="82"/>
  <c r="C29" i="82"/>
  <c r="G29" i="82"/>
  <c r="K29" i="82"/>
  <c r="C30" i="82"/>
  <c r="G30" i="82"/>
  <c r="K30" i="82"/>
  <c r="C39" i="82"/>
  <c r="B42" i="82"/>
  <c r="C157" i="82"/>
  <c r="M85" i="82"/>
  <c r="H157" i="82"/>
  <c r="L157" i="82"/>
  <c r="P120" i="82"/>
  <c r="P67" i="82"/>
  <c r="K39" i="82"/>
  <c r="M144" i="82"/>
  <c r="M155" i="82"/>
  <c r="J45" i="82"/>
  <c r="M158" i="82"/>
  <c r="M129" i="82"/>
  <c r="M133" i="82"/>
  <c r="M172" i="82"/>
  <c r="M159" i="82"/>
  <c r="D157" i="82"/>
  <c r="N120" i="82"/>
  <c r="N67" i="82"/>
  <c r="B5" i="82"/>
  <c r="U54" i="82"/>
  <c r="Y54" i="82"/>
  <c r="AC54" i="82"/>
  <c r="B29" i="82"/>
  <c r="F29" i="82"/>
  <c r="B30" i="82"/>
  <c r="F30" i="82"/>
  <c r="M170" i="82"/>
  <c r="M146" i="82"/>
  <c r="M151" i="82"/>
  <c r="M136" i="82"/>
  <c r="M92" i="82"/>
  <c r="M138" i="82"/>
  <c r="L10" i="82"/>
  <c r="D10" i="82"/>
  <c r="L7" i="82"/>
  <c r="F7" i="82"/>
  <c r="D7" i="82"/>
  <c r="D9" i="82"/>
  <c r="F9" i="82"/>
  <c r="L9" i="82"/>
  <c r="N39" i="79"/>
  <c r="P24" i="79"/>
  <c r="F9" i="79"/>
  <c r="N23" i="79"/>
  <c r="N28" i="79"/>
  <c r="N32" i="79"/>
  <c r="N36" i="79"/>
  <c r="N40" i="79"/>
  <c r="N44" i="79"/>
  <c r="E20" i="80"/>
  <c r="I20" i="80"/>
  <c r="M20" i="80"/>
  <c r="N6" i="80"/>
  <c r="N10" i="80"/>
  <c r="N15" i="80"/>
  <c r="N19" i="80"/>
  <c r="F38" i="80"/>
  <c r="F127" i="80" s="1"/>
  <c r="J38" i="80"/>
  <c r="J127" i="80" s="1"/>
  <c r="N23" i="80"/>
  <c r="N25" i="80"/>
  <c r="N27" i="80"/>
  <c r="N29" i="80"/>
  <c r="N31" i="80"/>
  <c r="N33" i="80"/>
  <c r="N35" i="80"/>
  <c r="N37" i="80"/>
  <c r="C38" i="80"/>
  <c r="C127" i="80" s="1"/>
  <c r="T10" i="81"/>
  <c r="N25" i="81"/>
  <c r="D25" i="2"/>
  <c r="N31" i="81"/>
  <c r="H5" i="82"/>
  <c r="H7" i="82"/>
  <c r="L8" i="82"/>
  <c r="E42" i="82"/>
  <c r="F42" i="82"/>
  <c r="N6" i="79"/>
  <c r="N11" i="79"/>
  <c r="N18" i="79"/>
  <c r="N30" i="79"/>
  <c r="N34" i="79"/>
  <c r="N38" i="79"/>
  <c r="N42" i="79"/>
  <c r="C20" i="80"/>
  <c r="H5" i="4"/>
  <c r="G20" i="80"/>
  <c r="K20" i="80"/>
  <c r="K40" i="80" s="1"/>
  <c r="K44" i="80" s="1"/>
  <c r="K123" i="80" s="1"/>
  <c r="P20" i="80"/>
  <c r="P40" i="80" s="1"/>
  <c r="P44" i="80" s="1"/>
  <c r="P123" i="80" s="1"/>
  <c r="N8" i="80"/>
  <c r="N12" i="80"/>
  <c r="N17" i="80"/>
  <c r="N24" i="80"/>
  <c r="N26" i="80"/>
  <c r="N28" i="80"/>
  <c r="N30" i="80"/>
  <c r="N32" i="80"/>
  <c r="N34" i="80"/>
  <c r="N36" i="80"/>
  <c r="N7" i="81"/>
  <c r="T9" i="81"/>
  <c r="D9" i="2"/>
  <c r="E9" i="2" s="1"/>
  <c r="N33" i="81"/>
  <c r="H10" i="82"/>
  <c r="J42" i="82"/>
  <c r="F5" i="79"/>
  <c r="N10" i="79"/>
  <c r="N16" i="79"/>
  <c r="Q46" i="79"/>
  <c r="N29" i="79"/>
  <c r="N33" i="79"/>
  <c r="N45" i="79"/>
  <c r="D20" i="80"/>
  <c r="H20" i="80"/>
  <c r="L20" i="80"/>
  <c r="Q20" i="80"/>
  <c r="N7" i="80"/>
  <c r="N11" i="80"/>
  <c r="N16" i="80"/>
  <c r="E38" i="80"/>
  <c r="E127" i="80" s="1"/>
  <c r="I38" i="80"/>
  <c r="I127" i="80" s="1"/>
  <c r="M38" i="80"/>
  <c r="T8" i="81"/>
  <c r="D8" i="2"/>
  <c r="E8" i="2" s="1"/>
  <c r="N32" i="81"/>
  <c r="N34" i="81"/>
  <c r="D34" i="2"/>
  <c r="E34" i="2" s="1"/>
  <c r="M93" i="82"/>
  <c r="M94" i="82"/>
  <c r="M104" i="82"/>
  <c r="M108" i="82"/>
  <c r="F46" i="86"/>
  <c r="G46" i="86" s="1"/>
  <c r="C48" i="86"/>
  <c r="F27" i="86"/>
  <c r="M141" i="82"/>
  <c r="M175" i="82"/>
  <c r="M156" i="82"/>
  <c r="M88" i="82"/>
  <c r="M127" i="82"/>
  <c r="M140" i="82"/>
  <c r="K41" i="82"/>
  <c r="C41" i="82"/>
  <c r="N46" i="82"/>
  <c r="N52" i="82" s="1"/>
  <c r="N54" i="82" s="1"/>
  <c r="N56" i="82" s="1"/>
  <c r="O55" i="82" s="1"/>
  <c r="J5" i="82"/>
  <c r="I9" i="82"/>
  <c r="E9" i="82"/>
  <c r="K9" i="82"/>
  <c r="G9" i="82"/>
  <c r="C9" i="82"/>
  <c r="F10" i="82"/>
  <c r="W54" i="82"/>
  <c r="J41" i="82"/>
  <c r="AF52" i="82"/>
  <c r="D5" i="82"/>
  <c r="H9" i="82"/>
  <c r="AA54" i="82"/>
  <c r="L36" i="82"/>
  <c r="L115" i="82" s="1"/>
  <c r="H36" i="82"/>
  <c r="H115" i="82" s="1"/>
  <c r="D36" i="82"/>
  <c r="D115" i="82" s="1"/>
  <c r="K36" i="82"/>
  <c r="K115" i="82" s="1"/>
  <c r="G36" i="82"/>
  <c r="G115" i="82" s="1"/>
  <c r="C36" i="82"/>
  <c r="C115" i="82" s="1"/>
  <c r="F36" i="82"/>
  <c r="F115" i="82" s="1"/>
  <c r="J36" i="82"/>
  <c r="J115" i="82" s="1"/>
  <c r="B36" i="82"/>
  <c r="I7" i="82"/>
  <c r="E7" i="82"/>
  <c r="K7" i="82"/>
  <c r="G7" i="82"/>
  <c r="C7" i="82"/>
  <c r="K8" i="82"/>
  <c r="G8" i="82"/>
  <c r="C8" i="82"/>
  <c r="I8" i="82"/>
  <c r="E8" i="82"/>
  <c r="K10" i="82"/>
  <c r="G10" i="82"/>
  <c r="C10" i="82"/>
  <c r="I10" i="82"/>
  <c r="E10" i="82"/>
  <c r="I5" i="82"/>
  <c r="E5" i="82"/>
  <c r="K5" i="82"/>
  <c r="G5" i="82"/>
  <c r="C5" i="82"/>
  <c r="B7" i="82"/>
  <c r="J7" i="82"/>
  <c r="B8" i="82"/>
  <c r="J8" i="82"/>
  <c r="B9" i="82"/>
  <c r="J9" i="82"/>
  <c r="B10" i="82"/>
  <c r="J10" i="82"/>
  <c r="K20" i="82"/>
  <c r="C20" i="82"/>
  <c r="AE54" i="82"/>
  <c r="I39" i="82"/>
  <c r="E39" i="82"/>
  <c r="L39" i="82"/>
  <c r="H39" i="82"/>
  <c r="D39" i="82"/>
  <c r="F39" i="82"/>
  <c r="J39" i="82"/>
  <c r="B39" i="82"/>
  <c r="B41" i="82"/>
  <c r="J44" i="82"/>
  <c r="F44" i="82"/>
  <c r="B44" i="82"/>
  <c r="L45" i="82"/>
  <c r="H45" i="82"/>
  <c r="D45" i="82"/>
  <c r="K45" i="82"/>
  <c r="G45" i="82"/>
  <c r="C45" i="82"/>
  <c r="I45" i="82"/>
  <c r="E45" i="82"/>
  <c r="G41" i="82"/>
  <c r="I20" i="82"/>
  <c r="E20" i="82"/>
  <c r="L20" i="82"/>
  <c r="H20" i="82"/>
  <c r="D20" i="82"/>
  <c r="AF21" i="82"/>
  <c r="L42" i="82"/>
  <c r="H42" i="82"/>
  <c r="D42" i="82"/>
  <c r="I41" i="82"/>
  <c r="E41" i="82"/>
  <c r="K42" i="82"/>
  <c r="G42" i="82"/>
  <c r="C42" i="82"/>
  <c r="L41" i="82"/>
  <c r="L180" i="82" s="1"/>
  <c r="H41" i="82"/>
  <c r="H180" i="82" s="1"/>
  <c r="D41" i="82"/>
  <c r="D180" i="82" s="1"/>
  <c r="I42" i="82"/>
  <c r="D44" i="82"/>
  <c r="C44" i="82"/>
  <c r="AF46" i="82"/>
  <c r="N8" i="81"/>
  <c r="N5" i="81"/>
  <c r="T5" i="81"/>
  <c r="N9" i="81"/>
  <c r="N5" i="80"/>
  <c r="O38" i="80"/>
  <c r="O127" i="80" s="1"/>
  <c r="H15" i="11" l="1"/>
  <c r="L40" i="80"/>
  <c r="L44" i="80" s="1"/>
  <c r="L123" i="80" s="1"/>
  <c r="H35" i="11"/>
  <c r="C24" i="79"/>
  <c r="O48" i="79"/>
  <c r="O51" i="79" s="1"/>
  <c r="O61" i="79" s="1"/>
  <c r="H26" i="11"/>
  <c r="I24" i="79"/>
  <c r="E25" i="2"/>
  <c r="Q40" i="80"/>
  <c r="Q44" i="80" s="1"/>
  <c r="Q123" i="80" s="1"/>
  <c r="C40" i="80"/>
  <c r="C44" i="80" s="1"/>
  <c r="C123" i="80" s="1"/>
  <c r="J24" i="79"/>
  <c r="J40" i="80"/>
  <c r="J44" i="80" s="1"/>
  <c r="J123" i="80" s="1"/>
  <c r="D40" i="80"/>
  <c r="D44" i="80" s="1"/>
  <c r="D123" i="80" s="1"/>
  <c r="M24" i="79"/>
  <c r="E24" i="79"/>
  <c r="P48" i="79"/>
  <c r="P51" i="79" s="1"/>
  <c r="P61" i="79" s="1"/>
  <c r="G24" i="79"/>
  <c r="Q48" i="79"/>
  <c r="Q51" i="79" s="1"/>
  <c r="Q61" i="79" s="1"/>
  <c r="N37" i="79"/>
  <c r="D24" i="79"/>
  <c r="J46" i="79"/>
  <c r="L24" i="79"/>
  <c r="F46" i="79"/>
  <c r="M40" i="80"/>
  <c r="M44" i="80" s="1"/>
  <c r="M123" i="80" s="1"/>
  <c r="H40" i="80"/>
  <c r="H44" i="80" s="1"/>
  <c r="H123" i="80" s="1"/>
  <c r="E40" i="80"/>
  <c r="E44" i="80" s="1"/>
  <c r="E123" i="80" s="1"/>
  <c r="M127" i="80"/>
  <c r="N5" i="79"/>
  <c r="I40" i="80"/>
  <c r="I44" i="80" s="1"/>
  <c r="I123" i="80" s="1"/>
  <c r="N41" i="79"/>
  <c r="N27" i="79"/>
  <c r="N15" i="79"/>
  <c r="K24" i="79"/>
  <c r="F24" i="79"/>
  <c r="H24" i="79"/>
  <c r="N31" i="79"/>
  <c r="G40" i="80"/>
  <c r="G44" i="80" s="1"/>
  <c r="G123" i="80" s="1"/>
  <c r="N9" i="79"/>
  <c r="I46" i="79"/>
  <c r="I48" i="79" s="1"/>
  <c r="I51" i="79" s="1"/>
  <c r="I61" i="79" s="1"/>
  <c r="D46" i="79"/>
  <c r="D48" i="79" s="1"/>
  <c r="D51" i="79" s="1"/>
  <c r="D61" i="79" s="1"/>
  <c r="K46" i="79"/>
  <c r="K48" i="79" s="1"/>
  <c r="K51" i="79" s="1"/>
  <c r="K61" i="79" s="1"/>
  <c r="N19" i="79"/>
  <c r="E46" i="79"/>
  <c r="E48" i="79" s="1"/>
  <c r="E51" i="79" s="1"/>
  <c r="E61" i="79" s="1"/>
  <c r="G46" i="79"/>
  <c r="L46" i="79"/>
  <c r="C46" i="79"/>
  <c r="M46" i="79"/>
  <c r="H46" i="79"/>
  <c r="F180" i="82"/>
  <c r="J180" i="82"/>
  <c r="B180" i="82"/>
  <c r="M157" i="82"/>
  <c r="E180" i="82"/>
  <c r="C180" i="82"/>
  <c r="M29" i="82"/>
  <c r="M30" i="82"/>
  <c r="N20" i="80"/>
  <c r="M42" i="82"/>
  <c r="I180" i="82"/>
  <c r="B115" i="82"/>
  <c r="K180" i="82"/>
  <c r="H7" i="6"/>
  <c r="H6" i="6" s="1"/>
  <c r="H5" i="5"/>
  <c r="M45" i="82"/>
  <c r="M20" i="82"/>
  <c r="N38" i="80"/>
  <c r="N127" i="80" s="1"/>
  <c r="M5" i="82"/>
  <c r="G180" i="82"/>
  <c r="M9" i="82"/>
  <c r="M7" i="82"/>
  <c r="F40" i="80"/>
  <c r="F44" i="80" s="1"/>
  <c r="F123" i="80" s="1"/>
  <c r="F48" i="86"/>
  <c r="G48" i="86" s="1"/>
  <c r="G27" i="86"/>
  <c r="M41" i="82"/>
  <c r="M10" i="82"/>
  <c r="M8" i="82"/>
  <c r="M36" i="82"/>
  <c r="M115" i="82" s="1"/>
  <c r="M44" i="82"/>
  <c r="M39" i="82"/>
  <c r="O40" i="80"/>
  <c r="O44" i="80" s="1"/>
  <c r="O123" i="80" s="1"/>
  <c r="H87" i="24" l="1"/>
  <c r="I87" i="24" s="1"/>
  <c r="C48" i="79"/>
  <c r="C51" i="79" s="1"/>
  <c r="C61" i="79" s="1"/>
  <c r="J48" i="79"/>
  <c r="J51" i="79" s="1"/>
  <c r="J61" i="79" s="1"/>
  <c r="M48" i="79"/>
  <c r="M51" i="79" s="1"/>
  <c r="M61" i="79" s="1"/>
  <c r="L48" i="79"/>
  <c r="L51" i="79" s="1"/>
  <c r="L61" i="79" s="1"/>
  <c r="H48" i="79"/>
  <c r="H51" i="79" s="1"/>
  <c r="H61" i="79" s="1"/>
  <c r="G48" i="79"/>
  <c r="G51" i="79" s="1"/>
  <c r="G61" i="79" s="1"/>
  <c r="F48" i="79"/>
  <c r="F51" i="79" s="1"/>
  <c r="F61" i="79" s="1"/>
  <c r="N46" i="79"/>
  <c r="N24" i="79"/>
  <c r="N115" i="82"/>
  <c r="M180" i="82"/>
  <c r="N40" i="80"/>
  <c r="N44" i="80" s="1"/>
  <c r="N123" i="80" s="1"/>
  <c r="N48" i="79" l="1"/>
  <c r="N51" i="79" s="1"/>
  <c r="N61" i="79" s="1"/>
  <c r="N18" i="81"/>
  <c r="D18" i="2"/>
  <c r="E18" i="2" s="1"/>
  <c r="N21" i="81"/>
  <c r="D21" i="2"/>
  <c r="E21" i="2" s="1"/>
  <c r="T6" i="81"/>
  <c r="T11" i="81" s="1"/>
  <c r="D6" i="2"/>
  <c r="B18" i="82"/>
  <c r="L18" i="82"/>
  <c r="G18" i="82"/>
  <c r="C18" i="82"/>
  <c r="D18" i="82"/>
  <c r="E18" i="82"/>
  <c r="J18" i="82"/>
  <c r="K18" i="82"/>
  <c r="I18" i="82"/>
  <c r="H18" i="82"/>
  <c r="F18" i="82"/>
  <c r="H6" i="82"/>
  <c r="J6" i="82"/>
  <c r="B6" i="82"/>
  <c r="G6" i="82"/>
  <c r="F6" i="82"/>
  <c r="C6" i="82"/>
  <c r="I6" i="82"/>
  <c r="D6" i="82"/>
  <c r="K6" i="82"/>
  <c r="E6" i="82"/>
  <c r="L6" i="82"/>
  <c r="Q7" i="20"/>
  <c r="E6" i="2" l="1"/>
  <c r="N27" i="81"/>
  <c r="D27" i="2"/>
  <c r="E27" i="2" s="1"/>
  <c r="N17" i="81"/>
  <c r="D17" i="2"/>
  <c r="E17" i="2" s="1"/>
  <c r="P18" i="20"/>
  <c r="Q18" i="20"/>
  <c r="M6" i="82"/>
  <c r="M18" i="82"/>
  <c r="P19" i="20"/>
  <c r="J17" i="82"/>
  <c r="F17" i="82"/>
  <c r="H17" i="82"/>
  <c r="B17" i="82"/>
  <c r="L17" i="82"/>
  <c r="D17" i="82"/>
  <c r="C17" i="82"/>
  <c r="K17" i="82"/>
  <c r="G17" i="82"/>
  <c r="E17" i="82"/>
  <c r="I17" i="82"/>
  <c r="P7" i="20"/>
  <c r="G5" i="1" l="1"/>
  <c r="N14" i="81"/>
  <c r="D14" i="2"/>
  <c r="E14" i="2" s="1"/>
  <c r="M17" i="82"/>
  <c r="Q19" i="20"/>
  <c r="J14" i="82"/>
  <c r="F14" i="82"/>
  <c r="B14" i="82"/>
  <c r="G14" i="82"/>
  <c r="I14" i="82"/>
  <c r="E14" i="82"/>
  <c r="K14" i="82"/>
  <c r="C14" i="82"/>
  <c r="H14" i="82"/>
  <c r="L14" i="82"/>
  <c r="D14" i="82"/>
  <c r="D13" i="2"/>
  <c r="E13" i="2" s="1"/>
  <c r="N35" i="81" l="1"/>
  <c r="D35" i="2"/>
  <c r="E35" i="2" s="1"/>
  <c r="N39" i="81"/>
  <c r="D39" i="2"/>
  <c r="E39" i="2" s="1"/>
  <c r="N29" i="81"/>
  <c r="D29" i="2"/>
  <c r="E29" i="2" s="1"/>
  <c r="J38" i="82"/>
  <c r="F38" i="82"/>
  <c r="B38" i="82"/>
  <c r="H38" i="82"/>
  <c r="L38" i="82"/>
  <c r="D38" i="82"/>
  <c r="K38" i="82"/>
  <c r="G38" i="82"/>
  <c r="C38" i="82"/>
  <c r="E38" i="82"/>
  <c r="I38" i="82"/>
  <c r="P14" i="20"/>
  <c r="P15" i="20"/>
  <c r="L13" i="82"/>
  <c r="H13" i="82"/>
  <c r="D13" i="82"/>
  <c r="J13" i="82"/>
  <c r="F13" i="82"/>
  <c r="B13" i="82"/>
  <c r="K13" i="82"/>
  <c r="C13" i="82"/>
  <c r="E13" i="82"/>
  <c r="I13" i="82"/>
  <c r="G13" i="82"/>
  <c r="M14" i="82"/>
  <c r="P39" i="20"/>
  <c r="Q15" i="20"/>
  <c r="Q14" i="20"/>
  <c r="N6" i="81"/>
  <c r="H10" i="11" l="1"/>
  <c r="H14" i="11"/>
  <c r="M38" i="82"/>
  <c r="M13" i="82"/>
  <c r="D16" i="2" l="1"/>
  <c r="E16" i="2" s="1"/>
  <c r="N13" i="81"/>
  <c r="N19" i="81" l="1"/>
  <c r="D19" i="2"/>
  <c r="E19" i="2" s="1"/>
  <c r="J16" i="82"/>
  <c r="E16" i="82"/>
  <c r="H16" i="82"/>
  <c r="C16" i="82"/>
  <c r="D16" i="82"/>
  <c r="L16" i="82"/>
  <c r="B16" i="82"/>
  <c r="I16" i="82"/>
  <c r="F16" i="82"/>
  <c r="G16" i="82"/>
  <c r="K16" i="82"/>
  <c r="E19" i="82"/>
  <c r="C19" i="82"/>
  <c r="H8" i="11" s="1"/>
  <c r="D19" i="82"/>
  <c r="P20" i="20"/>
  <c r="Q20" i="20"/>
  <c r="P17" i="20" l="1"/>
  <c r="M16" i="82"/>
  <c r="Q17" i="20"/>
  <c r="M19" i="82"/>
  <c r="J22" i="81" l="1"/>
  <c r="M22" i="81"/>
  <c r="L22" i="81"/>
  <c r="G22" i="81"/>
  <c r="I22" i="81"/>
  <c r="E22" i="81"/>
  <c r="F22" i="81"/>
  <c r="H22" i="81"/>
  <c r="C22" i="81"/>
  <c r="K22" i="81"/>
  <c r="D22" i="81"/>
  <c r="N16" i="81" l="1"/>
  <c r="Q39" i="20" l="1"/>
  <c r="P22" i="81"/>
  <c r="N12" i="81" l="1"/>
  <c r="N22" i="81" s="1"/>
  <c r="D12" i="2"/>
  <c r="D22" i="2" s="1"/>
  <c r="O22" i="81"/>
  <c r="J12" i="82"/>
  <c r="J21" i="82" s="1"/>
  <c r="J33" i="82" s="1"/>
  <c r="F12" i="82"/>
  <c r="F21" i="82" s="1"/>
  <c r="F33" i="82" s="1"/>
  <c r="B12" i="82"/>
  <c r="G12" i="82"/>
  <c r="G21" i="82" s="1"/>
  <c r="G33" i="82" s="1"/>
  <c r="I12" i="82"/>
  <c r="I21" i="82" s="1"/>
  <c r="I33" i="82" s="1"/>
  <c r="E12" i="82"/>
  <c r="E21" i="82" s="1"/>
  <c r="E33" i="82" s="1"/>
  <c r="K12" i="82"/>
  <c r="K21" i="82" s="1"/>
  <c r="K33" i="82" s="1"/>
  <c r="C12" i="82"/>
  <c r="C21" i="82" s="1"/>
  <c r="C33" i="82" s="1"/>
  <c r="D12" i="82"/>
  <c r="D21" i="82" s="1"/>
  <c r="D33" i="82" s="1"/>
  <c r="L12" i="82"/>
  <c r="L21" i="82" s="1"/>
  <c r="L33" i="82" s="1"/>
  <c r="H12" i="82"/>
  <c r="H21" i="82" s="1"/>
  <c r="H33" i="82" s="1"/>
  <c r="H7" i="11" l="1"/>
  <c r="E12" i="2"/>
  <c r="E22" i="2" s="1"/>
  <c r="O21" i="82"/>
  <c r="O33" i="82" s="1"/>
  <c r="P13" i="20"/>
  <c r="M12" i="82"/>
  <c r="M21" i="82" s="1"/>
  <c r="M33" i="82" s="1"/>
  <c r="B21" i="82"/>
  <c r="B33" i="82" s="1"/>
  <c r="Q22" i="81"/>
  <c r="P21" i="82" l="1"/>
  <c r="P33" i="82" s="1"/>
  <c r="Q13" i="20"/>
  <c r="O36" i="81" l="1"/>
  <c r="O38" i="81" s="1"/>
  <c r="O42" i="81" s="1"/>
  <c r="O46" i="81" s="1"/>
  <c r="O56" i="81" s="1"/>
  <c r="D26" i="2"/>
  <c r="D36" i="2" s="1"/>
  <c r="K37" i="82"/>
  <c r="K78" i="82" s="1"/>
  <c r="G37" i="82"/>
  <c r="G78" i="82" s="1"/>
  <c r="C37" i="82"/>
  <c r="C78" i="82" s="1"/>
  <c r="J37" i="82"/>
  <c r="J78" i="82" s="1"/>
  <c r="F37" i="82"/>
  <c r="F78" i="82" s="1"/>
  <c r="B37" i="82"/>
  <c r="L37" i="82"/>
  <c r="L78" i="82" s="1"/>
  <c r="D37" i="82"/>
  <c r="D78" i="82" s="1"/>
  <c r="H37" i="82"/>
  <c r="H78" i="82" s="1"/>
  <c r="E37" i="82"/>
  <c r="E78" i="82" s="1"/>
  <c r="I37" i="82"/>
  <c r="I78" i="82" s="1"/>
  <c r="R55" i="82"/>
  <c r="H13" i="11" l="1"/>
  <c r="H16" i="11" s="1"/>
  <c r="E26" i="2"/>
  <c r="E36" i="2" s="1"/>
  <c r="B78" i="82"/>
  <c r="I46" i="82"/>
  <c r="I52" i="82" s="1"/>
  <c r="I54" i="82" s="1"/>
  <c r="E46" i="82"/>
  <c r="E52" i="82" s="1"/>
  <c r="E54" i="82" s="1"/>
  <c r="G46" i="82"/>
  <c r="G52" i="82" s="1"/>
  <c r="G54" i="82" s="1"/>
  <c r="H46" i="82"/>
  <c r="H52" i="82" s="1"/>
  <c r="H54" i="82" s="1"/>
  <c r="F46" i="82"/>
  <c r="F52" i="82" s="1"/>
  <c r="F54" i="82" s="1"/>
  <c r="K46" i="82"/>
  <c r="K52" i="82" s="1"/>
  <c r="K54" i="82" s="1"/>
  <c r="D46" i="82"/>
  <c r="D52" i="82" s="1"/>
  <c r="D54" i="82" s="1"/>
  <c r="J46" i="82"/>
  <c r="J52" i="82" s="1"/>
  <c r="J54" i="82" s="1"/>
  <c r="L46" i="82"/>
  <c r="L52" i="82" s="1"/>
  <c r="L54" i="82" s="1"/>
  <c r="C46" i="82"/>
  <c r="C52" i="82" s="1"/>
  <c r="C54" i="82" s="1"/>
  <c r="M37" i="82"/>
  <c r="M78" i="82" s="1"/>
  <c r="B46" i="82"/>
  <c r="B52" i="82" s="1"/>
  <c r="B54" i="82" s="1"/>
  <c r="B56" i="82" s="1"/>
  <c r="C55" i="82" s="1"/>
  <c r="I36" i="81"/>
  <c r="I38" i="81" s="1"/>
  <c r="I42" i="81" s="1"/>
  <c r="I46" i="81" s="1"/>
  <c r="M36" i="81"/>
  <c r="M38" i="81" s="1"/>
  <c r="M42" i="81" s="1"/>
  <c r="M46" i="81" s="1"/>
  <c r="C36" i="81"/>
  <c r="C38" i="81" s="1"/>
  <c r="C42" i="81" s="1"/>
  <c r="C46" i="81" s="1"/>
  <c r="G36" i="81"/>
  <c r="G38" i="81" s="1"/>
  <c r="G42" i="81" s="1"/>
  <c r="G46" i="81" s="1"/>
  <c r="L36" i="81"/>
  <c r="L38" i="81" s="1"/>
  <c r="L42" i="81" s="1"/>
  <c r="L46" i="81" s="1"/>
  <c r="K36" i="81"/>
  <c r="K38" i="81" s="1"/>
  <c r="K42" i="81" s="1"/>
  <c r="K46" i="81" s="1"/>
  <c r="H36" i="81"/>
  <c r="H38" i="81" s="1"/>
  <c r="H42" i="81" s="1"/>
  <c r="H46" i="81" s="1"/>
  <c r="F36" i="81"/>
  <c r="F38" i="81" s="1"/>
  <c r="F42" i="81" s="1"/>
  <c r="F46" i="81" s="1"/>
  <c r="J36" i="81"/>
  <c r="J38" i="81" s="1"/>
  <c r="J42" i="81" s="1"/>
  <c r="J46" i="81" s="1"/>
  <c r="E36" i="81"/>
  <c r="E38" i="81" s="1"/>
  <c r="E42" i="81" s="1"/>
  <c r="E46" i="81" s="1"/>
  <c r="D36" i="81"/>
  <c r="D38" i="81" s="1"/>
  <c r="D42" i="81" s="1"/>
  <c r="D46" i="81" s="1"/>
  <c r="C56" i="82" l="1"/>
  <c r="D55" i="82" s="1"/>
  <c r="D56" i="82" s="1"/>
  <c r="E55" i="82" s="1"/>
  <c r="E56" i="82" s="1"/>
  <c r="F55" i="82" s="1"/>
  <c r="F56" i="82" s="1"/>
  <c r="G55" i="82" s="1"/>
  <c r="G56" i="82" s="1"/>
  <c r="H55" i="82" s="1"/>
  <c r="H56" i="82" s="1"/>
  <c r="I55" i="82" s="1"/>
  <c r="I56" i="82" s="1"/>
  <c r="J55" i="82" s="1"/>
  <c r="J56" i="82" s="1"/>
  <c r="K55" i="82" s="1"/>
  <c r="K56" i="82" s="1"/>
  <c r="L55" i="82" s="1"/>
  <c r="L56" i="82" s="1"/>
  <c r="M55" i="82" s="1"/>
  <c r="M46" i="82"/>
  <c r="M52" i="82" s="1"/>
  <c r="M54" i="82" s="1"/>
  <c r="N26" i="81"/>
  <c r="N36" i="81" s="1"/>
  <c r="N38" i="81" s="1"/>
  <c r="N42" i="81" s="1"/>
  <c r="N46" i="81" s="1"/>
  <c r="P36" i="81"/>
  <c r="P38" i="81" s="1"/>
  <c r="P42" i="81" s="1"/>
  <c r="P46" i="81" s="1"/>
  <c r="P56" i="81" s="1"/>
  <c r="M56" i="82" l="1"/>
  <c r="Q36" i="81"/>
  <c r="Q38" i="81" s="1"/>
  <c r="Q42" i="81" s="1"/>
  <c r="Q46" i="81" s="1"/>
  <c r="Q56" i="81" s="1"/>
  <c r="E125" i="80"/>
  <c r="J125" i="80"/>
  <c r="M125" i="80"/>
  <c r="I125" i="80"/>
  <c r="F125" i="80"/>
  <c r="D125" i="80"/>
  <c r="H125" i="80"/>
  <c r="L125" i="80"/>
  <c r="G125" i="80"/>
  <c r="K125" i="80"/>
  <c r="O46" i="82" l="1"/>
  <c r="O52" i="82" s="1"/>
  <c r="O54" i="82" s="1"/>
  <c r="O56" i="82" s="1"/>
  <c r="P55" i="82" s="1"/>
  <c r="P38" i="20"/>
  <c r="P46" i="82" l="1"/>
  <c r="P52" i="82" s="1"/>
  <c r="P54" i="82" s="1"/>
  <c r="P56" i="82" s="1"/>
  <c r="Q38" i="20"/>
  <c r="Q128" i="80"/>
  <c r="P125" i="80" l="1"/>
  <c r="C125" i="80" l="1"/>
  <c r="N125" i="80" l="1"/>
  <c r="O125" i="80"/>
  <c r="Q125" i="80"/>
  <c r="P62" i="82" l="1"/>
  <c r="P128" i="80" l="1"/>
  <c r="O128" i="80"/>
  <c r="H128" i="80" l="1"/>
  <c r="J128" i="80"/>
  <c r="E128" i="80"/>
  <c r="M128" i="80"/>
  <c r="G128" i="80"/>
  <c r="L128" i="80"/>
  <c r="F128" i="80"/>
  <c r="D128" i="80"/>
  <c r="K128" i="80"/>
  <c r="I128" i="80"/>
  <c r="C128" i="80" l="1"/>
  <c r="N128" i="80"/>
  <c r="N62" i="82"/>
  <c r="N64" i="82" l="1"/>
  <c r="O62" i="82"/>
  <c r="O64" i="82" l="1"/>
  <c r="P64" i="82" l="1"/>
  <c r="G44" i="13" l="1"/>
  <c r="B1475" i="27" l="1"/>
  <c r="K1475" i="27"/>
  <c r="B1478" i="27"/>
  <c r="L1478" i="27"/>
  <c r="N8" i="10" l="1"/>
  <c r="N9" i="10"/>
  <c r="BD951" i="27"/>
  <c r="BE946" i="27"/>
  <c r="L33" i="10" l="1"/>
  <c r="G18" i="25" l="1"/>
  <c r="N73" i="25"/>
  <c r="G80" i="25"/>
  <c r="G73" i="25"/>
  <c r="G23" i="25"/>
  <c r="G21" i="25"/>
  <c r="G10" i="25"/>
  <c r="G43" i="25"/>
  <c r="F43" i="25"/>
  <c r="M76" i="25"/>
  <c r="G14" i="22"/>
  <c r="J117" i="13"/>
  <c r="M117" i="13" s="1"/>
  <c r="J118" i="13"/>
  <c r="J119" i="13"/>
  <c r="M119" i="13" s="1"/>
  <c r="J120" i="13"/>
  <c r="M120" i="13" s="1"/>
  <c r="J121" i="13"/>
  <c r="M121" i="13" s="1"/>
  <c r="J122" i="13"/>
  <c r="M118" i="13"/>
  <c r="M122" i="13"/>
  <c r="M123" i="13"/>
  <c r="K148" i="13" l="1"/>
  <c r="H148" i="13"/>
  <c r="I148" i="13" s="1"/>
  <c r="G148" i="13"/>
  <c r="F148" i="13"/>
  <c r="K147" i="13"/>
  <c r="H147" i="13"/>
  <c r="G147" i="13"/>
  <c r="F147" i="13"/>
  <c r="K146" i="13"/>
  <c r="H146" i="13"/>
  <c r="G146" i="13"/>
  <c r="F146" i="13"/>
  <c r="K145" i="13"/>
  <c r="H145" i="13"/>
  <c r="G145" i="13"/>
  <c r="F145" i="13"/>
  <c r="F144" i="13"/>
  <c r="I145" i="13" l="1"/>
  <c r="J145" i="13"/>
  <c r="M145" i="13"/>
  <c r="I146" i="13"/>
  <c r="J146" i="13" s="1"/>
  <c r="M146" i="13" s="1"/>
  <c r="I147" i="13"/>
  <c r="J147" i="13" s="1"/>
  <c r="M147" i="13" s="1"/>
  <c r="J148" i="13"/>
  <c r="M148" i="13" s="1"/>
  <c r="M33" i="10" l="1"/>
  <c r="K26" i="10"/>
  <c r="O10" i="10"/>
  <c r="O14" i="11" l="1"/>
  <c r="O15" i="11" s="1"/>
  <c r="O17" i="11" s="1"/>
  <c r="N122" i="19" l="1"/>
  <c r="G119" i="19"/>
  <c r="G27" i="18" l="1"/>
  <c r="G19" i="18"/>
  <c r="O27" i="18"/>
  <c r="O18" i="18" l="1"/>
  <c r="O10" i="18"/>
  <c r="O36" i="18" s="1"/>
  <c r="P36" i="18" s="1"/>
  <c r="G20" i="18" l="1"/>
  <c r="G18" i="18"/>
  <c r="G17" i="18"/>
  <c r="I17" i="18" s="1"/>
  <c r="J17" i="18" s="1"/>
  <c r="G25" i="17" l="1"/>
  <c r="G23" i="17"/>
  <c r="G22" i="17"/>
  <c r="G24" i="17"/>
  <c r="BC951" i="27" l="1"/>
  <c r="BB951" i="27"/>
  <c r="BA951" i="27"/>
  <c r="AZ951" i="27"/>
  <c r="AW951" i="27"/>
  <c r="AX951" i="27"/>
  <c r="AV951" i="27"/>
  <c r="BE949" i="27"/>
  <c r="BE948" i="27"/>
  <c r="BE947" i="27"/>
  <c r="AQ913" i="27"/>
  <c r="BE951" i="27" l="1"/>
  <c r="K14" i="22" l="1"/>
  <c r="G144" i="13"/>
  <c r="I116" i="13" l="1"/>
  <c r="J116" i="13" s="1"/>
  <c r="M116" i="13" s="1"/>
  <c r="I88" i="13"/>
  <c r="J88" i="13" s="1"/>
  <c r="K39" i="10" l="1"/>
  <c r="N14" i="10" l="1"/>
  <c r="N32" i="10"/>
  <c r="L78" i="20" l="1"/>
  <c r="G117" i="19" l="1"/>
  <c r="O12" i="11" l="1"/>
  <c r="I87" i="13" l="1"/>
  <c r="J87" i="13" s="1"/>
  <c r="M87" i="13" s="1"/>
  <c r="I115" i="13"/>
  <c r="J115" i="13" s="1"/>
  <c r="M115" i="13" s="1"/>
  <c r="D9" i="39" l="1"/>
  <c r="L295" i="27" l="1"/>
  <c r="B295" i="27"/>
  <c r="K292" i="27"/>
  <c r="B292" i="27"/>
  <c r="B988" i="27" l="1"/>
  <c r="K988" i="27"/>
  <c r="B991" i="27"/>
  <c r="L991" i="27"/>
  <c r="B662" i="27"/>
  <c r="K662" i="27"/>
  <c r="B665" i="27"/>
  <c r="L665" i="27"/>
  <c r="K77" i="20" l="1"/>
  <c r="H32" i="17" l="1"/>
  <c r="H25" i="17"/>
  <c r="H23" i="17"/>
  <c r="H22" i="17"/>
  <c r="I22" i="17" s="1"/>
  <c r="J22" i="17" s="1"/>
  <c r="I114" i="13" l="1"/>
  <c r="J114" i="13" s="1"/>
  <c r="M114" i="13" s="1"/>
  <c r="I86" i="13"/>
  <c r="J86" i="13" s="1"/>
  <c r="K332" i="9" l="1"/>
  <c r="K20" i="18" l="1"/>
  <c r="K17" i="18"/>
  <c r="K21" i="18"/>
  <c r="K18" i="18"/>
  <c r="K25" i="17"/>
  <c r="K23" i="17"/>
  <c r="K22" i="17"/>
  <c r="K7" i="11" l="1"/>
  <c r="N161" i="82" l="1"/>
  <c r="O69" i="20"/>
  <c r="O70" i="20" s="1"/>
  <c r="B161" i="82" l="1"/>
  <c r="C161" i="82"/>
  <c r="L161" i="82"/>
  <c r="F161" i="82"/>
  <c r="J161" i="82"/>
  <c r="I161" i="82"/>
  <c r="G161" i="82"/>
  <c r="D161" i="82"/>
  <c r="E161" i="82"/>
  <c r="K161" i="82"/>
  <c r="H161" i="82"/>
  <c r="L83" i="82"/>
  <c r="H83" i="82"/>
  <c r="D83" i="82"/>
  <c r="K83" i="82"/>
  <c r="G83" i="82"/>
  <c r="C83" i="82"/>
  <c r="J83" i="82"/>
  <c r="F83" i="82"/>
  <c r="B83" i="82"/>
  <c r="I83" i="82"/>
  <c r="E83" i="82"/>
  <c r="K82" i="82"/>
  <c r="G82" i="82"/>
  <c r="C82" i="82"/>
  <c r="I82" i="82"/>
  <c r="H82" i="82"/>
  <c r="J82" i="82"/>
  <c r="F82" i="82"/>
  <c r="B82" i="82"/>
  <c r="E82" i="82"/>
  <c r="L82" i="82"/>
  <c r="D82" i="82"/>
  <c r="E20" i="19"/>
  <c r="N84" i="82" s="1"/>
  <c r="E22" i="19"/>
  <c r="N86" i="82" l="1"/>
  <c r="B86" i="82" s="1"/>
  <c r="L84" i="82"/>
  <c r="G84" i="82"/>
  <c r="B84" i="82"/>
  <c r="K84" i="82"/>
  <c r="F84" i="82"/>
  <c r="J84" i="82"/>
  <c r="D84" i="82"/>
  <c r="H84" i="82"/>
  <c r="C84" i="82"/>
  <c r="I84" i="82"/>
  <c r="E84" i="82"/>
  <c r="M84" i="82" s="1"/>
  <c r="M161" i="82"/>
  <c r="M82" i="82"/>
  <c r="K86" i="82"/>
  <c r="F86" i="82"/>
  <c r="J86" i="82"/>
  <c r="E86" i="82"/>
  <c r="H86" i="82"/>
  <c r="M83" i="82"/>
  <c r="G118" i="19"/>
  <c r="D86" i="82" l="1"/>
  <c r="L86" i="82"/>
  <c r="I86" i="82"/>
  <c r="G86" i="82"/>
  <c r="M86" i="82" s="1"/>
  <c r="C86" i="82"/>
  <c r="K138" i="13" l="1"/>
  <c r="I113" i="13"/>
  <c r="J113" i="13" s="1"/>
  <c r="M113" i="13" s="1"/>
  <c r="I85" i="13"/>
  <c r="J85" i="13" s="1"/>
  <c r="AQ582" i="27" l="1"/>
  <c r="AH121" i="27" l="1"/>
  <c r="AH119" i="27"/>
  <c r="AH120" i="27" s="1"/>
  <c r="AL264" i="27" l="1"/>
  <c r="I47" i="20" l="1"/>
  <c r="O114" i="19" l="1"/>
  <c r="N114" i="19"/>
  <c r="I84" i="13" l="1"/>
  <c r="J84" i="13" s="1"/>
  <c r="I112" i="13"/>
  <c r="J112" i="13" s="1"/>
  <c r="M112" i="13" s="1"/>
  <c r="G3" i="11" l="1"/>
  <c r="B1043" i="27" l="1"/>
  <c r="K1043" i="27"/>
  <c r="B1046" i="27"/>
  <c r="L1046" i="27"/>
  <c r="R19" i="2" l="1"/>
  <c r="R21" i="2" s="1"/>
  <c r="R17" i="2"/>
  <c r="R12" i="2"/>
  <c r="N34" i="2"/>
  <c r="N28" i="2"/>
  <c r="N34" i="10"/>
  <c r="I111" i="13" l="1"/>
  <c r="J111" i="13" s="1"/>
  <c r="M111" i="13" s="1"/>
  <c r="I83" i="13"/>
  <c r="J83" i="13" s="1"/>
  <c r="S20" i="2" l="1"/>
  <c r="S19" i="2"/>
  <c r="H93" i="4" l="1"/>
  <c r="T25" i="2"/>
  <c r="T24" i="2"/>
  <c r="H26" i="6" l="1"/>
  <c r="H85" i="6"/>
  <c r="K143" i="13" l="1"/>
  <c r="K142" i="13"/>
  <c r="K141" i="13"/>
  <c r="K140" i="13"/>
  <c r="K139" i="13"/>
  <c r="K137" i="13"/>
  <c r="K136" i="13"/>
  <c r="I110" i="13"/>
  <c r="J110" i="13" s="1"/>
  <c r="M110" i="13" s="1"/>
  <c r="I82" i="13"/>
  <c r="J82" i="13" s="1"/>
  <c r="F3" i="11" l="1"/>
  <c r="B717" i="27" l="1"/>
  <c r="K717" i="27"/>
  <c r="M82" i="13" l="1"/>
  <c r="M83" i="13"/>
  <c r="M84" i="13"/>
  <c r="M85" i="13"/>
  <c r="M86" i="13"/>
  <c r="M88" i="13"/>
  <c r="M89" i="13"/>
  <c r="M90" i="13"/>
  <c r="M91" i="13"/>
  <c r="M92" i="13"/>
  <c r="M93" i="13"/>
  <c r="M94" i="13"/>
  <c r="H144" i="13"/>
  <c r="H143" i="13"/>
  <c r="G143" i="13"/>
  <c r="F143" i="13"/>
  <c r="H142" i="13"/>
  <c r="G142" i="13"/>
  <c r="F142" i="13"/>
  <c r="H141" i="13"/>
  <c r="G141" i="13"/>
  <c r="F141" i="13"/>
  <c r="H140" i="13"/>
  <c r="G140" i="13"/>
  <c r="F140" i="13"/>
  <c r="H139" i="13"/>
  <c r="G139" i="13"/>
  <c r="F139" i="13"/>
  <c r="H138" i="13"/>
  <c r="G138" i="13"/>
  <c r="F138" i="13"/>
  <c r="H137" i="13"/>
  <c r="G137" i="13"/>
  <c r="F137" i="13"/>
  <c r="H136" i="13"/>
  <c r="G136" i="13"/>
  <c r="I109" i="13" l="1"/>
  <c r="J109" i="13" s="1"/>
  <c r="M109" i="13" s="1"/>
  <c r="I81" i="13"/>
  <c r="J81" i="13" s="1"/>
  <c r="M81" i="13" s="1"/>
  <c r="F28" i="24" l="1"/>
  <c r="B1639" i="27" l="1"/>
  <c r="K1639" i="27"/>
  <c r="B1642" i="27"/>
  <c r="L1642" i="27"/>
  <c r="B1312" i="27"/>
  <c r="K1312" i="27"/>
  <c r="B1315" i="27"/>
  <c r="L1315" i="27"/>
  <c r="B1367" i="27"/>
  <c r="K1367" i="27"/>
  <c r="B1370" i="27"/>
  <c r="L1370" i="27"/>
  <c r="C61" i="27" l="1"/>
  <c r="B78" i="27" l="1"/>
  <c r="C78" i="27"/>
  <c r="C86" i="27"/>
  <c r="C85" i="27"/>
  <c r="C84" i="27"/>
  <c r="C83" i="27"/>
  <c r="C82" i="27"/>
  <c r="C81" i="27"/>
  <c r="C80" i="27"/>
  <c r="C79" i="27"/>
  <c r="C77" i="27"/>
  <c r="C76" i="27"/>
  <c r="K826" i="27"/>
  <c r="B826" i="27"/>
  <c r="L774" i="27"/>
  <c r="B774" i="27"/>
  <c r="K608" i="27"/>
  <c r="B608" i="27"/>
  <c r="B1204" i="27" l="1"/>
  <c r="K1204" i="27"/>
  <c r="B1207" i="27"/>
  <c r="L1207" i="27"/>
  <c r="B1098" i="27" l="1"/>
  <c r="K1098" i="27"/>
  <c r="B1101" i="27"/>
  <c r="L1101" i="27"/>
  <c r="AQ914" i="27"/>
  <c r="AQ915" i="27"/>
  <c r="AQ916" i="27"/>
  <c r="C64" i="27"/>
  <c r="K771" i="27" l="1"/>
  <c r="B771" i="27"/>
  <c r="L720" i="27"/>
  <c r="B720" i="27"/>
  <c r="B553" i="27"/>
  <c r="K553" i="27"/>
  <c r="L34" i="10" l="1"/>
  <c r="L16" i="10"/>
  <c r="G121" i="19" l="1"/>
  <c r="O121" i="19" s="1"/>
  <c r="H119" i="19" l="1"/>
  <c r="H117" i="19"/>
  <c r="H118" i="19"/>
  <c r="G114" i="19"/>
  <c r="O115" i="19" s="1"/>
  <c r="F114" i="19" l="1"/>
  <c r="N115" i="19" s="1"/>
  <c r="D5" i="39" l="1"/>
  <c r="D8" i="39" l="1"/>
  <c r="D14" i="39" s="1"/>
  <c r="D18" i="39" s="1"/>
  <c r="C6" i="39"/>
  <c r="I107" i="13" l="1"/>
  <c r="J107" i="13" s="1"/>
  <c r="M107" i="13" s="1"/>
  <c r="J79" i="13"/>
  <c r="M79" i="13" s="1"/>
  <c r="K132" i="13" l="1"/>
  <c r="K134" i="13"/>
  <c r="K135" i="13"/>
  <c r="H135" i="13"/>
  <c r="G135" i="13"/>
  <c r="F135" i="13"/>
  <c r="H134" i="13"/>
  <c r="G134" i="13"/>
  <c r="F16" i="13" l="1"/>
  <c r="D16" i="13"/>
  <c r="E16" i="13"/>
  <c r="I106" i="13" l="1"/>
  <c r="J106" i="13" s="1"/>
  <c r="M106" i="13" s="1"/>
  <c r="I78" i="13"/>
  <c r="J78" i="13" s="1"/>
  <c r="M78" i="13" s="1"/>
  <c r="A330" i="4" l="1"/>
  <c r="A329" i="4"/>
  <c r="A328" i="4"/>
  <c r="A327" i="4"/>
  <c r="A318" i="4"/>
  <c r="A317" i="4"/>
  <c r="A316" i="4"/>
  <c r="A309" i="4"/>
  <c r="A308" i="4"/>
  <c r="A307" i="4"/>
  <c r="A306" i="4"/>
  <c r="A305" i="4"/>
  <c r="A295" i="4"/>
  <c r="A294" i="4"/>
  <c r="A284" i="4"/>
  <c r="A283" i="4"/>
  <c r="A273" i="4"/>
  <c r="A272" i="4"/>
  <c r="A265" i="4"/>
  <c r="A264" i="4"/>
  <c r="A263" i="4"/>
  <c r="A262" i="4"/>
  <c r="A261" i="4"/>
  <c r="A253" i="4"/>
  <c r="A252" i="4"/>
  <c r="A251" i="4"/>
  <c r="A250" i="4"/>
  <c r="A240" i="4"/>
  <c r="A239" i="4"/>
  <c r="A231" i="4"/>
  <c r="A230" i="4"/>
  <c r="A229" i="4"/>
  <c r="A228" i="4"/>
  <c r="A219" i="4"/>
  <c r="A218" i="4"/>
  <c r="A217" i="4"/>
  <c r="A207" i="4"/>
  <c r="A206" i="4"/>
  <c r="A196" i="4"/>
  <c r="A195" i="4"/>
  <c r="A191" i="4"/>
  <c r="A190" i="4"/>
  <c r="A189" i="4"/>
  <c r="A188" i="4"/>
  <c r="A187" i="4"/>
  <c r="A186" i="4"/>
  <c r="A185" i="4"/>
  <c r="A184" i="4"/>
  <c r="A174" i="4"/>
  <c r="A173" i="4"/>
  <c r="C75" i="27" l="1"/>
  <c r="C74" i="27"/>
  <c r="C69" i="27"/>
  <c r="C68" i="27"/>
  <c r="C67" i="27"/>
  <c r="C66" i="27"/>
  <c r="C65" i="27"/>
  <c r="K1849" i="27"/>
  <c r="B1849" i="27"/>
  <c r="L520" i="27" l="1"/>
  <c r="B520" i="27"/>
  <c r="L611" i="27" l="1"/>
  <c r="B611" i="27"/>
  <c r="L57" i="27"/>
  <c r="L1587" i="27"/>
  <c r="B1587" i="27"/>
  <c r="B1691" i="27"/>
  <c r="K1691" i="27"/>
  <c r="L1804" i="27"/>
  <c r="B1804" i="27"/>
  <c r="K1801" i="27"/>
  <c r="B1801" i="27"/>
  <c r="L1749" i="27"/>
  <c r="B1749" i="27"/>
  <c r="K1746" i="27"/>
  <c r="B1746" i="27"/>
  <c r="L1694" i="27"/>
  <c r="B1694" i="27"/>
  <c r="K1584" i="27"/>
  <c r="B1584" i="27"/>
  <c r="L1533" i="27"/>
  <c r="B1533" i="27"/>
  <c r="K1530" i="27"/>
  <c r="B1530" i="27"/>
  <c r="L1424" i="27" l="1"/>
  <c r="B1424" i="27"/>
  <c r="K1421" i="27"/>
  <c r="B1421" i="27"/>
  <c r="L1262" i="27" l="1"/>
  <c r="B1262" i="27"/>
  <c r="K1259" i="27"/>
  <c r="B1259" i="27"/>
  <c r="K144" i="13" l="1"/>
  <c r="I144" i="13"/>
  <c r="J144" i="13" s="1"/>
  <c r="I143" i="13"/>
  <c r="I142" i="13"/>
  <c r="J142" i="13" s="1"/>
  <c r="M142" i="13" s="1"/>
  <c r="I141" i="13"/>
  <c r="J141" i="13" s="1"/>
  <c r="M141" i="13" s="1"/>
  <c r="I140" i="13"/>
  <c r="J140" i="13" s="1"/>
  <c r="M140" i="13" s="1"/>
  <c r="I139" i="13"/>
  <c r="J139" i="13" s="1"/>
  <c r="M139" i="13" s="1"/>
  <c r="I135" i="13"/>
  <c r="J135" i="13" s="1"/>
  <c r="M135" i="13" s="1"/>
  <c r="K133" i="13"/>
  <c r="H133" i="13"/>
  <c r="G133" i="13"/>
  <c r="K126" i="13"/>
  <c r="H126" i="13"/>
  <c r="G126" i="13"/>
  <c r="K97" i="13"/>
  <c r="H97" i="13"/>
  <c r="G97" i="13"/>
  <c r="F132" i="13"/>
  <c r="I103" i="13"/>
  <c r="I126" i="13" s="1"/>
  <c r="I75" i="13"/>
  <c r="J75" i="13" s="1"/>
  <c r="H132" i="13"/>
  <c r="G132" i="13"/>
  <c r="M75" i="13" l="1"/>
  <c r="M97" i="13" s="1"/>
  <c r="J97" i="13"/>
  <c r="I97" i="13"/>
  <c r="I133" i="13"/>
  <c r="I132" i="13"/>
  <c r="J132" i="13" s="1"/>
  <c r="M132" i="13" s="1"/>
  <c r="G151" i="13"/>
  <c r="J103" i="13"/>
  <c r="M103" i="13" s="1"/>
  <c r="M126" i="13" s="1"/>
  <c r="G155" i="13"/>
  <c r="J143" i="13"/>
  <c r="M143" i="13" s="1"/>
  <c r="M144" i="13"/>
  <c r="H151" i="13"/>
  <c r="I138" i="13"/>
  <c r="J138" i="13" s="1"/>
  <c r="M138" i="13" s="1"/>
  <c r="I137" i="13"/>
  <c r="J137" i="13" s="1"/>
  <c r="M137" i="13" s="1"/>
  <c r="I136" i="13"/>
  <c r="K151" i="13"/>
  <c r="I134" i="13"/>
  <c r="J126" i="13" l="1"/>
  <c r="I151" i="13"/>
  <c r="F136" i="13" l="1"/>
  <c r="J136" i="13" s="1"/>
  <c r="M136" i="13" s="1"/>
  <c r="F134" i="13"/>
  <c r="J134" i="13" s="1"/>
  <c r="M134" i="13" s="1"/>
  <c r="F133" i="13"/>
  <c r="J133" i="13" s="1"/>
  <c r="F126" i="13"/>
  <c r="O126" i="13" s="1"/>
  <c r="F97" i="13"/>
  <c r="O97" i="13" s="1"/>
  <c r="M151" i="13" l="1"/>
  <c r="J151" i="13"/>
  <c r="F151" i="13"/>
  <c r="O151" i="13" l="1"/>
  <c r="G24" i="13" s="1"/>
  <c r="H24" i="13"/>
  <c r="L938" i="27" l="1"/>
  <c r="B938" i="27"/>
  <c r="K935" i="27"/>
  <c r="B935" i="27"/>
  <c r="L884" i="27"/>
  <c r="B884" i="27"/>
  <c r="K881" i="27"/>
  <c r="B881" i="27"/>
  <c r="L829" i="27"/>
  <c r="B829" i="27"/>
  <c r="A1" i="2"/>
  <c r="K517" i="27"/>
  <c r="B517" i="27"/>
  <c r="L465" i="27"/>
  <c r="B465" i="27"/>
  <c r="K462" i="27"/>
  <c r="B462" i="27"/>
  <c r="L408" i="27"/>
  <c r="B408" i="27"/>
  <c r="K405" i="27"/>
  <c r="B405" i="27"/>
  <c r="B353" i="27"/>
  <c r="L257" i="27" l="1"/>
  <c r="K254" i="27" l="1"/>
  <c r="L202" i="27"/>
  <c r="K199" i="27"/>
  <c r="L199" i="27"/>
  <c r="L152" i="27"/>
  <c r="L97" i="27"/>
  <c r="I47" i="1"/>
  <c r="H47" i="1"/>
  <c r="G47" i="1"/>
  <c r="F47" i="1"/>
  <c r="E47" i="1"/>
  <c r="D47" i="1"/>
  <c r="C47" i="1"/>
  <c r="B47" i="1"/>
  <c r="E45" i="1"/>
  <c r="B44" i="1"/>
  <c r="J31" i="1"/>
  <c r="G31" i="1"/>
  <c r="F31" i="1"/>
  <c r="E31" i="1"/>
  <c r="D31" i="1"/>
  <c r="C31" i="1"/>
  <c r="B31" i="1"/>
  <c r="J30" i="1"/>
  <c r="G30" i="1"/>
  <c r="F30" i="1"/>
  <c r="E30" i="1"/>
  <c r="D30" i="1"/>
  <c r="C30" i="1"/>
  <c r="B30" i="1"/>
  <c r="J29" i="1"/>
  <c r="G29" i="1"/>
  <c r="F29" i="1"/>
  <c r="E29" i="1"/>
  <c r="D29" i="1"/>
  <c r="C29" i="1"/>
  <c r="B29" i="1"/>
  <c r="B350" i="27"/>
  <c r="L254" i="27" l="1"/>
  <c r="L292" i="27" s="1"/>
  <c r="L58" i="27"/>
  <c r="B257" i="27"/>
  <c r="B254" i="27"/>
  <c r="B152" i="27"/>
  <c r="B202" i="27"/>
  <c r="B199" i="27"/>
  <c r="B149" i="27"/>
  <c r="B97" i="27"/>
  <c r="L350" i="27" l="1"/>
  <c r="L405" i="27" s="1"/>
  <c r="L59" i="27"/>
  <c r="J103" i="26"/>
  <c r="I103" i="26"/>
  <c r="H103" i="26"/>
  <c r="G103" i="26"/>
  <c r="F103" i="26"/>
  <c r="E103" i="26"/>
  <c r="D103" i="26"/>
  <c r="C103" i="26"/>
  <c r="B103" i="26"/>
  <c r="J102" i="26"/>
  <c r="I102" i="26"/>
  <c r="H102" i="26"/>
  <c r="G102" i="26"/>
  <c r="F102" i="26"/>
  <c r="E102" i="26"/>
  <c r="D102" i="26"/>
  <c r="C102" i="26"/>
  <c r="B102" i="26"/>
  <c r="I52" i="26"/>
  <c r="H52" i="26"/>
  <c r="G52" i="26"/>
  <c r="F52" i="26"/>
  <c r="E52" i="26"/>
  <c r="D52" i="26"/>
  <c r="C52" i="26"/>
  <c r="B52" i="26"/>
  <c r="A39" i="26"/>
  <c r="A38" i="26"/>
  <c r="A37" i="26"/>
  <c r="A36" i="26"/>
  <c r="A35" i="26"/>
  <c r="A34" i="26"/>
  <c r="A33" i="26"/>
  <c r="A32" i="26"/>
  <c r="A31" i="26"/>
  <c r="A30" i="26"/>
  <c r="A29" i="26"/>
  <c r="A28" i="26"/>
  <c r="C27" i="26"/>
  <c r="B27" i="26"/>
  <c r="E14" i="26"/>
  <c r="D14" i="26"/>
  <c r="C14" i="26"/>
  <c r="B14" i="26"/>
  <c r="A14" i="26"/>
  <c r="E13" i="26"/>
  <c r="D13" i="26"/>
  <c r="C13" i="26"/>
  <c r="B13" i="26"/>
  <c r="A13" i="26"/>
  <c r="E12" i="26"/>
  <c r="D12" i="26"/>
  <c r="C12" i="26"/>
  <c r="B12" i="26"/>
  <c r="A12" i="26"/>
  <c r="E11" i="26"/>
  <c r="C11" i="26"/>
  <c r="B11" i="26"/>
  <c r="A11" i="26"/>
  <c r="E10" i="26"/>
  <c r="D10" i="26"/>
  <c r="C10" i="26"/>
  <c r="B10" i="26"/>
  <c r="A10" i="26"/>
  <c r="E9" i="26"/>
  <c r="D9" i="26"/>
  <c r="C9" i="26"/>
  <c r="B9" i="26"/>
  <c r="A9" i="26"/>
  <c r="E8" i="26"/>
  <c r="D8" i="26"/>
  <c r="C8" i="26"/>
  <c r="B8" i="26"/>
  <c r="A8" i="26"/>
  <c r="E7" i="26"/>
  <c r="C7" i="26"/>
  <c r="B7" i="26"/>
  <c r="A7" i="26"/>
  <c r="E6" i="26"/>
  <c r="D6" i="26"/>
  <c r="C6" i="26"/>
  <c r="B6" i="26"/>
  <c r="A6" i="26"/>
  <c r="E5" i="26"/>
  <c r="D5" i="26"/>
  <c r="C5" i="26"/>
  <c r="B5" i="26"/>
  <c r="A5" i="26"/>
  <c r="E4" i="26"/>
  <c r="D4" i="26"/>
  <c r="C4" i="26"/>
  <c r="B4" i="26"/>
  <c r="A4" i="26"/>
  <c r="E3" i="26"/>
  <c r="C3" i="26"/>
  <c r="B3" i="26"/>
  <c r="A3" i="26"/>
  <c r="E2" i="26"/>
  <c r="D2" i="26"/>
  <c r="C2" i="26"/>
  <c r="B2" i="26"/>
  <c r="A103" i="26"/>
  <c r="A104" i="26"/>
  <c r="H24" i="25"/>
  <c r="H20" i="25"/>
  <c r="H16" i="25"/>
  <c r="E80" i="25"/>
  <c r="E79" i="25"/>
  <c r="D78" i="25"/>
  <c r="D52" i="25" s="1"/>
  <c r="D50" i="25" s="1"/>
  <c r="E73" i="25"/>
  <c r="E72" i="25"/>
  <c r="D72" i="25"/>
  <c r="E68" i="25"/>
  <c r="D68" i="25"/>
  <c r="E64" i="25"/>
  <c r="D64" i="25"/>
  <c r="E58" i="25"/>
  <c r="E55" i="25"/>
  <c r="E54" i="25"/>
  <c r="E53" i="25"/>
  <c r="E51" i="25"/>
  <c r="E47" i="25"/>
  <c r="D47" i="25"/>
  <c r="E45" i="25"/>
  <c r="D43" i="25"/>
  <c r="E40" i="25"/>
  <c r="E39" i="25"/>
  <c r="E38" i="25"/>
  <c r="E34" i="25"/>
  <c r="E33" i="25"/>
  <c r="E29" i="25"/>
  <c r="D28" i="25"/>
  <c r="E23" i="25"/>
  <c r="D22" i="25"/>
  <c r="E21" i="25"/>
  <c r="E19" i="25"/>
  <c r="D19" i="25"/>
  <c r="E18" i="25"/>
  <c r="D15" i="25"/>
  <c r="E13" i="25"/>
  <c r="D11" i="25"/>
  <c r="E10" i="25"/>
  <c r="E9" i="25"/>
  <c r="D8" i="25"/>
  <c r="E78" i="25" l="1"/>
  <c r="E52" i="25" s="1"/>
  <c r="K80" i="25"/>
  <c r="K73" i="25"/>
  <c r="E43" i="25"/>
  <c r="H45" i="25"/>
  <c r="H43" i="25" s="1"/>
  <c r="K45" i="25"/>
  <c r="E28" i="25"/>
  <c r="E22" i="25"/>
  <c r="K23" i="25"/>
  <c r="K21" i="25"/>
  <c r="E15" i="25"/>
  <c r="K18" i="25"/>
  <c r="E11" i="25"/>
  <c r="H11" i="25"/>
  <c r="E8" i="25"/>
  <c r="E7" i="25" s="1"/>
  <c r="D7" i="25"/>
  <c r="D76" i="25" s="1"/>
  <c r="K10" i="25"/>
  <c r="L60" i="27"/>
  <c r="E50" i="25"/>
  <c r="E76" i="25" l="1"/>
  <c r="M58" i="25" s="1"/>
  <c r="M20" i="25"/>
  <c r="M79" i="25"/>
  <c r="M29" i="25"/>
  <c r="M18" i="25"/>
  <c r="M55" i="25"/>
  <c r="M34" i="25"/>
  <c r="M21" i="25"/>
  <c r="M16" i="25"/>
  <c r="M54" i="25"/>
  <c r="M40" i="25"/>
  <c r="M33" i="25"/>
  <c r="M10" i="25"/>
  <c r="M9" i="25"/>
  <c r="L462" i="27"/>
  <c r="L517" i="27" s="1"/>
  <c r="L553" i="27" s="1"/>
  <c r="L608" i="27" s="1"/>
  <c r="I82" i="25"/>
  <c r="J82" i="25" s="1"/>
  <c r="I81" i="25"/>
  <c r="J81" i="25" s="1"/>
  <c r="I80" i="25"/>
  <c r="J80" i="25" s="1"/>
  <c r="G79" i="25"/>
  <c r="G78" i="25" s="1"/>
  <c r="G52" i="25" s="1"/>
  <c r="F78" i="25"/>
  <c r="C78" i="25"/>
  <c r="C52" i="25" s="1"/>
  <c r="C50" i="25" s="1"/>
  <c r="I74" i="25"/>
  <c r="J74" i="25" s="1"/>
  <c r="I73" i="25"/>
  <c r="J73" i="25" s="1"/>
  <c r="K72" i="25"/>
  <c r="H72" i="25"/>
  <c r="G72" i="25"/>
  <c r="F72" i="25"/>
  <c r="C72" i="25"/>
  <c r="I70" i="25"/>
  <c r="J70" i="25" s="1"/>
  <c r="I69" i="25"/>
  <c r="J69" i="25" s="1"/>
  <c r="K68" i="25"/>
  <c r="H68" i="25"/>
  <c r="G68" i="25"/>
  <c r="F68" i="25"/>
  <c r="C68" i="25"/>
  <c r="J67" i="25"/>
  <c r="I66" i="25"/>
  <c r="J66" i="25" s="1"/>
  <c r="J65" i="25"/>
  <c r="I65" i="25"/>
  <c r="K64" i="25"/>
  <c r="I64" i="25"/>
  <c r="J64" i="25" s="1"/>
  <c r="H64" i="25"/>
  <c r="G64" i="25"/>
  <c r="F64" i="25"/>
  <c r="C64" i="25"/>
  <c r="J63" i="25"/>
  <c r="I62" i="25"/>
  <c r="J62" i="25" s="1"/>
  <c r="I61" i="25"/>
  <c r="J61" i="25" s="1"/>
  <c r="J60" i="25"/>
  <c r="I60" i="25"/>
  <c r="I59" i="25"/>
  <c r="J59" i="25" s="1"/>
  <c r="K58" i="25"/>
  <c r="G58" i="25"/>
  <c r="I57" i="25"/>
  <c r="J57" i="25" s="1"/>
  <c r="I56" i="25"/>
  <c r="J56" i="25" s="1"/>
  <c r="G55" i="25"/>
  <c r="I55" i="25" s="1"/>
  <c r="J55" i="25" s="1"/>
  <c r="K54" i="25"/>
  <c r="G54" i="25"/>
  <c r="G53" i="25"/>
  <c r="I53" i="25" s="1"/>
  <c r="J53" i="25" s="1"/>
  <c r="G51" i="25"/>
  <c r="K51" i="25"/>
  <c r="J49" i="25"/>
  <c r="I49" i="25"/>
  <c r="I48" i="25"/>
  <c r="J48" i="25" s="1"/>
  <c r="K47" i="25"/>
  <c r="H47" i="25"/>
  <c r="G47" i="25"/>
  <c r="F47" i="25"/>
  <c r="C47" i="25"/>
  <c r="I46" i="25"/>
  <c r="J46" i="25" s="1"/>
  <c r="I45" i="25"/>
  <c r="I44" i="25"/>
  <c r="J44" i="25" s="1"/>
  <c r="K43" i="25"/>
  <c r="C43" i="25"/>
  <c r="J42" i="25"/>
  <c r="I42" i="25"/>
  <c r="I41" i="25"/>
  <c r="J41" i="25" s="1"/>
  <c r="K40" i="25"/>
  <c r="G40" i="25"/>
  <c r="G39" i="25"/>
  <c r="K38" i="25"/>
  <c r="G38" i="25"/>
  <c r="I37" i="25"/>
  <c r="J37" i="25" s="1"/>
  <c r="K36" i="25"/>
  <c r="G36" i="25"/>
  <c r="G35" i="25"/>
  <c r="K34" i="25"/>
  <c r="G34" i="25"/>
  <c r="G33" i="25"/>
  <c r="I32" i="25"/>
  <c r="J32" i="25" s="1"/>
  <c r="G31" i="25"/>
  <c r="I30" i="25"/>
  <c r="J30" i="25" s="1"/>
  <c r="G29" i="25"/>
  <c r="F28" i="25"/>
  <c r="C28" i="25"/>
  <c r="J27" i="25"/>
  <c r="I26" i="25"/>
  <c r="J26" i="25" s="1"/>
  <c r="J25" i="25"/>
  <c r="I25" i="25"/>
  <c r="G24" i="25"/>
  <c r="I23" i="25"/>
  <c r="J23" i="25" s="1"/>
  <c r="G22" i="25"/>
  <c r="F22" i="25"/>
  <c r="C22" i="25"/>
  <c r="I21" i="25"/>
  <c r="J21" i="25" s="1"/>
  <c r="H19" i="25"/>
  <c r="G20" i="25"/>
  <c r="G19" i="25" s="1"/>
  <c r="K20" i="25"/>
  <c r="K19" i="25" s="1"/>
  <c r="F19" i="25"/>
  <c r="C19" i="25"/>
  <c r="I18" i="25"/>
  <c r="J18" i="25" s="1"/>
  <c r="I17" i="25"/>
  <c r="J17" i="25" s="1"/>
  <c r="K16" i="25"/>
  <c r="K15" i="25" s="1"/>
  <c r="G16" i="25"/>
  <c r="G15" i="25" s="1"/>
  <c r="F15" i="25"/>
  <c r="C15" i="25"/>
  <c r="I14" i="25"/>
  <c r="J14" i="25" s="1"/>
  <c r="G13" i="25"/>
  <c r="I13" i="25" s="1"/>
  <c r="J13" i="25" s="1"/>
  <c r="K13" i="25"/>
  <c r="K11" i="25" s="1"/>
  <c r="I12" i="25"/>
  <c r="J12" i="25" s="1"/>
  <c r="F11" i="25"/>
  <c r="C11" i="25"/>
  <c r="I10" i="25"/>
  <c r="J10" i="25" s="1"/>
  <c r="K9" i="25"/>
  <c r="K8" i="25" s="1"/>
  <c r="G9" i="25"/>
  <c r="G8" i="25" s="1"/>
  <c r="F8" i="25"/>
  <c r="C8" i="25"/>
  <c r="K3" i="25"/>
  <c r="J3" i="25"/>
  <c r="I3" i="25"/>
  <c r="H3" i="25"/>
  <c r="G3" i="25"/>
  <c r="F3" i="25"/>
  <c r="E3" i="25"/>
  <c r="D3" i="25"/>
  <c r="C3" i="25"/>
  <c r="A2" i="25"/>
  <c r="A1" i="25"/>
  <c r="M23" i="25" l="1"/>
  <c r="F50" i="25"/>
  <c r="F52" i="25"/>
  <c r="M13" i="25"/>
  <c r="M80" i="25"/>
  <c r="M49" i="25"/>
  <c r="M53" i="25"/>
  <c r="M38" i="25"/>
  <c r="M51" i="25"/>
  <c r="M39" i="25"/>
  <c r="M17" i="25"/>
  <c r="J45" i="25"/>
  <c r="I43" i="25"/>
  <c r="J43" i="25" s="1"/>
  <c r="M78" i="25"/>
  <c r="M52" i="25" s="1"/>
  <c r="I72" i="25"/>
  <c r="J72" i="25" s="1"/>
  <c r="G28" i="25"/>
  <c r="L662" i="27"/>
  <c r="L717" i="27" s="1"/>
  <c r="G11" i="25"/>
  <c r="I11" i="25" s="1"/>
  <c r="J11" i="25" s="1"/>
  <c r="F7" i="25"/>
  <c r="F76" i="25" s="1"/>
  <c r="N74" i="25" s="1"/>
  <c r="C7" i="25"/>
  <c r="C76" i="25" s="1"/>
  <c r="I19" i="25"/>
  <c r="J19" i="25" s="1"/>
  <c r="I39" i="25"/>
  <c r="J39" i="25" s="1"/>
  <c r="K39" i="25"/>
  <c r="H8" i="25"/>
  <c r="I9" i="25"/>
  <c r="J9" i="25" s="1"/>
  <c r="I20" i="25"/>
  <c r="J20" i="25" s="1"/>
  <c r="K24" i="25"/>
  <c r="K22" i="25" s="1"/>
  <c r="K7" i="25" s="1"/>
  <c r="I31" i="25"/>
  <c r="J31" i="25" s="1"/>
  <c r="K31" i="25"/>
  <c r="I34" i="25"/>
  <c r="J34" i="25" s="1"/>
  <c r="I36" i="25"/>
  <c r="J36" i="25" s="1"/>
  <c r="I40" i="25"/>
  <c r="J40" i="25" s="1"/>
  <c r="G50" i="25"/>
  <c r="H15" i="25"/>
  <c r="I15" i="25" s="1"/>
  <c r="J15" i="25" s="1"/>
  <c r="I16" i="25"/>
  <c r="J16" i="25" s="1"/>
  <c r="K29" i="25"/>
  <c r="I33" i="25"/>
  <c r="J33" i="25" s="1"/>
  <c r="K33" i="25"/>
  <c r="I35" i="25"/>
  <c r="J35" i="25" s="1"/>
  <c r="K35" i="25"/>
  <c r="I51" i="25"/>
  <c r="J51" i="25" s="1"/>
  <c r="I54" i="25"/>
  <c r="J54" i="25" s="1"/>
  <c r="I68" i="25"/>
  <c r="J68" i="25" s="1"/>
  <c r="K79" i="25"/>
  <c r="K78" i="25" s="1"/>
  <c r="K52" i="25" s="1"/>
  <c r="I38" i="25"/>
  <c r="J38" i="25" s="1"/>
  <c r="I47" i="25"/>
  <c r="J47" i="25" s="1"/>
  <c r="I58" i="25"/>
  <c r="J58" i="25" s="1"/>
  <c r="K53" i="25"/>
  <c r="K55" i="25"/>
  <c r="I82" i="24"/>
  <c r="J82" i="24" s="1"/>
  <c r="I81" i="24"/>
  <c r="J81" i="24" s="1"/>
  <c r="I80" i="24"/>
  <c r="J80" i="24" s="1"/>
  <c r="G78" i="24"/>
  <c r="G52" i="24" s="1"/>
  <c r="K79" i="24"/>
  <c r="N174" i="82" s="1"/>
  <c r="F78" i="24"/>
  <c r="F52" i="24" s="1"/>
  <c r="F50" i="24" s="1"/>
  <c r="D52" i="24"/>
  <c r="D50" i="24" s="1"/>
  <c r="C52" i="24"/>
  <c r="C50" i="24" s="1"/>
  <c r="I74" i="24"/>
  <c r="J74" i="24" s="1"/>
  <c r="I73" i="24"/>
  <c r="J73" i="24" s="1"/>
  <c r="K72" i="24"/>
  <c r="H72" i="24"/>
  <c r="G72" i="24"/>
  <c r="F72" i="24"/>
  <c r="E72" i="24"/>
  <c r="I70" i="24"/>
  <c r="J70" i="24" s="1"/>
  <c r="I69" i="24"/>
  <c r="J69" i="24" s="1"/>
  <c r="K68" i="24"/>
  <c r="H68" i="24"/>
  <c r="G68" i="24"/>
  <c r="F68" i="24"/>
  <c r="E68" i="24"/>
  <c r="J67" i="24"/>
  <c r="I66" i="24"/>
  <c r="J66" i="24" s="1"/>
  <c r="I65" i="24"/>
  <c r="J65" i="24" s="1"/>
  <c r="K64" i="24"/>
  <c r="H64" i="24"/>
  <c r="I64" i="24" s="1"/>
  <c r="J64" i="24" s="1"/>
  <c r="G64" i="24"/>
  <c r="F64" i="24"/>
  <c r="E64" i="24"/>
  <c r="J63" i="24"/>
  <c r="I62" i="24"/>
  <c r="J62" i="24" s="1"/>
  <c r="I61" i="24"/>
  <c r="J61" i="24" s="1"/>
  <c r="I60" i="24"/>
  <c r="J60" i="24" s="1"/>
  <c r="I59" i="24"/>
  <c r="J59" i="24" s="1"/>
  <c r="K58" i="24"/>
  <c r="E58" i="24"/>
  <c r="N168" i="82" s="1"/>
  <c r="C168" i="82" s="1"/>
  <c r="I57" i="24"/>
  <c r="J57" i="24" s="1"/>
  <c r="I56" i="24"/>
  <c r="J56" i="24" s="1"/>
  <c r="E55" i="24"/>
  <c r="N165" i="82" s="1"/>
  <c r="E54" i="24"/>
  <c r="N164" i="82" s="1"/>
  <c r="E53" i="24"/>
  <c r="K51" i="24"/>
  <c r="I49" i="24"/>
  <c r="J49" i="24" s="1"/>
  <c r="I48" i="24"/>
  <c r="J48" i="24" s="1"/>
  <c r="K47" i="24"/>
  <c r="H47" i="24"/>
  <c r="I47" i="24" s="1"/>
  <c r="J47" i="24" s="1"/>
  <c r="G47" i="24"/>
  <c r="F47" i="24"/>
  <c r="E47" i="24"/>
  <c r="I46" i="24"/>
  <c r="J46" i="24" s="1"/>
  <c r="I45" i="24"/>
  <c r="J45" i="24" s="1"/>
  <c r="I44" i="24"/>
  <c r="J44" i="24" s="1"/>
  <c r="K43" i="24"/>
  <c r="H43" i="24"/>
  <c r="G43" i="24"/>
  <c r="I43" i="24" s="1"/>
  <c r="J43" i="24" s="1"/>
  <c r="F43" i="24"/>
  <c r="E43" i="24"/>
  <c r="I42" i="24"/>
  <c r="J42" i="24" s="1"/>
  <c r="I41" i="24"/>
  <c r="J41" i="24" s="1"/>
  <c r="E40" i="24"/>
  <c r="N154" i="82" s="1"/>
  <c r="E39" i="24"/>
  <c r="N153" i="82" s="1"/>
  <c r="E38" i="24"/>
  <c r="N152" i="82" s="1"/>
  <c r="I37" i="24"/>
  <c r="J37" i="24" s="1"/>
  <c r="E36" i="24"/>
  <c r="N150" i="82" s="1"/>
  <c r="E35" i="24"/>
  <c r="E34" i="24"/>
  <c r="N148" i="82" s="1"/>
  <c r="E33" i="24"/>
  <c r="I32" i="24"/>
  <c r="J32" i="24" s="1"/>
  <c r="E31" i="24"/>
  <c r="I30" i="24"/>
  <c r="J30" i="24" s="1"/>
  <c r="E29" i="24"/>
  <c r="N143" i="82" s="1"/>
  <c r="C143" i="82" s="1"/>
  <c r="J27" i="24"/>
  <c r="I26" i="24"/>
  <c r="J26" i="24" s="1"/>
  <c r="I25" i="24"/>
  <c r="J25" i="24" s="1"/>
  <c r="G22" i="24"/>
  <c r="E24" i="24"/>
  <c r="N139" i="82" s="1"/>
  <c r="I23" i="24"/>
  <c r="J23" i="24" s="1"/>
  <c r="F22" i="24"/>
  <c r="I21" i="24"/>
  <c r="J21" i="24" s="1"/>
  <c r="E20" i="24"/>
  <c r="N135" i="82" s="1"/>
  <c r="G19" i="24"/>
  <c r="F19" i="24"/>
  <c r="I18" i="24"/>
  <c r="J18" i="24" s="1"/>
  <c r="I17" i="24"/>
  <c r="J17" i="24" s="1"/>
  <c r="G15" i="24"/>
  <c r="E16" i="24"/>
  <c r="N131" i="82" s="1"/>
  <c r="F15" i="24"/>
  <c r="I14" i="24"/>
  <c r="J14" i="24" s="1"/>
  <c r="E13" i="24"/>
  <c r="N128" i="82" s="1"/>
  <c r="I12" i="24"/>
  <c r="J12" i="24" s="1"/>
  <c r="G11" i="24"/>
  <c r="F11" i="24"/>
  <c r="E11" i="24"/>
  <c r="I10" i="24"/>
  <c r="J10" i="24" s="1"/>
  <c r="G8" i="24"/>
  <c r="E9" i="24"/>
  <c r="N124" i="82" s="1"/>
  <c r="F8" i="24"/>
  <c r="C7" i="24"/>
  <c r="K3" i="24"/>
  <c r="J3" i="24"/>
  <c r="I3" i="24"/>
  <c r="H3" i="24"/>
  <c r="G3" i="24"/>
  <c r="F3" i="24"/>
  <c r="E3" i="24"/>
  <c r="D3" i="24"/>
  <c r="C3" i="24"/>
  <c r="C2" i="24"/>
  <c r="A2" i="24"/>
  <c r="A1" i="24"/>
  <c r="I82" i="23"/>
  <c r="J82" i="23" s="1"/>
  <c r="I81" i="23"/>
  <c r="J81" i="23" s="1"/>
  <c r="I80" i="23"/>
  <c r="J80" i="23" s="1"/>
  <c r="I79" i="23"/>
  <c r="J79" i="23" s="1"/>
  <c r="K78" i="23"/>
  <c r="K52" i="23" s="1"/>
  <c r="K50" i="23" s="1"/>
  <c r="H78" i="23"/>
  <c r="I78" i="23" s="1"/>
  <c r="J78" i="23" s="1"/>
  <c r="G78" i="23"/>
  <c r="G52" i="23" s="1"/>
  <c r="G50" i="23" s="1"/>
  <c r="F78" i="23"/>
  <c r="E78" i="23"/>
  <c r="D78" i="23"/>
  <c r="D52" i="23" s="1"/>
  <c r="D50" i="23" s="1"/>
  <c r="C78" i="23"/>
  <c r="C52" i="23" s="1"/>
  <c r="C50" i="23" s="1"/>
  <c r="I74" i="23"/>
  <c r="J74" i="23" s="1"/>
  <c r="I73" i="23"/>
  <c r="J73" i="23" s="1"/>
  <c r="K72" i="23"/>
  <c r="I72" i="23"/>
  <c r="J72" i="23" s="1"/>
  <c r="H72" i="23"/>
  <c r="G72" i="23"/>
  <c r="F72" i="23"/>
  <c r="E72" i="23"/>
  <c r="D72" i="23"/>
  <c r="C72" i="23"/>
  <c r="I70" i="23"/>
  <c r="J70" i="23" s="1"/>
  <c r="J69" i="23"/>
  <c r="I69" i="23"/>
  <c r="K68" i="23"/>
  <c r="H68" i="23"/>
  <c r="G68" i="23"/>
  <c r="I68" i="23" s="1"/>
  <c r="J68" i="23" s="1"/>
  <c r="F68" i="23"/>
  <c r="E68" i="23"/>
  <c r="D68" i="23"/>
  <c r="C68" i="23"/>
  <c r="J67" i="23"/>
  <c r="I66" i="23"/>
  <c r="J66" i="23" s="1"/>
  <c r="I65" i="23"/>
  <c r="J65" i="23" s="1"/>
  <c r="K64" i="23"/>
  <c r="H64" i="23"/>
  <c r="G64" i="23"/>
  <c r="F64" i="23"/>
  <c r="E64" i="23"/>
  <c r="D64" i="23"/>
  <c r="C64" i="23"/>
  <c r="J63" i="23"/>
  <c r="I62" i="23"/>
  <c r="J62" i="23" s="1"/>
  <c r="I61" i="23"/>
  <c r="J61" i="23" s="1"/>
  <c r="I60" i="23"/>
  <c r="J60" i="23" s="1"/>
  <c r="J59" i="23"/>
  <c r="I59" i="23"/>
  <c r="I58" i="23"/>
  <c r="J58" i="23" s="1"/>
  <c r="J57" i="23"/>
  <c r="I57" i="23"/>
  <c r="I56" i="23"/>
  <c r="J56" i="23" s="1"/>
  <c r="I55" i="23"/>
  <c r="J55" i="23" s="1"/>
  <c r="I54" i="23"/>
  <c r="J54" i="23" s="1"/>
  <c r="I53" i="23"/>
  <c r="J53" i="23" s="1"/>
  <c r="F52" i="23"/>
  <c r="F50" i="23" s="1"/>
  <c r="E52" i="23"/>
  <c r="I51" i="23"/>
  <c r="J51" i="23" s="1"/>
  <c r="E50" i="23"/>
  <c r="I49" i="23"/>
  <c r="J49" i="23" s="1"/>
  <c r="I48" i="23"/>
  <c r="J48" i="23" s="1"/>
  <c r="K47" i="23"/>
  <c r="H47" i="23"/>
  <c r="G47" i="23"/>
  <c r="F47" i="23"/>
  <c r="E47" i="23"/>
  <c r="D47" i="23"/>
  <c r="C47" i="23"/>
  <c r="I46" i="23"/>
  <c r="J46" i="23" s="1"/>
  <c r="I45" i="23"/>
  <c r="J45" i="23" s="1"/>
  <c r="I44" i="23"/>
  <c r="J44" i="23" s="1"/>
  <c r="K43" i="23"/>
  <c r="I43" i="23"/>
  <c r="J43" i="23" s="1"/>
  <c r="H43" i="23"/>
  <c r="G43" i="23"/>
  <c r="F43" i="23"/>
  <c r="E43" i="23"/>
  <c r="D43" i="23"/>
  <c r="C43" i="23"/>
  <c r="I42" i="23"/>
  <c r="J42" i="23" s="1"/>
  <c r="J41" i="23"/>
  <c r="I41" i="23"/>
  <c r="I40" i="23"/>
  <c r="J40" i="23" s="1"/>
  <c r="J39" i="23"/>
  <c r="I39" i="23"/>
  <c r="I38" i="23"/>
  <c r="J38" i="23" s="1"/>
  <c r="I37" i="23"/>
  <c r="J37" i="23" s="1"/>
  <c r="I36" i="23"/>
  <c r="J36" i="23" s="1"/>
  <c r="I35" i="23"/>
  <c r="J35" i="23" s="1"/>
  <c r="I34" i="23"/>
  <c r="J34" i="23" s="1"/>
  <c r="J33" i="23"/>
  <c r="I33" i="23"/>
  <c r="I32" i="23"/>
  <c r="J32" i="23" s="1"/>
  <c r="J31" i="23"/>
  <c r="I31" i="23"/>
  <c r="I30" i="23"/>
  <c r="J30" i="23" s="1"/>
  <c r="I29" i="23"/>
  <c r="J29" i="23" s="1"/>
  <c r="K28" i="23"/>
  <c r="H28" i="23"/>
  <c r="G28" i="23"/>
  <c r="F28" i="23"/>
  <c r="E28" i="23"/>
  <c r="D28" i="23"/>
  <c r="C28" i="23"/>
  <c r="J27" i="23"/>
  <c r="J26" i="23"/>
  <c r="I26" i="23"/>
  <c r="I25" i="23"/>
  <c r="J25" i="23" s="1"/>
  <c r="J24" i="23"/>
  <c r="I24" i="23"/>
  <c r="I23" i="23"/>
  <c r="J23" i="23" s="1"/>
  <c r="K22" i="23"/>
  <c r="H22" i="23"/>
  <c r="I22" i="23" s="1"/>
  <c r="J22" i="23" s="1"/>
  <c r="G22" i="23"/>
  <c r="F22" i="23"/>
  <c r="E22" i="23"/>
  <c r="D22" i="23"/>
  <c r="C22" i="23"/>
  <c r="I21" i="23"/>
  <c r="J21" i="23" s="1"/>
  <c r="I20" i="23"/>
  <c r="J20" i="23" s="1"/>
  <c r="K19" i="23"/>
  <c r="H19" i="23"/>
  <c r="G19" i="23"/>
  <c r="I19" i="23" s="1"/>
  <c r="J19" i="23" s="1"/>
  <c r="F19" i="23"/>
  <c r="E19" i="23"/>
  <c r="D19" i="23"/>
  <c r="C19" i="23"/>
  <c r="I18" i="23"/>
  <c r="J18" i="23" s="1"/>
  <c r="J17" i="23"/>
  <c r="I17" i="23"/>
  <c r="I16" i="23"/>
  <c r="J16" i="23" s="1"/>
  <c r="K15" i="23"/>
  <c r="H15" i="23"/>
  <c r="I15" i="23" s="1"/>
  <c r="J15" i="23" s="1"/>
  <c r="G15" i="23"/>
  <c r="F15" i="23"/>
  <c r="E15" i="23"/>
  <c r="D15" i="23"/>
  <c r="C15" i="23"/>
  <c r="I14" i="23"/>
  <c r="J14" i="23" s="1"/>
  <c r="I13" i="23"/>
  <c r="J13" i="23" s="1"/>
  <c r="I12" i="23"/>
  <c r="J12" i="23" s="1"/>
  <c r="K11" i="23"/>
  <c r="H11" i="23"/>
  <c r="G11" i="23"/>
  <c r="F11" i="23"/>
  <c r="E11" i="23"/>
  <c r="D11" i="23"/>
  <c r="C11" i="23"/>
  <c r="I10" i="23"/>
  <c r="J10" i="23" s="1"/>
  <c r="K9" i="23"/>
  <c r="K8" i="23" s="1"/>
  <c r="G8" i="23"/>
  <c r="F8" i="23"/>
  <c r="E8" i="23"/>
  <c r="D8" i="23"/>
  <c r="D7" i="23" s="1"/>
  <c r="C8" i="23"/>
  <c r="K3" i="23"/>
  <c r="J3" i="23"/>
  <c r="I3" i="23"/>
  <c r="H3" i="23"/>
  <c r="G3" i="23"/>
  <c r="F3" i="23"/>
  <c r="E3" i="23"/>
  <c r="D3" i="23"/>
  <c r="C3" i="23"/>
  <c r="C2" i="23"/>
  <c r="A2" i="23"/>
  <c r="A1" i="23"/>
  <c r="I82" i="22"/>
  <c r="J82" i="22" s="1"/>
  <c r="I81" i="22"/>
  <c r="J81" i="22" s="1"/>
  <c r="I80" i="22"/>
  <c r="J80" i="22" s="1"/>
  <c r="I79" i="22"/>
  <c r="J79" i="22" s="1"/>
  <c r="K78" i="22"/>
  <c r="H78" i="22"/>
  <c r="G78" i="22"/>
  <c r="F78" i="22"/>
  <c r="F52" i="22" s="1"/>
  <c r="F50" i="22" s="1"/>
  <c r="E78" i="22"/>
  <c r="D78" i="22"/>
  <c r="D52" i="22" s="1"/>
  <c r="D50" i="22" s="1"/>
  <c r="C78" i="22"/>
  <c r="I74" i="22"/>
  <c r="J74" i="22" s="1"/>
  <c r="I73" i="22"/>
  <c r="J73" i="22" s="1"/>
  <c r="K72" i="22"/>
  <c r="H72" i="22"/>
  <c r="G72" i="22"/>
  <c r="F72" i="22"/>
  <c r="E72" i="22"/>
  <c r="D72" i="22"/>
  <c r="C72" i="22"/>
  <c r="J70" i="22"/>
  <c r="I70" i="22"/>
  <c r="J69" i="22"/>
  <c r="I69" i="22"/>
  <c r="K68" i="22"/>
  <c r="H68" i="22"/>
  <c r="G68" i="22"/>
  <c r="I68" i="22" s="1"/>
  <c r="J68" i="22" s="1"/>
  <c r="F68" i="22"/>
  <c r="E68" i="22"/>
  <c r="D68" i="22"/>
  <c r="C68" i="22"/>
  <c r="J67" i="22"/>
  <c r="J66" i="22"/>
  <c r="I66" i="22"/>
  <c r="J65" i="22"/>
  <c r="I65" i="22"/>
  <c r="K64" i="22"/>
  <c r="H64" i="22"/>
  <c r="I64" i="22" s="1"/>
  <c r="J64" i="22" s="1"/>
  <c r="G64" i="22"/>
  <c r="F64" i="22"/>
  <c r="E64" i="22"/>
  <c r="D64" i="22"/>
  <c r="C64" i="22"/>
  <c r="J63" i="22"/>
  <c r="I62" i="22"/>
  <c r="J62" i="22" s="1"/>
  <c r="I61" i="22"/>
  <c r="J61" i="22" s="1"/>
  <c r="I60" i="22"/>
  <c r="J60" i="22" s="1"/>
  <c r="I59" i="22"/>
  <c r="J59" i="22" s="1"/>
  <c r="I58" i="22"/>
  <c r="J58" i="22" s="1"/>
  <c r="I57" i="22"/>
  <c r="J57" i="22" s="1"/>
  <c r="I56" i="22"/>
  <c r="J56" i="22" s="1"/>
  <c r="I55" i="22"/>
  <c r="J55" i="22" s="1"/>
  <c r="I54" i="22"/>
  <c r="J54" i="22" s="1"/>
  <c r="I53" i="22"/>
  <c r="J53" i="22" s="1"/>
  <c r="K52" i="22"/>
  <c r="K50" i="22" s="1"/>
  <c r="G52" i="22"/>
  <c r="G50" i="22" s="1"/>
  <c r="E52" i="22"/>
  <c r="E50" i="22" s="1"/>
  <c r="C52" i="22"/>
  <c r="C50" i="22" s="1"/>
  <c r="I51" i="22"/>
  <c r="J51" i="22" s="1"/>
  <c r="I49" i="22"/>
  <c r="J49" i="22" s="1"/>
  <c r="I48" i="22"/>
  <c r="J48" i="22" s="1"/>
  <c r="K47" i="22"/>
  <c r="H47" i="22"/>
  <c r="G47" i="22"/>
  <c r="F47" i="22"/>
  <c r="E47" i="22"/>
  <c r="D47" i="22"/>
  <c r="C47" i="22"/>
  <c r="I46" i="22"/>
  <c r="J46" i="22" s="1"/>
  <c r="I45" i="22"/>
  <c r="J45" i="22" s="1"/>
  <c r="I44" i="22"/>
  <c r="J44" i="22" s="1"/>
  <c r="K43" i="22"/>
  <c r="H43" i="22"/>
  <c r="I43" i="22" s="1"/>
  <c r="J43" i="22" s="1"/>
  <c r="G43" i="22"/>
  <c r="F43" i="22"/>
  <c r="E43" i="22"/>
  <c r="D43" i="22"/>
  <c r="C43" i="22"/>
  <c r="J42" i="22"/>
  <c r="I42" i="22"/>
  <c r="J41" i="22"/>
  <c r="I41" i="22"/>
  <c r="J40" i="22"/>
  <c r="I40" i="22"/>
  <c r="J39" i="22"/>
  <c r="I39" i="22"/>
  <c r="J38" i="22"/>
  <c r="I38" i="22"/>
  <c r="J37" i="22"/>
  <c r="I37" i="22"/>
  <c r="J36" i="22"/>
  <c r="I36" i="22"/>
  <c r="J35" i="22"/>
  <c r="I35" i="22"/>
  <c r="J34" i="22"/>
  <c r="I34" i="22"/>
  <c r="I33" i="22"/>
  <c r="J33" i="22" s="1"/>
  <c r="I32" i="22"/>
  <c r="J32" i="22" s="1"/>
  <c r="I31" i="22"/>
  <c r="J31" i="22" s="1"/>
  <c r="I30" i="22"/>
  <c r="J30" i="22" s="1"/>
  <c r="I29" i="22"/>
  <c r="J29" i="22" s="1"/>
  <c r="K28" i="22"/>
  <c r="H28" i="22"/>
  <c r="G28" i="22"/>
  <c r="F28" i="22"/>
  <c r="E28" i="22"/>
  <c r="D28" i="22"/>
  <c r="C28" i="22"/>
  <c r="J27" i="22"/>
  <c r="I26" i="22"/>
  <c r="J26" i="22" s="1"/>
  <c r="I25" i="22"/>
  <c r="J25" i="22" s="1"/>
  <c r="I24" i="22"/>
  <c r="J24" i="22" s="1"/>
  <c r="I23" i="22"/>
  <c r="J23" i="22" s="1"/>
  <c r="K22" i="22"/>
  <c r="H22" i="22"/>
  <c r="G22" i="22"/>
  <c r="I22" i="22" s="1"/>
  <c r="J22" i="22" s="1"/>
  <c r="F22" i="22"/>
  <c r="E22" i="22"/>
  <c r="D22" i="22"/>
  <c r="C22" i="22"/>
  <c r="I21" i="22"/>
  <c r="J21" i="22" s="1"/>
  <c r="I20" i="22"/>
  <c r="J20" i="22" s="1"/>
  <c r="K19" i="22"/>
  <c r="H19" i="22"/>
  <c r="I19" i="22" s="1"/>
  <c r="J19" i="22" s="1"/>
  <c r="G19" i="22"/>
  <c r="F19" i="22"/>
  <c r="E19" i="22"/>
  <c r="D19" i="22"/>
  <c r="C19" i="22"/>
  <c r="J18" i="22"/>
  <c r="I18" i="22"/>
  <c r="J17" i="22"/>
  <c r="I17" i="22"/>
  <c r="I16" i="22"/>
  <c r="J16" i="22" s="1"/>
  <c r="K15" i="22"/>
  <c r="H15" i="22"/>
  <c r="G15" i="22"/>
  <c r="F15" i="22"/>
  <c r="E15" i="22"/>
  <c r="D15" i="22"/>
  <c r="C15" i="22"/>
  <c r="I14" i="22"/>
  <c r="J14" i="22" s="1"/>
  <c r="I13" i="22"/>
  <c r="J13" i="22" s="1"/>
  <c r="I12" i="22"/>
  <c r="J12" i="22" s="1"/>
  <c r="K11" i="22"/>
  <c r="H11" i="22"/>
  <c r="G11" i="22"/>
  <c r="F11" i="22"/>
  <c r="E11" i="22"/>
  <c r="D11" i="22"/>
  <c r="C11" i="22"/>
  <c r="D76" i="22"/>
  <c r="E18" i="21"/>
  <c r="C18" i="21"/>
  <c r="B18" i="21"/>
  <c r="D14" i="21"/>
  <c r="D11" i="26" s="1"/>
  <c r="D10" i="21"/>
  <c r="D7" i="26" s="1"/>
  <c r="G7" i="21"/>
  <c r="F6" i="21"/>
  <c r="F7" i="21" s="1"/>
  <c r="F8" i="21" s="1"/>
  <c r="F9" i="21" s="1"/>
  <c r="F10" i="21" s="1"/>
  <c r="F11" i="21" s="1"/>
  <c r="F12" i="21" s="1"/>
  <c r="F13" i="21" s="1"/>
  <c r="D6" i="21"/>
  <c r="A1" i="21"/>
  <c r="A1" i="20"/>
  <c r="N54" i="20"/>
  <c r="L47" i="20"/>
  <c r="L66" i="20" s="1"/>
  <c r="K47" i="20"/>
  <c r="K66" i="20" s="1"/>
  <c r="J47" i="20"/>
  <c r="I53" i="20"/>
  <c r="H47" i="20"/>
  <c r="H66" i="20" s="1"/>
  <c r="G47" i="20"/>
  <c r="G66" i="20" s="1"/>
  <c r="F47" i="20"/>
  <c r="F66" i="20" s="1"/>
  <c r="E47" i="20"/>
  <c r="E66" i="20" s="1"/>
  <c r="D47" i="20"/>
  <c r="D53" i="20" s="1"/>
  <c r="B47" i="20"/>
  <c r="B53" i="20" s="1"/>
  <c r="B55" i="20" s="1"/>
  <c r="Q47" i="20"/>
  <c r="Q53" i="20" s="1"/>
  <c r="P47" i="20"/>
  <c r="O47" i="20"/>
  <c r="C47" i="20"/>
  <c r="C53" i="20" s="1"/>
  <c r="N36" i="20"/>
  <c r="N35" i="20"/>
  <c r="Q22" i="20"/>
  <c r="Q34" i="20" s="1"/>
  <c r="P22" i="20"/>
  <c r="P34" i="20" s="1"/>
  <c r="O22" i="20"/>
  <c r="O34" i="20" s="1"/>
  <c r="M22" i="20"/>
  <c r="M34" i="20" s="1"/>
  <c r="L22" i="20"/>
  <c r="L34" i="20" s="1"/>
  <c r="K22" i="20"/>
  <c r="K34" i="20" s="1"/>
  <c r="J22" i="20"/>
  <c r="J34" i="20" s="1"/>
  <c r="I22" i="20"/>
  <c r="I34" i="20" s="1"/>
  <c r="H22" i="20"/>
  <c r="H34" i="20" s="1"/>
  <c r="G22" i="20"/>
  <c r="G34" i="20" s="1"/>
  <c r="F22" i="20"/>
  <c r="F34" i="20" s="1"/>
  <c r="E22" i="20"/>
  <c r="E34" i="20" s="1"/>
  <c r="D22" i="20"/>
  <c r="D34" i="20" s="1"/>
  <c r="C22" i="20"/>
  <c r="C34" i="20" s="1"/>
  <c r="G29" i="19"/>
  <c r="I29" i="19" s="1"/>
  <c r="J29" i="19" s="1"/>
  <c r="G28" i="19"/>
  <c r="I28" i="19" s="1"/>
  <c r="J28" i="19" s="1"/>
  <c r="G27" i="19"/>
  <c r="I27" i="19" s="1"/>
  <c r="J27" i="19" s="1"/>
  <c r="G25" i="19"/>
  <c r="G24" i="19"/>
  <c r="I24" i="19" s="1"/>
  <c r="J24" i="19" s="1"/>
  <c r="G21" i="19"/>
  <c r="I21" i="19" s="1"/>
  <c r="J21" i="19" s="1"/>
  <c r="G45" i="19"/>
  <c r="I44" i="19"/>
  <c r="J44" i="19" s="1"/>
  <c r="G43" i="19"/>
  <c r="I43" i="19" s="1"/>
  <c r="J43" i="19" s="1"/>
  <c r="G40" i="19"/>
  <c r="I40" i="19" s="1"/>
  <c r="J40" i="19" s="1"/>
  <c r="G38" i="19"/>
  <c r="I38" i="19" s="1"/>
  <c r="J38" i="19" s="1"/>
  <c r="K99" i="19"/>
  <c r="K100" i="19" s="1"/>
  <c r="H99" i="19"/>
  <c r="G99" i="19"/>
  <c r="F99" i="19"/>
  <c r="E99" i="19"/>
  <c r="E100" i="19" s="1"/>
  <c r="D99" i="19"/>
  <c r="D100" i="19" s="1"/>
  <c r="I98" i="19"/>
  <c r="J98" i="19" s="1"/>
  <c r="I97" i="19"/>
  <c r="J97" i="19" s="1"/>
  <c r="I96" i="19"/>
  <c r="J96" i="19" s="1"/>
  <c r="I95" i="19"/>
  <c r="J95" i="19" s="1"/>
  <c r="I94" i="19"/>
  <c r="J94" i="19" s="1"/>
  <c r="I93" i="19"/>
  <c r="J93" i="19" s="1"/>
  <c r="I92" i="19"/>
  <c r="J92" i="19" s="1"/>
  <c r="I91" i="19"/>
  <c r="J91" i="19" s="1"/>
  <c r="I90" i="19"/>
  <c r="J90" i="19" s="1"/>
  <c r="I89" i="19"/>
  <c r="J89" i="19" s="1"/>
  <c r="I88" i="19"/>
  <c r="J88" i="19" s="1"/>
  <c r="I87" i="19"/>
  <c r="J87" i="19" s="1"/>
  <c r="K83" i="19"/>
  <c r="K84" i="19" s="1"/>
  <c r="H83" i="19"/>
  <c r="G83" i="19"/>
  <c r="F83" i="19"/>
  <c r="E83" i="19"/>
  <c r="E84" i="19" s="1"/>
  <c r="D83" i="19"/>
  <c r="D84" i="19" s="1"/>
  <c r="I82" i="19"/>
  <c r="J82" i="19" s="1"/>
  <c r="I81" i="19"/>
  <c r="J81" i="19" s="1"/>
  <c r="I80" i="19"/>
  <c r="J80" i="19" s="1"/>
  <c r="I79" i="19"/>
  <c r="J79" i="19" s="1"/>
  <c r="I78" i="19"/>
  <c r="J78" i="19" s="1"/>
  <c r="I77" i="19"/>
  <c r="J77" i="19" s="1"/>
  <c r="I76" i="19"/>
  <c r="J76" i="19" s="1"/>
  <c r="I75" i="19"/>
  <c r="J75" i="19" s="1"/>
  <c r="I74" i="19"/>
  <c r="J74" i="19" s="1"/>
  <c r="I73" i="19"/>
  <c r="J73" i="19" s="1"/>
  <c r="I72" i="19"/>
  <c r="J72" i="19" s="1"/>
  <c r="I71" i="19"/>
  <c r="J71" i="19" s="1"/>
  <c r="K67" i="19"/>
  <c r="K68" i="19" s="1"/>
  <c r="H67" i="19"/>
  <c r="G67" i="19"/>
  <c r="F67" i="19"/>
  <c r="E67" i="19"/>
  <c r="E68" i="19" s="1"/>
  <c r="D67" i="19"/>
  <c r="I66" i="19"/>
  <c r="J66" i="19" s="1"/>
  <c r="I65" i="19"/>
  <c r="J65" i="19" s="1"/>
  <c r="I64" i="19"/>
  <c r="J64" i="19" s="1"/>
  <c r="I63" i="19"/>
  <c r="J63" i="19" s="1"/>
  <c r="I62" i="19"/>
  <c r="J62" i="19" s="1"/>
  <c r="I61" i="19"/>
  <c r="J61" i="19" s="1"/>
  <c r="I60" i="19"/>
  <c r="J60" i="19" s="1"/>
  <c r="I59" i="19"/>
  <c r="J59" i="19" s="1"/>
  <c r="I58" i="19"/>
  <c r="J58" i="19" s="1"/>
  <c r="I57" i="19"/>
  <c r="J57" i="19" s="1"/>
  <c r="I56" i="19"/>
  <c r="J56" i="19" s="1"/>
  <c r="I55" i="19"/>
  <c r="J55" i="19" s="1"/>
  <c r="I54" i="19"/>
  <c r="J54" i="19" s="1"/>
  <c r="E45" i="19"/>
  <c r="N109" i="82" s="1"/>
  <c r="E42" i="19"/>
  <c r="N106" i="82" s="1"/>
  <c r="E41" i="19"/>
  <c r="N105" i="82" s="1"/>
  <c r="E39" i="19"/>
  <c r="N103" i="82" s="1"/>
  <c r="E37" i="19"/>
  <c r="N101" i="82" s="1"/>
  <c r="E36" i="19"/>
  <c r="N100" i="82" s="1"/>
  <c r="B100" i="82" s="1"/>
  <c r="K34" i="19"/>
  <c r="F30" i="19"/>
  <c r="D30" i="19"/>
  <c r="E26" i="19"/>
  <c r="N91" i="82" s="1"/>
  <c r="I25" i="19"/>
  <c r="J25" i="19" s="1"/>
  <c r="E23" i="19"/>
  <c r="N87" i="82" s="1"/>
  <c r="D14" i="19"/>
  <c r="I13" i="19"/>
  <c r="J13" i="19" s="1"/>
  <c r="I12" i="19"/>
  <c r="J12" i="19" s="1"/>
  <c r="E11" i="19"/>
  <c r="N74" i="82" s="1"/>
  <c r="E10" i="19"/>
  <c r="N73" i="82" s="1"/>
  <c r="I9" i="19"/>
  <c r="J9" i="19" s="1"/>
  <c r="I8" i="19"/>
  <c r="J8" i="19" s="1"/>
  <c r="E7" i="19"/>
  <c r="N70" i="82" s="1"/>
  <c r="K3" i="19"/>
  <c r="J3" i="19"/>
  <c r="I3" i="19"/>
  <c r="H3" i="19"/>
  <c r="G3" i="19"/>
  <c r="F3" i="19"/>
  <c r="E3" i="19"/>
  <c r="D3" i="19"/>
  <c r="C3" i="19"/>
  <c r="C2" i="19"/>
  <c r="A2" i="19"/>
  <c r="A1" i="19"/>
  <c r="I51" i="18"/>
  <c r="J51" i="18" s="1"/>
  <c r="I50" i="18"/>
  <c r="J50" i="18" s="1"/>
  <c r="K49" i="18"/>
  <c r="H49" i="18"/>
  <c r="G49" i="18"/>
  <c r="F49" i="18"/>
  <c r="E49" i="18"/>
  <c r="D49" i="18"/>
  <c r="C49" i="18"/>
  <c r="I48" i="18"/>
  <c r="J48" i="18" s="1"/>
  <c r="I47" i="18"/>
  <c r="J47" i="18" s="1"/>
  <c r="K46" i="18"/>
  <c r="H46" i="18"/>
  <c r="G46" i="18"/>
  <c r="F46" i="18"/>
  <c r="E46" i="18"/>
  <c r="D46" i="18"/>
  <c r="C46" i="18"/>
  <c r="I45" i="18"/>
  <c r="J45" i="18" s="1"/>
  <c r="I42" i="18"/>
  <c r="J42" i="18" s="1"/>
  <c r="K41" i="18"/>
  <c r="H41" i="18"/>
  <c r="G41" i="18"/>
  <c r="F41" i="18"/>
  <c r="E41" i="18"/>
  <c r="D41" i="18"/>
  <c r="C41" i="18"/>
  <c r="I40" i="18"/>
  <c r="J40" i="18" s="1"/>
  <c r="I39" i="18"/>
  <c r="J39" i="18" s="1"/>
  <c r="I38" i="18"/>
  <c r="J38" i="18" s="1"/>
  <c r="I37" i="18"/>
  <c r="J37" i="18" s="1"/>
  <c r="I36" i="18"/>
  <c r="J36" i="18" s="1"/>
  <c r="G34" i="18"/>
  <c r="E35" i="18"/>
  <c r="F34" i="18"/>
  <c r="D34" i="18"/>
  <c r="C34" i="18"/>
  <c r="I27" i="18"/>
  <c r="J27" i="18" s="1"/>
  <c r="I26" i="18"/>
  <c r="J26" i="18" s="1"/>
  <c r="K25" i="18"/>
  <c r="H25" i="18"/>
  <c r="G25" i="18"/>
  <c r="F25" i="18"/>
  <c r="E25" i="18"/>
  <c r="D25" i="18"/>
  <c r="C25" i="18"/>
  <c r="I24" i="18"/>
  <c r="J24" i="18" s="1"/>
  <c r="I23" i="18"/>
  <c r="J23" i="18" s="1"/>
  <c r="K22" i="18"/>
  <c r="H22" i="18"/>
  <c r="G22" i="18"/>
  <c r="F22" i="18"/>
  <c r="E22" i="18"/>
  <c r="D22" i="18"/>
  <c r="C22" i="18"/>
  <c r="I21" i="18"/>
  <c r="J21" i="18" s="1"/>
  <c r="I20" i="18"/>
  <c r="J20" i="18" s="1"/>
  <c r="I19" i="18"/>
  <c r="J19" i="18" s="1"/>
  <c r="C15" i="18"/>
  <c r="I18" i="18"/>
  <c r="J18" i="18" s="1"/>
  <c r="E16" i="18"/>
  <c r="E15" i="18" s="1"/>
  <c r="F15" i="18"/>
  <c r="D15" i="18"/>
  <c r="I14" i="18"/>
  <c r="J14" i="18" s="1"/>
  <c r="I13" i="18"/>
  <c r="J13" i="18" s="1"/>
  <c r="I12" i="18"/>
  <c r="J12" i="18" s="1"/>
  <c r="E11" i="18"/>
  <c r="H11" i="18" s="1"/>
  <c r="E10" i="18"/>
  <c r="H10" i="18" s="1"/>
  <c r="E9" i="18"/>
  <c r="H9" i="18" s="1"/>
  <c r="E8" i="18"/>
  <c r="H8" i="18" s="1"/>
  <c r="F7" i="18"/>
  <c r="D7" i="18"/>
  <c r="C7" i="18"/>
  <c r="K3" i="18"/>
  <c r="J3" i="18"/>
  <c r="I3" i="18"/>
  <c r="H3" i="18"/>
  <c r="G3" i="18"/>
  <c r="F3" i="18"/>
  <c r="E3" i="18"/>
  <c r="D3" i="18"/>
  <c r="C3" i="18"/>
  <c r="A2" i="18"/>
  <c r="A1" i="18"/>
  <c r="J73" i="17"/>
  <c r="I73" i="17"/>
  <c r="I68" i="17"/>
  <c r="J68" i="17" s="1"/>
  <c r="K67" i="17"/>
  <c r="H67" i="17"/>
  <c r="G67" i="17"/>
  <c r="F67" i="17"/>
  <c r="E67" i="17"/>
  <c r="D67" i="17"/>
  <c r="C67" i="17"/>
  <c r="I66" i="17"/>
  <c r="J66" i="17" s="1"/>
  <c r="I65" i="17"/>
  <c r="J65" i="17" s="1"/>
  <c r="K64" i="17"/>
  <c r="H64" i="17"/>
  <c r="G64" i="17"/>
  <c r="F64" i="17"/>
  <c r="E64" i="17"/>
  <c r="D64" i="17"/>
  <c r="C64" i="17"/>
  <c r="J63" i="17"/>
  <c r="I63" i="17"/>
  <c r="I58" i="17"/>
  <c r="J58" i="17" s="1"/>
  <c r="K57" i="17"/>
  <c r="H57" i="17"/>
  <c r="G57" i="17"/>
  <c r="F57" i="17"/>
  <c r="E57" i="17"/>
  <c r="D57" i="17"/>
  <c r="C57" i="17"/>
  <c r="I56" i="17"/>
  <c r="J56" i="17" s="1"/>
  <c r="I55" i="17"/>
  <c r="J55" i="17" s="1"/>
  <c r="I54" i="17"/>
  <c r="J54" i="17" s="1"/>
  <c r="I53" i="17"/>
  <c r="J53" i="17" s="1"/>
  <c r="I52" i="17"/>
  <c r="J52" i="17" s="1"/>
  <c r="E47" i="17"/>
  <c r="G46" i="17"/>
  <c r="G74" i="17" s="1"/>
  <c r="F46" i="17"/>
  <c r="D46" i="17"/>
  <c r="C46" i="17"/>
  <c r="I42" i="17"/>
  <c r="J42" i="17" s="1"/>
  <c r="I36" i="17"/>
  <c r="J36" i="17" s="1"/>
  <c r="K35" i="17"/>
  <c r="H35" i="17"/>
  <c r="G35" i="17"/>
  <c r="F35" i="17"/>
  <c r="E35" i="17"/>
  <c r="D35" i="17"/>
  <c r="C35" i="17"/>
  <c r="I34" i="17"/>
  <c r="J34" i="17" s="1"/>
  <c r="I33" i="17"/>
  <c r="J33" i="17" s="1"/>
  <c r="K32" i="17"/>
  <c r="G32" i="17"/>
  <c r="I32" i="17" s="1"/>
  <c r="J32" i="17" s="1"/>
  <c r="F32" i="17"/>
  <c r="E32" i="17"/>
  <c r="D32" i="17"/>
  <c r="C32" i="17"/>
  <c r="I31" i="17"/>
  <c r="J31" i="17" s="1"/>
  <c r="I25" i="17"/>
  <c r="J25" i="17" s="1"/>
  <c r="C20" i="17"/>
  <c r="I24" i="17"/>
  <c r="J24" i="17" s="1"/>
  <c r="I23" i="17"/>
  <c r="J23" i="17" s="1"/>
  <c r="K21" i="17"/>
  <c r="K20" i="17" s="1"/>
  <c r="E21" i="17"/>
  <c r="G20" i="17"/>
  <c r="F20" i="17"/>
  <c r="E20" i="17"/>
  <c r="D20" i="17"/>
  <c r="I19" i="17"/>
  <c r="J19" i="17" s="1"/>
  <c r="I18" i="17"/>
  <c r="J18" i="17" s="1"/>
  <c r="I17" i="17"/>
  <c r="J17" i="17" s="1"/>
  <c r="I16" i="17"/>
  <c r="J16" i="17" s="1"/>
  <c r="I15" i="17"/>
  <c r="J15" i="17" s="1"/>
  <c r="I14" i="17"/>
  <c r="J14" i="17" s="1"/>
  <c r="E12" i="17"/>
  <c r="E11" i="17"/>
  <c r="E10" i="17"/>
  <c r="E9" i="17"/>
  <c r="H9" i="17" s="1"/>
  <c r="D8" i="17"/>
  <c r="C8" i="17"/>
  <c r="K3" i="17"/>
  <c r="J3" i="17"/>
  <c r="I3" i="17"/>
  <c r="H3" i="17"/>
  <c r="G3" i="17"/>
  <c r="F3" i="17"/>
  <c r="E3" i="17"/>
  <c r="D3" i="17"/>
  <c r="C3" i="17"/>
  <c r="C2" i="17"/>
  <c r="A2" i="17"/>
  <c r="A1" i="17"/>
  <c r="J45" i="16"/>
  <c r="I45" i="16"/>
  <c r="H45" i="16"/>
  <c r="F45" i="16"/>
  <c r="J35" i="16"/>
  <c r="H35" i="16"/>
  <c r="F35" i="16"/>
  <c r="I33" i="16"/>
  <c r="N33" i="16" s="1"/>
  <c r="I32" i="16"/>
  <c r="N32" i="16" s="1"/>
  <c r="I31" i="16"/>
  <c r="N31" i="16" s="1"/>
  <c r="I30" i="16"/>
  <c r="N30" i="16" s="1"/>
  <c r="I29" i="16"/>
  <c r="N29" i="16" s="1"/>
  <c r="I28" i="16"/>
  <c r="N28" i="16" s="1"/>
  <c r="I27" i="16"/>
  <c r="N27" i="16" s="1"/>
  <c r="I26" i="16"/>
  <c r="N26" i="16" s="1"/>
  <c r="I25" i="16"/>
  <c r="N25" i="16" s="1"/>
  <c r="I24" i="16"/>
  <c r="N24" i="16" s="1"/>
  <c r="I23" i="16"/>
  <c r="N23" i="16" s="1"/>
  <c r="I22" i="16"/>
  <c r="N22" i="16" s="1"/>
  <c r="I21" i="16"/>
  <c r="N21" i="16" s="1"/>
  <c r="I20" i="16"/>
  <c r="N20" i="16" s="1"/>
  <c r="I19" i="16"/>
  <c r="N19" i="16" s="1"/>
  <c r="I18" i="16"/>
  <c r="N18" i="16" s="1"/>
  <c r="I17" i="16"/>
  <c r="N17" i="16" s="1"/>
  <c r="I16" i="16"/>
  <c r="N16" i="16" s="1"/>
  <c r="I15" i="16"/>
  <c r="N15" i="16" s="1"/>
  <c r="I14" i="16"/>
  <c r="N14" i="16" s="1"/>
  <c r="I13" i="16"/>
  <c r="N13" i="16" s="1"/>
  <c r="I12" i="16"/>
  <c r="N12" i="16" s="1"/>
  <c r="I11" i="16"/>
  <c r="N11" i="16" s="1"/>
  <c r="I10" i="16"/>
  <c r="N10" i="16" s="1"/>
  <c r="I9" i="16"/>
  <c r="N9" i="16" s="1"/>
  <c r="I8" i="16"/>
  <c r="N8" i="16" s="1"/>
  <c r="I7" i="16"/>
  <c r="N7" i="16" s="1"/>
  <c r="I6" i="16"/>
  <c r="N6" i="16" s="1"/>
  <c r="I5" i="16"/>
  <c r="N5" i="16" s="1"/>
  <c r="A1" i="16"/>
  <c r="L15" i="15"/>
  <c r="J15" i="15"/>
  <c r="I51" i="1" s="1"/>
  <c r="I15" i="15"/>
  <c r="H51" i="1" s="1"/>
  <c r="H15" i="15"/>
  <c r="G51" i="1" s="1"/>
  <c r="G15" i="15"/>
  <c r="F51" i="1" s="1"/>
  <c r="F15" i="15"/>
  <c r="E51" i="1" s="1"/>
  <c r="E15" i="15"/>
  <c r="D51" i="1" s="1"/>
  <c r="D15" i="15"/>
  <c r="C51" i="1" s="1"/>
  <c r="C15" i="15"/>
  <c r="B51" i="1" s="1"/>
  <c r="K14" i="15"/>
  <c r="J104" i="26" s="1"/>
  <c r="K13" i="15"/>
  <c r="I104" i="26" s="1"/>
  <c r="K12" i="15"/>
  <c r="H104" i="26" s="1"/>
  <c r="K11" i="15"/>
  <c r="G104" i="26" s="1"/>
  <c r="K10" i="15"/>
  <c r="F104" i="26" s="1"/>
  <c r="K9" i="15"/>
  <c r="E104" i="26" s="1"/>
  <c r="K8" i="15"/>
  <c r="D104" i="26" s="1"/>
  <c r="K7" i="15"/>
  <c r="C104" i="26" s="1"/>
  <c r="K6" i="15"/>
  <c r="A2" i="15"/>
  <c r="A1" i="15"/>
  <c r="A2" i="14"/>
  <c r="A1" i="14"/>
  <c r="B101" i="82" l="1"/>
  <c r="M101" i="82" s="1"/>
  <c r="K101" i="82"/>
  <c r="J101" i="82"/>
  <c r="I101" i="82"/>
  <c r="L101" i="82"/>
  <c r="E101" i="82"/>
  <c r="F101" i="82"/>
  <c r="C101" i="82"/>
  <c r="D101" i="82"/>
  <c r="H101" i="82"/>
  <c r="G101" i="82"/>
  <c r="E8" i="17"/>
  <c r="I57" i="17"/>
  <c r="J57" i="17" s="1"/>
  <c r="I64" i="17"/>
  <c r="J64" i="17" s="1"/>
  <c r="I67" i="17"/>
  <c r="J67" i="17" s="1"/>
  <c r="I35" i="17"/>
  <c r="J35" i="17" s="1"/>
  <c r="I25" i="18"/>
  <c r="J25" i="18" s="1"/>
  <c r="E34" i="18"/>
  <c r="H35" i="18"/>
  <c r="I46" i="18"/>
  <c r="J46" i="18" s="1"/>
  <c r="D106" i="82"/>
  <c r="I106" i="82"/>
  <c r="C106" i="82"/>
  <c r="J106" i="82"/>
  <c r="E106" i="82"/>
  <c r="B106" i="82"/>
  <c r="H106" i="82"/>
  <c r="G106" i="82"/>
  <c r="K106" i="82"/>
  <c r="F106" i="82"/>
  <c r="L106" i="82"/>
  <c r="M106" i="82"/>
  <c r="I83" i="19"/>
  <c r="J83" i="19" s="1"/>
  <c r="I15" i="22"/>
  <c r="J15" i="22" s="1"/>
  <c r="F7" i="23"/>
  <c r="F124" i="82"/>
  <c r="D124" i="82"/>
  <c r="L124" i="82"/>
  <c r="B124" i="82"/>
  <c r="G124" i="82"/>
  <c r="G123" i="82" s="1"/>
  <c r="E124" i="82"/>
  <c r="C124" i="82"/>
  <c r="J128" i="82"/>
  <c r="J126" i="82" s="1"/>
  <c r="L128" i="82"/>
  <c r="K128" i="82"/>
  <c r="E128" i="82"/>
  <c r="D128" i="82"/>
  <c r="D126" i="82" s="1"/>
  <c r="C128" i="82"/>
  <c r="J131" i="82"/>
  <c r="I131" i="82"/>
  <c r="G131" i="82"/>
  <c r="G130" i="82" s="1"/>
  <c r="C131" i="82"/>
  <c r="C135" i="82"/>
  <c r="D135" i="82"/>
  <c r="K135" i="82"/>
  <c r="K134" i="82" s="1"/>
  <c r="J135" i="82"/>
  <c r="I135" i="82"/>
  <c r="G135" i="82"/>
  <c r="B135" i="82"/>
  <c r="I68" i="24"/>
  <c r="J68" i="24" s="1"/>
  <c r="C7" i="23"/>
  <c r="C76" i="23" s="1"/>
  <c r="G7" i="23"/>
  <c r="G76" i="23" s="1"/>
  <c r="I47" i="23"/>
  <c r="J47" i="23" s="1"/>
  <c r="I64" i="23"/>
  <c r="J64" i="23" s="1"/>
  <c r="E19" i="24"/>
  <c r="I139" i="82"/>
  <c r="F139" i="82"/>
  <c r="F137" i="82" s="1"/>
  <c r="J139" i="82"/>
  <c r="D139" i="82"/>
  <c r="H139" i="82"/>
  <c r="C139" i="82"/>
  <c r="G139" i="82"/>
  <c r="L164" i="82"/>
  <c r="F164" i="82"/>
  <c r="B164" i="82"/>
  <c r="I54" i="24" s="1"/>
  <c r="J54" i="24" s="1"/>
  <c r="C164" i="82"/>
  <c r="L174" i="82"/>
  <c r="J174" i="82"/>
  <c r="H174" i="82"/>
  <c r="D174" i="82"/>
  <c r="G174" i="82"/>
  <c r="C174" i="82"/>
  <c r="M174" i="82"/>
  <c r="K174" i="82"/>
  <c r="F174" i="82"/>
  <c r="K47" i="17"/>
  <c r="K46" i="17" s="1"/>
  <c r="K74" i="17" s="1"/>
  <c r="H47" i="17"/>
  <c r="H46" i="17" s="1"/>
  <c r="I49" i="18"/>
  <c r="J49" i="18" s="1"/>
  <c r="I99" i="19"/>
  <c r="J99" i="19" s="1"/>
  <c r="I28" i="22"/>
  <c r="J28" i="22" s="1"/>
  <c r="I47" i="22"/>
  <c r="J47" i="22" s="1"/>
  <c r="I78" i="22"/>
  <c r="J78" i="22" s="1"/>
  <c r="K7" i="23"/>
  <c r="I11" i="23"/>
  <c r="J11" i="23" s="1"/>
  <c r="D7" i="24"/>
  <c r="F165" i="82"/>
  <c r="C165" i="82"/>
  <c r="I72" i="22"/>
  <c r="J72" i="22" s="1"/>
  <c r="D76" i="24"/>
  <c r="B174" i="82"/>
  <c r="N162" i="82"/>
  <c r="E174" i="82"/>
  <c r="N173" i="82"/>
  <c r="I174" i="82"/>
  <c r="K164" i="82"/>
  <c r="E164" i="82"/>
  <c r="G164" i="82"/>
  <c r="H164" i="82"/>
  <c r="D164" i="82"/>
  <c r="I164" i="82"/>
  <c r="J164" i="82"/>
  <c r="N163" i="82"/>
  <c r="J165" i="82"/>
  <c r="D165" i="82"/>
  <c r="K165" i="82"/>
  <c r="I165" i="82"/>
  <c r="H165" i="82"/>
  <c r="B165" i="82"/>
  <c r="G165" i="82"/>
  <c r="E165" i="82"/>
  <c r="L165" i="82"/>
  <c r="H168" i="82"/>
  <c r="B168" i="82"/>
  <c r="I168" i="82"/>
  <c r="F168" i="82"/>
  <c r="G168" i="82"/>
  <c r="J168" i="82"/>
  <c r="L168" i="82"/>
  <c r="K168" i="82"/>
  <c r="E168" i="82"/>
  <c r="D168" i="82"/>
  <c r="K54" i="24"/>
  <c r="F153" i="82"/>
  <c r="E153" i="82"/>
  <c r="D153" i="82"/>
  <c r="I153" i="82"/>
  <c r="J153" i="82"/>
  <c r="K153" i="82"/>
  <c r="L153" i="82"/>
  <c r="G153" i="82"/>
  <c r="B153" i="82"/>
  <c r="H153" i="82"/>
  <c r="C153" i="82"/>
  <c r="B154" i="82"/>
  <c r="J154" i="82"/>
  <c r="C154" i="82"/>
  <c r="D154" i="82"/>
  <c r="I154" i="82"/>
  <c r="L154" i="82"/>
  <c r="E154" i="82"/>
  <c r="H154" i="82"/>
  <c r="F154" i="82"/>
  <c r="G154" i="82"/>
  <c r="K154" i="82"/>
  <c r="E148" i="82"/>
  <c r="D148" i="82"/>
  <c r="H148" i="82"/>
  <c r="J148" i="82"/>
  <c r="K148" i="82"/>
  <c r="B148" i="82"/>
  <c r="F148" i="82"/>
  <c r="L148" i="82"/>
  <c r="G148" i="82"/>
  <c r="I148" i="82"/>
  <c r="C148" i="82"/>
  <c r="N149" i="82"/>
  <c r="N145" i="82"/>
  <c r="C145" i="82" s="1"/>
  <c r="L150" i="82"/>
  <c r="K150" i="82"/>
  <c r="D150" i="82"/>
  <c r="B150" i="82"/>
  <c r="E150" i="82"/>
  <c r="J150" i="82"/>
  <c r="G150" i="82"/>
  <c r="C150" i="82"/>
  <c r="H150" i="82"/>
  <c r="F150" i="82"/>
  <c r="I150" i="82"/>
  <c r="J152" i="82"/>
  <c r="D152" i="82"/>
  <c r="E152" i="82"/>
  <c r="B152" i="82"/>
  <c r="H152" i="82"/>
  <c r="K152" i="82"/>
  <c r="L152" i="82"/>
  <c r="I152" i="82"/>
  <c r="G152" i="82"/>
  <c r="F152" i="82"/>
  <c r="C152" i="82"/>
  <c r="K143" i="82"/>
  <c r="E143" i="82"/>
  <c r="I143" i="82"/>
  <c r="L143" i="82"/>
  <c r="J143" i="82"/>
  <c r="H143" i="82"/>
  <c r="G143" i="82"/>
  <c r="D143" i="82"/>
  <c r="B143" i="82"/>
  <c r="F143" i="82"/>
  <c r="N147" i="82"/>
  <c r="C147" i="82" s="1"/>
  <c r="K34" i="24"/>
  <c r="K36" i="24"/>
  <c r="K38" i="24"/>
  <c r="K40" i="24"/>
  <c r="H137" i="82"/>
  <c r="J137" i="82"/>
  <c r="E139" i="82"/>
  <c r="E137" i="82" s="1"/>
  <c r="K139" i="82"/>
  <c r="K137" i="82" s="1"/>
  <c r="C137" i="82"/>
  <c r="L139" i="82"/>
  <c r="L137" i="82" s="1"/>
  <c r="B139" i="82"/>
  <c r="G137" i="82"/>
  <c r="N137" i="82"/>
  <c r="D137" i="82"/>
  <c r="I137" i="82"/>
  <c r="E22" i="24"/>
  <c r="D134" i="82"/>
  <c r="G134" i="82"/>
  <c r="H135" i="82"/>
  <c r="H134" i="82" s="1"/>
  <c r="C134" i="82"/>
  <c r="E135" i="82"/>
  <c r="E134" i="82" s="1"/>
  <c r="L135" i="82"/>
  <c r="L134" i="82" s="1"/>
  <c r="F135" i="82"/>
  <c r="F134" i="82" s="1"/>
  <c r="N134" i="82"/>
  <c r="J134" i="82"/>
  <c r="I134" i="82"/>
  <c r="K20" i="24"/>
  <c r="K19" i="24" s="1"/>
  <c r="E15" i="24"/>
  <c r="K16" i="24"/>
  <c r="K15" i="24" s="1"/>
  <c r="H131" i="82"/>
  <c r="H130" i="82" s="1"/>
  <c r="D131" i="82"/>
  <c r="D130" i="82" s="1"/>
  <c r="K131" i="82"/>
  <c r="K130" i="82" s="1"/>
  <c r="E131" i="82"/>
  <c r="E130" i="82" s="1"/>
  <c r="C130" i="82"/>
  <c r="J130" i="82"/>
  <c r="I130" i="82"/>
  <c r="L131" i="82"/>
  <c r="L130" i="82" s="1"/>
  <c r="F131" i="82"/>
  <c r="F130" i="82" s="1"/>
  <c r="N130" i="82"/>
  <c r="B131" i="82"/>
  <c r="K13" i="24"/>
  <c r="K11" i="24" s="1"/>
  <c r="I128" i="82"/>
  <c r="I126" i="82" s="1"/>
  <c r="C126" i="82"/>
  <c r="L126" i="82"/>
  <c r="K126" i="82"/>
  <c r="F128" i="82"/>
  <c r="F126" i="82" s="1"/>
  <c r="E126" i="82"/>
  <c r="G128" i="82"/>
  <c r="G126" i="82" s="1"/>
  <c r="B128" i="82"/>
  <c r="H128" i="82"/>
  <c r="H126" i="82" s="1"/>
  <c r="N126" i="82"/>
  <c r="M128" i="82"/>
  <c r="M126" i="82" s="1"/>
  <c r="J124" i="82"/>
  <c r="J123" i="82" s="1"/>
  <c r="K124" i="82"/>
  <c r="K123" i="82" s="1"/>
  <c r="D123" i="82"/>
  <c r="L123" i="82"/>
  <c r="E123" i="82"/>
  <c r="F123" i="82"/>
  <c r="C123" i="82"/>
  <c r="N123" i="82"/>
  <c r="H124" i="82"/>
  <c r="H123" i="82" s="1"/>
  <c r="I124" i="82"/>
  <c r="I123" i="82" s="1"/>
  <c r="E8" i="24"/>
  <c r="K9" i="24"/>
  <c r="K8" i="24" s="1"/>
  <c r="G28" i="24"/>
  <c r="I28" i="23"/>
  <c r="J28" i="23" s="1"/>
  <c r="C76" i="22"/>
  <c r="G6" i="21"/>
  <c r="C28" i="26" s="1"/>
  <c r="D3" i="26"/>
  <c r="G8" i="21"/>
  <c r="C29" i="26"/>
  <c r="Q55" i="20"/>
  <c r="B87" i="82"/>
  <c r="N95" i="82"/>
  <c r="C70" i="82"/>
  <c r="L70" i="82"/>
  <c r="J70" i="82"/>
  <c r="G70" i="82"/>
  <c r="F70" i="82"/>
  <c r="K70" i="82"/>
  <c r="D70" i="82"/>
  <c r="H70" i="82"/>
  <c r="B70" i="82"/>
  <c r="E70" i="82"/>
  <c r="I70" i="82"/>
  <c r="J74" i="82"/>
  <c r="E74" i="82"/>
  <c r="L74" i="82"/>
  <c r="D74" i="82"/>
  <c r="I74" i="82"/>
  <c r="C74" i="82"/>
  <c r="H74" i="82"/>
  <c r="F74" i="82"/>
  <c r="B74" i="82"/>
  <c r="K74" i="82"/>
  <c r="G74" i="82"/>
  <c r="G73" i="82"/>
  <c r="F73" i="82"/>
  <c r="B73" i="82"/>
  <c r="E73" i="82"/>
  <c r="J73" i="82"/>
  <c r="C73" i="82"/>
  <c r="H73" i="82"/>
  <c r="D73" i="82"/>
  <c r="H21" i="17"/>
  <c r="H20" i="17" s="1"/>
  <c r="K9" i="17"/>
  <c r="K11" i="17"/>
  <c r="H11" i="17"/>
  <c r="K12" i="17"/>
  <c r="H12" i="17"/>
  <c r="K10" i="17"/>
  <c r="H10" i="17"/>
  <c r="I10" i="17" s="1"/>
  <c r="J10" i="17" s="1"/>
  <c r="H13" i="21"/>
  <c r="F14" i="21"/>
  <c r="F15" i="21" s="1"/>
  <c r="F16" i="21" s="1"/>
  <c r="F17" i="21" s="1"/>
  <c r="H17" i="21" s="1"/>
  <c r="I17" i="21" s="1"/>
  <c r="G30" i="19"/>
  <c r="J105" i="82"/>
  <c r="D105" i="82"/>
  <c r="H105" i="82"/>
  <c r="G105" i="82"/>
  <c r="K105" i="82"/>
  <c r="F105" i="82"/>
  <c r="C105" i="82"/>
  <c r="L105" i="82"/>
  <c r="B105" i="82"/>
  <c r="I105" i="82"/>
  <c r="E105" i="82"/>
  <c r="K103" i="82"/>
  <c r="L103" i="82"/>
  <c r="D103" i="82"/>
  <c r="J103" i="82"/>
  <c r="G103" i="82"/>
  <c r="C103" i="82"/>
  <c r="H103" i="82"/>
  <c r="B103" i="82"/>
  <c r="I103" i="82"/>
  <c r="E103" i="82"/>
  <c r="F103" i="82"/>
  <c r="D46" i="19"/>
  <c r="D49" i="19" s="1"/>
  <c r="I91" i="82"/>
  <c r="F91" i="82"/>
  <c r="L91" i="82"/>
  <c r="B91" i="82"/>
  <c r="K91" i="82"/>
  <c r="G91" i="82"/>
  <c r="C91" i="82"/>
  <c r="H91" i="82"/>
  <c r="J91" i="82"/>
  <c r="D91" i="82"/>
  <c r="E91" i="82"/>
  <c r="C102" i="19"/>
  <c r="G102" i="19"/>
  <c r="H109" i="82"/>
  <c r="C109" i="82"/>
  <c r="G109" i="82"/>
  <c r="K109" i="82"/>
  <c r="J109" i="82"/>
  <c r="D109" i="82"/>
  <c r="L109" i="82"/>
  <c r="B109" i="82"/>
  <c r="F109" i="82"/>
  <c r="I109" i="82"/>
  <c r="E109" i="82"/>
  <c r="L73" i="82"/>
  <c r="K73" i="82"/>
  <c r="I73" i="82"/>
  <c r="J87" i="82"/>
  <c r="F87" i="82"/>
  <c r="E87" i="82"/>
  <c r="L87" i="82"/>
  <c r="L95" i="82" s="1"/>
  <c r="H87" i="82"/>
  <c r="D87" i="82"/>
  <c r="K87" i="82"/>
  <c r="G87" i="82"/>
  <c r="C87" i="82"/>
  <c r="I87" i="82"/>
  <c r="N77" i="82"/>
  <c r="F100" i="82"/>
  <c r="C100" i="82"/>
  <c r="D100" i="82"/>
  <c r="G100" i="82"/>
  <c r="H100" i="82"/>
  <c r="L100" i="82"/>
  <c r="J100" i="82"/>
  <c r="K100" i="82"/>
  <c r="E100" i="82"/>
  <c r="I100" i="82"/>
  <c r="F52" i="18"/>
  <c r="G7" i="25"/>
  <c r="G76" i="25" s="1"/>
  <c r="I11" i="22"/>
  <c r="J11" i="22" s="1"/>
  <c r="D31" i="18"/>
  <c r="D52" i="18"/>
  <c r="G52" i="18"/>
  <c r="I41" i="18"/>
  <c r="J41" i="18" s="1"/>
  <c r="K16" i="18"/>
  <c r="K15" i="18" s="1"/>
  <c r="H16" i="18"/>
  <c r="H15" i="18" s="1"/>
  <c r="K8" i="18"/>
  <c r="I22" i="18"/>
  <c r="J22" i="18" s="1"/>
  <c r="K10" i="18"/>
  <c r="G50" i="24"/>
  <c r="I8" i="23"/>
  <c r="J8" i="23" s="1"/>
  <c r="K76" i="22"/>
  <c r="E7" i="23"/>
  <c r="E76" i="23" s="1"/>
  <c r="G76" i="22"/>
  <c r="G7" i="24"/>
  <c r="I72" i="24"/>
  <c r="J72" i="24" s="1"/>
  <c r="K11" i="18"/>
  <c r="I11" i="18"/>
  <c r="J11" i="18" s="1"/>
  <c r="K9" i="18"/>
  <c r="K78" i="24"/>
  <c r="K52" i="24" s="1"/>
  <c r="F31" i="18"/>
  <c r="L771" i="27"/>
  <c r="K22" i="19"/>
  <c r="E30" i="19"/>
  <c r="K23" i="19"/>
  <c r="K10" i="19"/>
  <c r="K26" i="19"/>
  <c r="K39" i="19"/>
  <c r="K41" i="19"/>
  <c r="I67" i="19"/>
  <c r="J67" i="19" s="1"/>
  <c r="K45" i="19"/>
  <c r="F14" i="19"/>
  <c r="K20" i="19"/>
  <c r="K11" i="19"/>
  <c r="K19" i="19"/>
  <c r="K37" i="19"/>
  <c r="I39" i="24"/>
  <c r="J39" i="24" s="1"/>
  <c r="F7" i="24"/>
  <c r="F76" i="24" s="1"/>
  <c r="F88" i="24" s="1"/>
  <c r="J6" i="21"/>
  <c r="B28" i="26"/>
  <c r="J7" i="21"/>
  <c r="B29" i="26"/>
  <c r="H10" i="21"/>
  <c r="I10" i="21" s="1"/>
  <c r="H7" i="21"/>
  <c r="I7" i="21" s="1"/>
  <c r="H9" i="21"/>
  <c r="B31" i="26"/>
  <c r="I9" i="21"/>
  <c r="J13" i="21"/>
  <c r="B35" i="26"/>
  <c r="B33" i="26"/>
  <c r="B30" i="26"/>
  <c r="J10" i="21"/>
  <c r="B32" i="26"/>
  <c r="H12" i="21"/>
  <c r="I12" i="21" s="1"/>
  <c r="B34" i="26"/>
  <c r="I13" i="21"/>
  <c r="I11" i="17"/>
  <c r="J11" i="17" s="1"/>
  <c r="G14" i="19"/>
  <c r="P14" i="19" s="1"/>
  <c r="I12" i="17"/>
  <c r="J12" i="17" s="1"/>
  <c r="K15" i="15"/>
  <c r="J51" i="1" s="1"/>
  <c r="B104" i="26"/>
  <c r="F102" i="19"/>
  <c r="K102" i="19"/>
  <c r="D102" i="19"/>
  <c r="H102" i="19"/>
  <c r="E52" i="18"/>
  <c r="C52" i="18"/>
  <c r="C59" i="18" s="1"/>
  <c r="C31" i="18"/>
  <c r="C74" i="17"/>
  <c r="F74" i="17"/>
  <c r="D74" i="17"/>
  <c r="H74" i="17"/>
  <c r="E43" i="17"/>
  <c r="C43" i="17"/>
  <c r="D43" i="17"/>
  <c r="D76" i="17" s="1"/>
  <c r="J47" i="16"/>
  <c r="J53" i="16" s="1"/>
  <c r="F47" i="16"/>
  <c r="I35" i="16"/>
  <c r="H47" i="16"/>
  <c r="I10" i="18"/>
  <c r="J10" i="18" s="1"/>
  <c r="H7" i="18"/>
  <c r="I9" i="18"/>
  <c r="J9" i="18" s="1"/>
  <c r="K50" i="25"/>
  <c r="K28" i="25"/>
  <c r="I79" i="25"/>
  <c r="J79" i="25" s="1"/>
  <c r="H78" i="25"/>
  <c r="I29" i="25"/>
  <c r="J29" i="25" s="1"/>
  <c r="H28" i="25"/>
  <c r="I28" i="25" s="1"/>
  <c r="J28" i="25" s="1"/>
  <c r="H22" i="25"/>
  <c r="I22" i="25" s="1"/>
  <c r="J22" i="25" s="1"/>
  <c r="I24" i="25"/>
  <c r="J24" i="25" s="1"/>
  <c r="I8" i="25"/>
  <c r="J8" i="25" s="1"/>
  <c r="C76" i="24"/>
  <c r="D41" i="13" s="1"/>
  <c r="I51" i="24"/>
  <c r="J51" i="24" s="1"/>
  <c r="E78" i="24"/>
  <c r="E52" i="24" s="1"/>
  <c r="E50" i="24" s="1"/>
  <c r="K24" i="24"/>
  <c r="K22" i="24" s="1"/>
  <c r="E28" i="24"/>
  <c r="K29" i="24"/>
  <c r="K31" i="24"/>
  <c r="K33" i="24"/>
  <c r="K35" i="24"/>
  <c r="K39" i="24"/>
  <c r="K53" i="24"/>
  <c r="K55" i="24"/>
  <c r="I9" i="23"/>
  <c r="J9" i="23" s="1"/>
  <c r="H7" i="23"/>
  <c r="I7" i="23" s="1"/>
  <c r="J7" i="23" s="1"/>
  <c r="D76" i="23"/>
  <c r="K76" i="23"/>
  <c r="F76" i="23"/>
  <c r="H52" i="23"/>
  <c r="E76" i="22"/>
  <c r="F76" i="22"/>
  <c r="H52" i="22"/>
  <c r="J8" i="21"/>
  <c r="J11" i="21"/>
  <c r="H11" i="21"/>
  <c r="I11" i="21" s="1"/>
  <c r="D18" i="21"/>
  <c r="J9" i="21"/>
  <c r="J12" i="21"/>
  <c r="D55" i="20"/>
  <c r="P66" i="20"/>
  <c r="P53" i="20"/>
  <c r="P55" i="20" s="1"/>
  <c r="N47" i="20"/>
  <c r="O53" i="20"/>
  <c r="O55" i="20" s="1"/>
  <c r="O66" i="20"/>
  <c r="C55" i="20"/>
  <c r="I55" i="20"/>
  <c r="H53" i="20"/>
  <c r="H55" i="20" s="1"/>
  <c r="L53" i="20"/>
  <c r="L55" i="20" s="1"/>
  <c r="M47" i="20"/>
  <c r="M53" i="20" s="1"/>
  <c r="M55" i="20" s="1"/>
  <c r="E53" i="20"/>
  <c r="E55" i="20" s="1"/>
  <c r="I66" i="20"/>
  <c r="F53" i="20"/>
  <c r="F55" i="20" s="1"/>
  <c r="J53" i="20"/>
  <c r="J55" i="20" s="1"/>
  <c r="N22" i="20"/>
  <c r="N34" i="20" s="1"/>
  <c r="G53" i="20"/>
  <c r="G55" i="20" s="1"/>
  <c r="K53" i="20"/>
  <c r="K55" i="20" s="1"/>
  <c r="K70" i="20" s="1"/>
  <c r="G46" i="19"/>
  <c r="D31" i="19"/>
  <c r="C49" i="19"/>
  <c r="C104" i="19" s="1"/>
  <c r="E102" i="19"/>
  <c r="K18" i="19"/>
  <c r="E14" i="19"/>
  <c r="K7" i="19"/>
  <c r="D15" i="19"/>
  <c r="F46" i="19"/>
  <c r="K36" i="19"/>
  <c r="K42" i="19"/>
  <c r="D68" i="19"/>
  <c r="I8" i="18"/>
  <c r="I35" i="18"/>
  <c r="H34" i="18"/>
  <c r="H52" i="18" s="1"/>
  <c r="G15" i="18"/>
  <c r="K35" i="18"/>
  <c r="K34" i="18" s="1"/>
  <c r="K52" i="18" s="1"/>
  <c r="G7" i="18"/>
  <c r="E7" i="18"/>
  <c r="E31" i="18" s="1"/>
  <c r="G8" i="17"/>
  <c r="G43" i="17" s="1"/>
  <c r="G76" i="17" s="1"/>
  <c r="I9" i="17"/>
  <c r="I21" i="17"/>
  <c r="E46" i="17"/>
  <c r="E74" i="17" s="1"/>
  <c r="F8" i="17"/>
  <c r="F43" i="17" s="1"/>
  <c r="J67" i="20" l="1"/>
  <c r="I47" i="16"/>
  <c r="I58" i="16"/>
  <c r="H70" i="20"/>
  <c r="G70" i="20"/>
  <c r="I36" i="24"/>
  <c r="J36" i="24" s="1"/>
  <c r="I58" i="24"/>
  <c r="J58" i="24" s="1"/>
  <c r="M165" i="82"/>
  <c r="I38" i="24"/>
  <c r="J38" i="24" s="1"/>
  <c r="M153" i="82"/>
  <c r="I47" i="17"/>
  <c r="I46" i="17" s="1"/>
  <c r="H6" i="21"/>
  <c r="I6" i="21" s="1"/>
  <c r="E7" i="24"/>
  <c r="M152" i="82"/>
  <c r="M148" i="82"/>
  <c r="M154" i="82"/>
  <c r="M168" i="82"/>
  <c r="M150" i="82"/>
  <c r="I55" i="24"/>
  <c r="J55" i="24" s="1"/>
  <c r="D70" i="20"/>
  <c r="S76" i="82"/>
  <c r="M131" i="82"/>
  <c r="M130" i="82" s="1"/>
  <c r="M143" i="82"/>
  <c r="I34" i="24"/>
  <c r="J34" i="24" s="1"/>
  <c r="I40" i="24"/>
  <c r="J40" i="24" s="1"/>
  <c r="E163" i="82"/>
  <c r="L163" i="82"/>
  <c r="E67" i="20"/>
  <c r="F70" i="20"/>
  <c r="E70" i="20"/>
  <c r="H122" i="82"/>
  <c r="N122" i="82"/>
  <c r="C173" i="82"/>
  <c r="C162" i="82"/>
  <c r="I162" i="82"/>
  <c r="I173" i="82"/>
  <c r="F162" i="82"/>
  <c r="F173" i="82"/>
  <c r="E162" i="82"/>
  <c r="E160" i="82" s="1"/>
  <c r="E173" i="82"/>
  <c r="B173" i="82"/>
  <c r="B162" i="82"/>
  <c r="J173" i="82"/>
  <c r="J162" i="82"/>
  <c r="L173" i="82"/>
  <c r="L162" i="82"/>
  <c r="L160" i="82" s="1"/>
  <c r="H173" i="82"/>
  <c r="H162" i="82"/>
  <c r="D173" i="82"/>
  <c r="D162" i="82"/>
  <c r="K173" i="82"/>
  <c r="K162" i="82"/>
  <c r="G173" i="82"/>
  <c r="G162" i="82"/>
  <c r="M164" i="82"/>
  <c r="J163" i="82"/>
  <c r="J160" i="82" s="1"/>
  <c r="I163" i="82"/>
  <c r="I160" i="82" s="1"/>
  <c r="G163" i="82"/>
  <c r="B163" i="82"/>
  <c r="D163" i="82"/>
  <c r="D160" i="82" s="1"/>
  <c r="H163" i="82"/>
  <c r="C163" i="82"/>
  <c r="K163" i="82"/>
  <c r="F163" i="82"/>
  <c r="N160" i="82"/>
  <c r="K50" i="24"/>
  <c r="K147" i="82"/>
  <c r="J147" i="82"/>
  <c r="F147" i="82"/>
  <c r="L147" i="82"/>
  <c r="E147" i="82"/>
  <c r="G147" i="82"/>
  <c r="H147" i="82"/>
  <c r="B147" i="82"/>
  <c r="D147" i="82"/>
  <c r="I147" i="82"/>
  <c r="L149" i="82"/>
  <c r="G149" i="82"/>
  <c r="B149" i="82"/>
  <c r="E149" i="82"/>
  <c r="I149" i="82"/>
  <c r="H149" i="82"/>
  <c r="C149" i="82"/>
  <c r="C142" i="82" s="1"/>
  <c r="J149" i="82"/>
  <c r="D149" i="82"/>
  <c r="K149" i="82"/>
  <c r="F149" i="82"/>
  <c r="N142" i="82"/>
  <c r="N179" i="82" s="1"/>
  <c r="L145" i="82"/>
  <c r="L142" i="82" s="1"/>
  <c r="D145" i="82"/>
  <c r="B145" i="82"/>
  <c r="E145" i="82"/>
  <c r="E142" i="82" s="1"/>
  <c r="G145" i="82"/>
  <c r="G142" i="82" s="1"/>
  <c r="H145" i="82"/>
  <c r="H142" i="82" s="1"/>
  <c r="J145" i="82"/>
  <c r="F145" i="82"/>
  <c r="I145" i="82"/>
  <c r="K145" i="82"/>
  <c r="B137" i="82"/>
  <c r="K122" i="82"/>
  <c r="M139" i="82"/>
  <c r="M137" i="82" s="1"/>
  <c r="J122" i="82"/>
  <c r="B134" i="82"/>
  <c r="K7" i="24"/>
  <c r="F122" i="82"/>
  <c r="M135" i="82"/>
  <c r="M134" i="82" s="1"/>
  <c r="E122" i="82"/>
  <c r="B130" i="82"/>
  <c r="I122" i="82"/>
  <c r="C122" i="82"/>
  <c r="L122" i="82"/>
  <c r="B126" i="82"/>
  <c r="G122" i="82"/>
  <c r="D122" i="82"/>
  <c r="B123" i="82"/>
  <c r="M124" i="82"/>
  <c r="M123" i="82" s="1"/>
  <c r="G9" i="21"/>
  <c r="C30" i="26"/>
  <c r="C95" i="82"/>
  <c r="G95" i="82"/>
  <c r="E95" i="82"/>
  <c r="D95" i="82"/>
  <c r="F95" i="82"/>
  <c r="K95" i="82"/>
  <c r="H95" i="82"/>
  <c r="J95" i="82"/>
  <c r="I95" i="82"/>
  <c r="B95" i="82"/>
  <c r="G77" i="82"/>
  <c r="G79" i="82" s="1"/>
  <c r="M74" i="82"/>
  <c r="R74" i="82"/>
  <c r="I10" i="19"/>
  <c r="J10" i="19" s="1"/>
  <c r="R71" i="82"/>
  <c r="M73" i="82"/>
  <c r="M70" i="82"/>
  <c r="E46" i="19"/>
  <c r="E47" i="19" s="1"/>
  <c r="B77" i="82"/>
  <c r="B79" i="82" s="1"/>
  <c r="D104" i="19"/>
  <c r="D105" i="19" s="1"/>
  <c r="D54" i="18"/>
  <c r="K7" i="18"/>
  <c r="K31" i="18" s="1"/>
  <c r="K54" i="18" s="1"/>
  <c r="H8" i="17"/>
  <c r="H43" i="17" s="1"/>
  <c r="M43" i="17" s="1"/>
  <c r="K8" i="17"/>
  <c r="K43" i="17" s="1"/>
  <c r="K76" i="17" s="1"/>
  <c r="B39" i="26"/>
  <c r="H14" i="21"/>
  <c r="I14" i="21" s="1"/>
  <c r="B36" i="26"/>
  <c r="H16" i="21"/>
  <c r="I16" i="21" s="1"/>
  <c r="J15" i="21"/>
  <c r="I15" i="21"/>
  <c r="J16" i="21"/>
  <c r="H15" i="21"/>
  <c r="J14" i="21"/>
  <c r="J17" i="21"/>
  <c r="B38" i="26"/>
  <c r="B37" i="26"/>
  <c r="I102" i="19"/>
  <c r="J102" i="19" s="1"/>
  <c r="D106" i="19"/>
  <c r="M109" i="82"/>
  <c r="M105" i="82"/>
  <c r="D47" i="19"/>
  <c r="F77" i="82"/>
  <c r="F79" i="82" s="1"/>
  <c r="C77" i="82"/>
  <c r="C79" i="82" s="1"/>
  <c r="M87" i="82"/>
  <c r="M100" i="82"/>
  <c r="H77" i="82"/>
  <c r="H79" i="82" s="1"/>
  <c r="M103" i="82"/>
  <c r="K77" i="82"/>
  <c r="K79" i="82" s="1"/>
  <c r="J77" i="82"/>
  <c r="J79" i="82" s="1"/>
  <c r="D77" i="82"/>
  <c r="D79" i="82" s="1"/>
  <c r="I77" i="82"/>
  <c r="I79" i="82" s="1"/>
  <c r="M91" i="82"/>
  <c r="K110" i="82"/>
  <c r="L110" i="82"/>
  <c r="D110" i="82"/>
  <c r="C110" i="82"/>
  <c r="H110" i="82"/>
  <c r="G110" i="82"/>
  <c r="G113" i="82" s="1"/>
  <c r="G116" i="82" s="1"/>
  <c r="J110" i="82"/>
  <c r="F110" i="82"/>
  <c r="I110" i="82"/>
  <c r="I113" i="82" s="1"/>
  <c r="I116" i="82" s="1"/>
  <c r="N110" i="82"/>
  <c r="N113" i="82" s="1"/>
  <c r="N116" i="82" s="1"/>
  <c r="L77" i="82"/>
  <c r="L79" i="82" s="1"/>
  <c r="E77" i="82"/>
  <c r="E79" i="82" s="1"/>
  <c r="E54" i="18"/>
  <c r="F54" i="18"/>
  <c r="G76" i="24"/>
  <c r="G88" i="24" s="1"/>
  <c r="G106" i="19"/>
  <c r="G140" i="19" s="1"/>
  <c r="E76" i="24"/>
  <c r="E31" i="19"/>
  <c r="F49" i="19"/>
  <c r="F104" i="19" s="1"/>
  <c r="L826" i="27"/>
  <c r="L881" i="27" s="1"/>
  <c r="I42" i="19"/>
  <c r="J42" i="19" s="1"/>
  <c r="I26" i="19"/>
  <c r="J26" i="19" s="1"/>
  <c r="K14" i="19"/>
  <c r="I37" i="19"/>
  <c r="J37" i="19" s="1"/>
  <c r="I39" i="19"/>
  <c r="J39" i="19" s="1"/>
  <c r="K30" i="19"/>
  <c r="K31" i="19" s="1"/>
  <c r="I41" i="19"/>
  <c r="J41" i="19" s="1"/>
  <c r="I36" i="19"/>
  <c r="J36" i="19" s="1"/>
  <c r="K35" i="19"/>
  <c r="K46" i="19" s="1"/>
  <c r="H8" i="21"/>
  <c r="I8" i="21" s="1"/>
  <c r="F76" i="17"/>
  <c r="F106" i="19"/>
  <c r="F140" i="19" s="1"/>
  <c r="G49" i="19"/>
  <c r="G104" i="19" s="1"/>
  <c r="C54" i="18"/>
  <c r="C76" i="17"/>
  <c r="E76" i="17"/>
  <c r="H31" i="18"/>
  <c r="H7" i="25"/>
  <c r="K76" i="25"/>
  <c r="I78" i="25"/>
  <c r="J78" i="25" s="1"/>
  <c r="H52" i="25"/>
  <c r="K28" i="24"/>
  <c r="I52" i="23"/>
  <c r="J52" i="23" s="1"/>
  <c r="H50" i="23"/>
  <c r="I52" i="22"/>
  <c r="J52" i="22" s="1"/>
  <c r="H50" i="22"/>
  <c r="H67" i="20"/>
  <c r="L67" i="20"/>
  <c r="G67" i="20"/>
  <c r="O67" i="20"/>
  <c r="I67" i="20"/>
  <c r="M67" i="20"/>
  <c r="P67" i="20"/>
  <c r="F67" i="20"/>
  <c r="N66" i="20"/>
  <c r="N53" i="20"/>
  <c r="N55" i="20" s="1"/>
  <c r="K67" i="20"/>
  <c r="D50" i="19"/>
  <c r="E15" i="19"/>
  <c r="K15" i="19"/>
  <c r="J35" i="18"/>
  <c r="I34" i="18"/>
  <c r="G31" i="18"/>
  <c r="G54" i="18" s="1"/>
  <c r="N37" i="18" s="1"/>
  <c r="N38" i="18" s="1"/>
  <c r="I16" i="18"/>
  <c r="J16" i="18" s="1"/>
  <c r="J8" i="18"/>
  <c r="I7" i="18"/>
  <c r="J47" i="17"/>
  <c r="J21" i="17"/>
  <c r="I20" i="17"/>
  <c r="J20" i="17" s="1"/>
  <c r="J9" i="17"/>
  <c r="I8" i="17"/>
  <c r="F142" i="82" l="1"/>
  <c r="K142" i="82"/>
  <c r="J142" i="82"/>
  <c r="I31" i="24"/>
  <c r="J31" i="24" s="1"/>
  <c r="M149" i="82"/>
  <c r="I142" i="82"/>
  <c r="I33" i="24"/>
  <c r="J33" i="24" s="1"/>
  <c r="I53" i="24"/>
  <c r="J53" i="24" s="1"/>
  <c r="H28" i="24"/>
  <c r="I28" i="24" s="1"/>
  <c r="J28" i="24" s="1"/>
  <c r="D142" i="82"/>
  <c r="D179" i="82" s="1"/>
  <c r="D181" i="82" s="1"/>
  <c r="K160" i="82"/>
  <c r="K179" i="82" s="1"/>
  <c r="K181" i="82" s="1"/>
  <c r="C160" i="82"/>
  <c r="C179" i="82" s="1"/>
  <c r="C181" i="82" s="1"/>
  <c r="F160" i="82"/>
  <c r="F179" i="82" s="1"/>
  <c r="F181" i="82" s="1"/>
  <c r="H160" i="82"/>
  <c r="H179" i="82" s="1"/>
  <c r="H181" i="82" s="1"/>
  <c r="M173" i="82"/>
  <c r="M162" i="82"/>
  <c r="G160" i="82"/>
  <c r="G179" i="82" s="1"/>
  <c r="G181" i="82" s="1"/>
  <c r="B160" i="82"/>
  <c r="M163" i="82"/>
  <c r="J179" i="82"/>
  <c r="J181" i="82" s="1"/>
  <c r="I29" i="24"/>
  <c r="J29" i="24" s="1"/>
  <c r="L179" i="82"/>
  <c r="L181" i="82" s="1"/>
  <c r="M145" i="82"/>
  <c r="M147" i="82"/>
  <c r="E179" i="82"/>
  <c r="E181" i="82" s="1"/>
  <c r="I179" i="82"/>
  <c r="I181" i="82" s="1"/>
  <c r="B142" i="82"/>
  <c r="M122" i="82"/>
  <c r="H22" i="24"/>
  <c r="I22" i="24" s="1"/>
  <c r="J22" i="24" s="1"/>
  <c r="I24" i="24"/>
  <c r="J24" i="24" s="1"/>
  <c r="B122" i="82"/>
  <c r="I20" i="24"/>
  <c r="J20" i="24" s="1"/>
  <c r="H19" i="24"/>
  <c r="I19" i="24" s="1"/>
  <c r="J19" i="24" s="1"/>
  <c r="K76" i="24"/>
  <c r="H41" i="13" s="1"/>
  <c r="H15" i="24"/>
  <c r="I15" i="24" s="1"/>
  <c r="J15" i="24" s="1"/>
  <c r="I16" i="24"/>
  <c r="J16" i="24" s="1"/>
  <c r="I13" i="24"/>
  <c r="J13" i="24" s="1"/>
  <c r="H11" i="24"/>
  <c r="I11" i="24" s="1"/>
  <c r="J11" i="24" s="1"/>
  <c r="H8" i="24"/>
  <c r="I9" i="24"/>
  <c r="J9" i="24" s="1"/>
  <c r="G10" i="21"/>
  <c r="C31" i="26"/>
  <c r="K113" i="82"/>
  <c r="K116" i="82" s="1"/>
  <c r="M95" i="82"/>
  <c r="C113" i="82"/>
  <c r="C116" i="82" s="1"/>
  <c r="H113" i="82"/>
  <c r="H116" i="82" s="1"/>
  <c r="B110" i="82"/>
  <c r="B113" i="82" s="1"/>
  <c r="B116" i="82" s="1"/>
  <c r="L113" i="82"/>
  <c r="L116" i="82" s="1"/>
  <c r="E49" i="19"/>
  <c r="E104" i="19" s="1"/>
  <c r="E105" i="19" s="1"/>
  <c r="F113" i="82"/>
  <c r="F116" i="82" s="1"/>
  <c r="E106" i="19"/>
  <c r="H76" i="17"/>
  <c r="M110" i="82"/>
  <c r="E110" i="82"/>
  <c r="E113" i="82" s="1"/>
  <c r="E116" i="82" s="1"/>
  <c r="M77" i="82"/>
  <c r="M79" i="82" s="1"/>
  <c r="J113" i="82"/>
  <c r="J116" i="82" s="1"/>
  <c r="D113" i="82"/>
  <c r="D116" i="82" s="1"/>
  <c r="I7" i="25"/>
  <c r="J7" i="25" s="1"/>
  <c r="F41" i="13"/>
  <c r="E41" i="13"/>
  <c r="K49" i="19"/>
  <c r="K50" i="19" s="1"/>
  <c r="H54" i="18"/>
  <c r="L935" i="27"/>
  <c r="L988" i="27" s="1"/>
  <c r="I22" i="19"/>
  <c r="J22" i="19" s="1"/>
  <c r="I20" i="19"/>
  <c r="J20" i="19" s="1"/>
  <c r="I45" i="19"/>
  <c r="J45" i="19" s="1"/>
  <c r="K47" i="19"/>
  <c r="K106" i="19"/>
  <c r="I11" i="19"/>
  <c r="J11" i="19" s="1"/>
  <c r="I7" i="19"/>
  <c r="J7" i="19" s="1"/>
  <c r="I19" i="19"/>
  <c r="J19" i="19" s="1"/>
  <c r="I23" i="19"/>
  <c r="J23" i="19" s="1"/>
  <c r="G41" i="13"/>
  <c r="I52" i="25"/>
  <c r="J52" i="25" s="1"/>
  <c r="H50" i="25"/>
  <c r="H76" i="25" s="1"/>
  <c r="I50" i="23"/>
  <c r="J50" i="23" s="1"/>
  <c r="H76" i="23"/>
  <c r="I50" i="22"/>
  <c r="J50" i="22" s="1"/>
  <c r="H76" i="22"/>
  <c r="N67" i="20"/>
  <c r="E50" i="19"/>
  <c r="I52" i="18"/>
  <c r="J52" i="18" s="1"/>
  <c r="J34" i="18"/>
  <c r="J7" i="18"/>
  <c r="I15" i="18"/>
  <c r="J15" i="18" s="1"/>
  <c r="I43" i="17"/>
  <c r="J8" i="17"/>
  <c r="J46" i="17"/>
  <c r="I74" i="17"/>
  <c r="J74" i="17" s="1"/>
  <c r="I35" i="24" l="1"/>
  <c r="J35" i="24" s="1"/>
  <c r="M160" i="82"/>
  <c r="B179" i="82"/>
  <c r="B181" i="82" s="1"/>
  <c r="M142" i="82"/>
  <c r="I8" i="24"/>
  <c r="J8" i="24" s="1"/>
  <c r="H7" i="24"/>
  <c r="I7" i="24" s="1"/>
  <c r="J7" i="24" s="1"/>
  <c r="G11" i="21"/>
  <c r="C32" i="26"/>
  <c r="M113" i="82"/>
  <c r="M116" i="82" s="1"/>
  <c r="K104" i="19"/>
  <c r="K105" i="19" s="1"/>
  <c r="I79" i="24"/>
  <c r="J79" i="24" s="1"/>
  <c r="H78" i="24"/>
  <c r="H46" i="19"/>
  <c r="I46" i="19" s="1"/>
  <c r="J46" i="19" s="1"/>
  <c r="I35" i="19"/>
  <c r="J35" i="19" s="1"/>
  <c r="H14" i="19"/>
  <c r="I14" i="19" s="1"/>
  <c r="J14" i="19" s="1"/>
  <c r="I34" i="19"/>
  <c r="J34" i="19" s="1"/>
  <c r="H30" i="19"/>
  <c r="I18" i="19"/>
  <c r="J18" i="19" s="1"/>
  <c r="I31" i="18"/>
  <c r="I54" i="18" s="1"/>
  <c r="J54" i="18" s="1"/>
  <c r="I50" i="25"/>
  <c r="J50" i="25" s="1"/>
  <c r="I76" i="25"/>
  <c r="J76" i="25" s="1"/>
  <c r="I76" i="23"/>
  <c r="I76" i="22"/>
  <c r="I76" i="17"/>
  <c r="J76" i="17" s="1"/>
  <c r="J43" i="17"/>
  <c r="M179" i="82" l="1"/>
  <c r="M181" i="82" s="1"/>
  <c r="G12" i="21"/>
  <c r="C33" i="26"/>
  <c r="I78" i="24"/>
  <c r="J78" i="24" s="1"/>
  <c r="H52" i="24"/>
  <c r="L1043" i="27"/>
  <c r="L1098" i="27" s="1"/>
  <c r="J76" i="23"/>
  <c r="H49" i="19"/>
  <c r="H106" i="19"/>
  <c r="H140" i="19" s="1"/>
  <c r="I30" i="19"/>
  <c r="J76" i="22"/>
  <c r="J31" i="18"/>
  <c r="L1149" i="27" l="1"/>
  <c r="L1204" i="27" s="1"/>
  <c r="L1259" i="27" s="1"/>
  <c r="L1312" i="27" s="1"/>
  <c r="L1367" i="27" s="1"/>
  <c r="L1421" i="27" s="1"/>
  <c r="L1475" i="27" s="1"/>
  <c r="L1530" i="27" s="1"/>
  <c r="L1584" i="27" s="1"/>
  <c r="L1639" i="27" s="1"/>
  <c r="L1691" i="27" s="1"/>
  <c r="L1746" i="27" s="1"/>
  <c r="L1801" i="27" s="1"/>
  <c r="L1849" i="27" s="1"/>
  <c r="G13" i="21"/>
  <c r="C34" i="26"/>
  <c r="H50" i="24"/>
  <c r="I52" i="24"/>
  <c r="J52" i="24" s="1"/>
  <c r="H104" i="19"/>
  <c r="I104" i="19" s="1"/>
  <c r="J104" i="19" s="1"/>
  <c r="I49" i="19"/>
  <c r="J49" i="19" s="1"/>
  <c r="I106" i="19"/>
  <c r="J106" i="19" s="1"/>
  <c r="J30" i="19"/>
  <c r="E63" i="13"/>
  <c r="E18" i="13" s="1"/>
  <c r="D63" i="13"/>
  <c r="D18" i="13" s="1"/>
  <c r="G61" i="13"/>
  <c r="E61" i="13"/>
  <c r="D61" i="13"/>
  <c r="F60" i="13"/>
  <c r="E60" i="13"/>
  <c r="D60" i="13"/>
  <c r="E59" i="13"/>
  <c r="D59" i="13"/>
  <c r="G58" i="13"/>
  <c r="E58" i="13"/>
  <c r="D58" i="13"/>
  <c r="F57" i="13"/>
  <c r="E57" i="13"/>
  <c r="D57" i="13"/>
  <c r="F56" i="13"/>
  <c r="E56" i="13"/>
  <c r="D56" i="13"/>
  <c r="E54" i="13"/>
  <c r="D54" i="13"/>
  <c r="H51" i="13"/>
  <c r="G51" i="13"/>
  <c r="F51" i="13"/>
  <c r="E51" i="13"/>
  <c r="D51" i="13"/>
  <c r="G50" i="13"/>
  <c r="G11" i="13" s="1"/>
  <c r="E50" i="13"/>
  <c r="E11" i="13" s="1"/>
  <c r="D50" i="13"/>
  <c r="D49" i="13"/>
  <c r="G48" i="13"/>
  <c r="E48" i="13"/>
  <c r="D48" i="13"/>
  <c r="H47" i="13"/>
  <c r="G47" i="13"/>
  <c r="F47" i="13"/>
  <c r="E47" i="13"/>
  <c r="D47" i="13"/>
  <c r="F44" i="13"/>
  <c r="E44" i="13"/>
  <c r="D44" i="13"/>
  <c r="H43" i="13"/>
  <c r="G43" i="13"/>
  <c r="F43" i="13"/>
  <c r="E43" i="13"/>
  <c r="D43" i="13"/>
  <c r="F42" i="13"/>
  <c r="E42" i="13"/>
  <c r="D42" i="13"/>
  <c r="F40" i="13"/>
  <c r="E40" i="13"/>
  <c r="D40" i="13"/>
  <c r="G38" i="13"/>
  <c r="F38" i="13"/>
  <c r="E38" i="13"/>
  <c r="D38" i="13"/>
  <c r="H3" i="13"/>
  <c r="G3" i="13"/>
  <c r="F3" i="13"/>
  <c r="E3" i="13"/>
  <c r="D3" i="13"/>
  <c r="D2" i="13"/>
  <c r="A1" i="13"/>
  <c r="I32" i="11"/>
  <c r="I21" i="11"/>
  <c r="I13" i="11"/>
  <c r="J13" i="11" s="1"/>
  <c r="I10" i="11"/>
  <c r="J10" i="11" s="1"/>
  <c r="I7" i="11"/>
  <c r="K41" i="2"/>
  <c r="J21" i="1" s="1"/>
  <c r="K39" i="2"/>
  <c r="H57" i="13" s="1"/>
  <c r="K35" i="2"/>
  <c r="K34" i="2"/>
  <c r="K33" i="2"/>
  <c r="J16" i="1" s="1"/>
  <c r="K32" i="2"/>
  <c r="K31" i="2"/>
  <c r="K30" i="2"/>
  <c r="K29" i="2"/>
  <c r="K28" i="2"/>
  <c r="J13" i="1" s="1"/>
  <c r="K27" i="2"/>
  <c r="K26" i="2"/>
  <c r="J12" i="1" s="1"/>
  <c r="K25" i="2"/>
  <c r="J11" i="1" s="1"/>
  <c r="K21" i="2"/>
  <c r="K20" i="2"/>
  <c r="K19" i="2"/>
  <c r="J8" i="1" s="1"/>
  <c r="K18" i="2"/>
  <c r="K17" i="2"/>
  <c r="K16" i="2"/>
  <c r="K15" i="2"/>
  <c r="K14" i="2"/>
  <c r="K13" i="2"/>
  <c r="K12" i="2"/>
  <c r="K11" i="2"/>
  <c r="K10" i="2"/>
  <c r="K9" i="2"/>
  <c r="K8" i="2"/>
  <c r="K7" i="2"/>
  <c r="K6" i="2"/>
  <c r="G20" i="1"/>
  <c r="G14" i="1"/>
  <c r="I21" i="2"/>
  <c r="J21" i="2" s="1"/>
  <c r="I15" i="2"/>
  <c r="J15" i="2" s="1"/>
  <c r="G7" i="1"/>
  <c r="H305" i="4"/>
  <c r="H173" i="4"/>
  <c r="I161" i="4"/>
  <c r="J161" i="4" s="1"/>
  <c r="H137" i="4"/>
  <c r="H17" i="5" s="1"/>
  <c r="I23" i="4"/>
  <c r="J23" i="4" s="1"/>
  <c r="F35" i="11"/>
  <c r="E44" i="1" s="1"/>
  <c r="E35" i="11"/>
  <c r="D44" i="1" s="1"/>
  <c r="C44" i="1"/>
  <c r="I34" i="11"/>
  <c r="J34" i="11" s="1"/>
  <c r="J33" i="11"/>
  <c r="K32" i="11"/>
  <c r="K35" i="11" s="1"/>
  <c r="J44" i="1" s="1"/>
  <c r="E32" i="11"/>
  <c r="I31" i="11"/>
  <c r="J31" i="11" s="1"/>
  <c r="I30" i="11"/>
  <c r="J30" i="11" s="1"/>
  <c r="G26" i="11"/>
  <c r="F43" i="1" s="1"/>
  <c r="F26" i="11"/>
  <c r="E43" i="1" s="1"/>
  <c r="C43" i="1"/>
  <c r="E25" i="11"/>
  <c r="E26" i="11" s="1"/>
  <c r="D43" i="1" s="1"/>
  <c r="I23" i="11"/>
  <c r="J23" i="11" s="1"/>
  <c r="I22" i="11"/>
  <c r="J22" i="11" s="1"/>
  <c r="E21" i="11"/>
  <c r="K21" i="11" s="1"/>
  <c r="I20" i="11"/>
  <c r="J20" i="11" s="1"/>
  <c r="F16" i="11"/>
  <c r="E42" i="1" s="1"/>
  <c r="B42" i="1"/>
  <c r="K15" i="11"/>
  <c r="E14" i="11"/>
  <c r="I14" i="11" s="1"/>
  <c r="J14" i="11" s="1"/>
  <c r="K13" i="11"/>
  <c r="I11" i="11"/>
  <c r="J11" i="11" s="1"/>
  <c r="E10" i="11"/>
  <c r="K10" i="11" s="1"/>
  <c r="E9" i="11"/>
  <c r="G16" i="11"/>
  <c r="F42" i="1" s="1"/>
  <c r="A4" i="11"/>
  <c r="K3" i="11"/>
  <c r="J3" i="11"/>
  <c r="I3" i="11"/>
  <c r="H3" i="11"/>
  <c r="E3" i="11"/>
  <c r="D3" i="11"/>
  <c r="C3" i="11"/>
  <c r="C2" i="11"/>
  <c r="A2" i="11"/>
  <c r="A1" i="11"/>
  <c r="F48" i="10"/>
  <c r="F39" i="1" s="1"/>
  <c r="D48" i="10"/>
  <c r="C39" i="1" s="1"/>
  <c r="E47" i="10"/>
  <c r="F50" i="13" s="1"/>
  <c r="C48" i="10"/>
  <c r="B39" i="1" s="1"/>
  <c r="E46" i="10"/>
  <c r="E48" i="10" s="1"/>
  <c r="D39" i="1" s="1"/>
  <c r="F40" i="10"/>
  <c r="F38" i="1" s="1"/>
  <c r="D40" i="10"/>
  <c r="C38" i="1" s="1"/>
  <c r="C40" i="10"/>
  <c r="B38" i="1" s="1"/>
  <c r="E39" i="10"/>
  <c r="G39" i="10" s="1"/>
  <c r="G40" i="10" s="1"/>
  <c r="J38" i="1" s="1"/>
  <c r="F35" i="10"/>
  <c r="D35" i="10"/>
  <c r="E53" i="13" s="1"/>
  <c r="E33" i="10"/>
  <c r="F48" i="13" s="1"/>
  <c r="C35" i="10"/>
  <c r="E32" i="10"/>
  <c r="D25" i="10"/>
  <c r="C36" i="1" s="1"/>
  <c r="C25" i="10"/>
  <c r="B36" i="1" s="1"/>
  <c r="E23" i="10"/>
  <c r="G23" i="10" s="1"/>
  <c r="E20" i="10"/>
  <c r="G20" i="10" s="1"/>
  <c r="E18" i="10"/>
  <c r="G18" i="10" s="1"/>
  <c r="E16" i="10"/>
  <c r="D13" i="10"/>
  <c r="E52" i="13" s="1"/>
  <c r="E11" i="10"/>
  <c r="E10" i="10"/>
  <c r="G10" i="10" s="1"/>
  <c r="E9" i="10"/>
  <c r="G9" i="10" s="1"/>
  <c r="C13" i="10"/>
  <c r="E8" i="10"/>
  <c r="G8" i="10" s="1"/>
  <c r="E7" i="10"/>
  <c r="F61" i="13" s="1"/>
  <c r="G3" i="10"/>
  <c r="F3" i="10"/>
  <c r="E3" i="10"/>
  <c r="D3" i="10"/>
  <c r="C3" i="10"/>
  <c r="C2" i="10"/>
  <c r="A2" i="10"/>
  <c r="A1" i="10"/>
  <c r="D35" i="8"/>
  <c r="C34" i="8"/>
  <c r="F33" i="8"/>
  <c r="C29" i="8"/>
  <c r="G28" i="8"/>
  <c r="F27" i="8"/>
  <c r="D18" i="8"/>
  <c r="H10" i="8"/>
  <c r="I73" i="8"/>
  <c r="J73" i="8" s="1"/>
  <c r="J72" i="8"/>
  <c r="I72" i="8"/>
  <c r="I71" i="8"/>
  <c r="J71" i="8" s="1"/>
  <c r="F70" i="8"/>
  <c r="D70" i="8"/>
  <c r="C28" i="1" s="1"/>
  <c r="C70" i="8"/>
  <c r="J69" i="8"/>
  <c r="I69" i="8"/>
  <c r="I68" i="8"/>
  <c r="J68" i="8" s="1"/>
  <c r="I67" i="8"/>
  <c r="J67" i="8" s="1"/>
  <c r="G70" i="8"/>
  <c r="E70" i="8"/>
  <c r="I62" i="8"/>
  <c r="J62" i="8" s="1"/>
  <c r="I61" i="8"/>
  <c r="J61" i="8" s="1"/>
  <c r="I60" i="8"/>
  <c r="J60" i="8" s="1"/>
  <c r="I59" i="8"/>
  <c r="J59" i="8" s="1"/>
  <c r="I58" i="8"/>
  <c r="J58" i="8" s="1"/>
  <c r="K57" i="8"/>
  <c r="H57" i="8"/>
  <c r="G57" i="8"/>
  <c r="F57" i="8"/>
  <c r="E57" i="8"/>
  <c r="D57" i="8"/>
  <c r="C57" i="8"/>
  <c r="I56" i="8"/>
  <c r="J56" i="8" s="1"/>
  <c r="I55" i="8"/>
  <c r="J55" i="8" s="1"/>
  <c r="J54" i="8"/>
  <c r="I54" i="8"/>
  <c r="H53" i="8"/>
  <c r="G53" i="8"/>
  <c r="F53" i="8"/>
  <c r="C53" i="8"/>
  <c r="I52" i="8"/>
  <c r="J52" i="8" s="1"/>
  <c r="I51" i="8"/>
  <c r="J51" i="8" s="1"/>
  <c r="J50" i="8"/>
  <c r="I50" i="8"/>
  <c r="I49" i="8"/>
  <c r="J49" i="8" s="1"/>
  <c r="I48" i="8"/>
  <c r="J48" i="8" s="1"/>
  <c r="H47" i="8"/>
  <c r="G47" i="8"/>
  <c r="I47" i="8" s="1"/>
  <c r="J47" i="8" s="1"/>
  <c r="F47" i="8"/>
  <c r="C47" i="8"/>
  <c r="I46" i="8"/>
  <c r="J46" i="8" s="1"/>
  <c r="I45" i="8"/>
  <c r="J45" i="8" s="1"/>
  <c r="I44" i="8"/>
  <c r="J44" i="8" s="1"/>
  <c r="K43" i="8"/>
  <c r="H43" i="8"/>
  <c r="G43" i="8"/>
  <c r="F43" i="8"/>
  <c r="E43" i="8"/>
  <c r="C43" i="8"/>
  <c r="I341" i="9"/>
  <c r="J341" i="9" s="1"/>
  <c r="I339" i="9"/>
  <c r="J339" i="9" s="1"/>
  <c r="I338" i="9"/>
  <c r="J338" i="9" s="1"/>
  <c r="I337" i="9"/>
  <c r="J337" i="9" s="1"/>
  <c r="J336" i="9"/>
  <c r="I336" i="9"/>
  <c r="I335" i="9"/>
  <c r="J335" i="9" s="1"/>
  <c r="I334" i="9"/>
  <c r="J334" i="9" s="1"/>
  <c r="I333" i="9"/>
  <c r="J333" i="9" s="1"/>
  <c r="I332" i="9"/>
  <c r="J332" i="9" s="1"/>
  <c r="I331" i="9"/>
  <c r="J331" i="9" s="1"/>
  <c r="I330" i="9"/>
  <c r="J330" i="9" s="1"/>
  <c r="K329" i="9"/>
  <c r="K38" i="8" s="1"/>
  <c r="H329" i="9"/>
  <c r="H38" i="8" s="1"/>
  <c r="G329" i="9"/>
  <c r="G38" i="8" s="1"/>
  <c r="F329" i="9"/>
  <c r="F38" i="8" s="1"/>
  <c r="E329" i="9"/>
  <c r="E38" i="8" s="1"/>
  <c r="D329" i="9"/>
  <c r="D38" i="8" s="1"/>
  <c r="C329" i="9"/>
  <c r="C38" i="8" s="1"/>
  <c r="I328" i="9"/>
  <c r="J328" i="9" s="1"/>
  <c r="I327" i="9"/>
  <c r="J327" i="9" s="1"/>
  <c r="I326" i="9"/>
  <c r="J326" i="9" s="1"/>
  <c r="I325" i="9"/>
  <c r="J325" i="9" s="1"/>
  <c r="I324" i="9"/>
  <c r="J324" i="9" s="1"/>
  <c r="I323" i="9"/>
  <c r="J323" i="9" s="1"/>
  <c r="I322" i="9"/>
  <c r="J322" i="9" s="1"/>
  <c r="I321" i="9"/>
  <c r="J321" i="9" s="1"/>
  <c r="I320" i="9"/>
  <c r="J320" i="9" s="1"/>
  <c r="I319" i="9"/>
  <c r="J319" i="9" s="1"/>
  <c r="K318" i="9"/>
  <c r="K37" i="8" s="1"/>
  <c r="H318" i="9"/>
  <c r="H37" i="8" s="1"/>
  <c r="G318" i="9"/>
  <c r="G37" i="8" s="1"/>
  <c r="F318" i="9"/>
  <c r="F37" i="8" s="1"/>
  <c r="E318" i="9"/>
  <c r="E37" i="8" s="1"/>
  <c r="D318" i="9"/>
  <c r="D37" i="8" s="1"/>
  <c r="C318" i="9"/>
  <c r="C37" i="8" s="1"/>
  <c r="J317" i="9"/>
  <c r="I317" i="9"/>
  <c r="I316" i="9"/>
  <c r="J316" i="9" s="1"/>
  <c r="I315" i="9"/>
  <c r="J315" i="9" s="1"/>
  <c r="I314" i="9"/>
  <c r="J314" i="9" s="1"/>
  <c r="J313" i="9"/>
  <c r="I313" i="9"/>
  <c r="I312" i="9"/>
  <c r="J312" i="9" s="1"/>
  <c r="I311" i="9"/>
  <c r="J311" i="9" s="1"/>
  <c r="K310" i="9"/>
  <c r="K307" i="9" s="1"/>
  <c r="K36" i="8" s="1"/>
  <c r="G307" i="9"/>
  <c r="G36" i="8" s="1"/>
  <c r="H307" i="9"/>
  <c r="H36" i="8" s="1"/>
  <c r="I309" i="9"/>
  <c r="J309" i="9" s="1"/>
  <c r="I308" i="9"/>
  <c r="J308" i="9" s="1"/>
  <c r="F307" i="9"/>
  <c r="F36" i="8" s="1"/>
  <c r="E307" i="9"/>
  <c r="E36" i="8" s="1"/>
  <c r="D307" i="9"/>
  <c r="C307" i="9"/>
  <c r="C36" i="8" s="1"/>
  <c r="I306" i="9"/>
  <c r="J306" i="9" s="1"/>
  <c r="I305" i="9"/>
  <c r="J305" i="9" s="1"/>
  <c r="I304" i="9"/>
  <c r="J304" i="9" s="1"/>
  <c r="I303" i="9"/>
  <c r="J303" i="9" s="1"/>
  <c r="I302" i="9"/>
  <c r="J302" i="9" s="1"/>
  <c r="I301" i="9"/>
  <c r="J301" i="9" s="1"/>
  <c r="I300" i="9"/>
  <c r="J300" i="9" s="1"/>
  <c r="I299" i="9"/>
  <c r="J299" i="9" s="1"/>
  <c r="I298" i="9"/>
  <c r="J298" i="9" s="1"/>
  <c r="I297" i="9"/>
  <c r="J297" i="9" s="1"/>
  <c r="K296" i="9"/>
  <c r="K35" i="8" s="1"/>
  <c r="H296" i="9"/>
  <c r="G296" i="9"/>
  <c r="G35" i="8" s="1"/>
  <c r="F296" i="9"/>
  <c r="F35" i="8" s="1"/>
  <c r="E296" i="9"/>
  <c r="E35" i="8" s="1"/>
  <c r="D296" i="9"/>
  <c r="C296" i="9"/>
  <c r="C35" i="8" s="1"/>
  <c r="I295" i="9"/>
  <c r="J295" i="9" s="1"/>
  <c r="I294" i="9"/>
  <c r="J294" i="9" s="1"/>
  <c r="I293" i="9"/>
  <c r="J293" i="9" s="1"/>
  <c r="I292" i="9"/>
  <c r="J292" i="9" s="1"/>
  <c r="I291" i="9"/>
  <c r="J291" i="9" s="1"/>
  <c r="I290" i="9"/>
  <c r="J290" i="9" s="1"/>
  <c r="I289" i="9"/>
  <c r="J289" i="9" s="1"/>
  <c r="I288" i="9"/>
  <c r="J288" i="9" s="1"/>
  <c r="I287" i="9"/>
  <c r="J287" i="9" s="1"/>
  <c r="J286" i="9"/>
  <c r="I286" i="9"/>
  <c r="K285" i="9"/>
  <c r="K34" i="8" s="1"/>
  <c r="H285" i="9"/>
  <c r="H34" i="8" s="1"/>
  <c r="G285" i="9"/>
  <c r="G34" i="8" s="1"/>
  <c r="F285" i="9"/>
  <c r="F34" i="8" s="1"/>
  <c r="E285" i="9"/>
  <c r="E34" i="8" s="1"/>
  <c r="D285" i="9"/>
  <c r="D34" i="8" s="1"/>
  <c r="C285" i="9"/>
  <c r="I284" i="9"/>
  <c r="J284" i="9" s="1"/>
  <c r="I283" i="9"/>
  <c r="J283" i="9" s="1"/>
  <c r="I282" i="9"/>
  <c r="J282" i="9" s="1"/>
  <c r="I281" i="9"/>
  <c r="J281" i="9" s="1"/>
  <c r="I280" i="9"/>
  <c r="J280" i="9" s="1"/>
  <c r="I279" i="9"/>
  <c r="J279" i="9" s="1"/>
  <c r="I278" i="9"/>
  <c r="J278" i="9" s="1"/>
  <c r="I277" i="9"/>
  <c r="J277" i="9" s="1"/>
  <c r="I276" i="9"/>
  <c r="J276" i="9" s="1"/>
  <c r="I275" i="9"/>
  <c r="J275" i="9" s="1"/>
  <c r="K274" i="9"/>
  <c r="K33" i="8" s="1"/>
  <c r="H274" i="9"/>
  <c r="H33" i="8" s="1"/>
  <c r="G274" i="9"/>
  <c r="I274" i="9" s="1"/>
  <c r="F274" i="9"/>
  <c r="E274" i="9"/>
  <c r="E33" i="8" s="1"/>
  <c r="D274" i="9"/>
  <c r="D33" i="8" s="1"/>
  <c r="C274" i="9"/>
  <c r="C33" i="8" s="1"/>
  <c r="I273" i="9"/>
  <c r="J273" i="9" s="1"/>
  <c r="I272" i="9"/>
  <c r="J272" i="9" s="1"/>
  <c r="J271" i="9"/>
  <c r="I271" i="9"/>
  <c r="I270" i="9"/>
  <c r="J270" i="9" s="1"/>
  <c r="I269" i="9"/>
  <c r="J269" i="9" s="1"/>
  <c r="I268" i="9"/>
  <c r="J268" i="9" s="1"/>
  <c r="I267" i="9"/>
  <c r="J267" i="9" s="1"/>
  <c r="I266" i="9"/>
  <c r="J266" i="9" s="1"/>
  <c r="I265" i="9"/>
  <c r="J265" i="9" s="1"/>
  <c r="I264" i="9"/>
  <c r="J264" i="9" s="1"/>
  <c r="K263" i="9"/>
  <c r="K32" i="8" s="1"/>
  <c r="H263" i="9"/>
  <c r="H32" i="8" s="1"/>
  <c r="G263" i="9"/>
  <c r="G32" i="8" s="1"/>
  <c r="F263" i="9"/>
  <c r="F32" i="8" s="1"/>
  <c r="E263" i="9"/>
  <c r="E32" i="8" s="1"/>
  <c r="D263" i="9"/>
  <c r="D32" i="8" s="1"/>
  <c r="C263" i="9"/>
  <c r="C32" i="8" s="1"/>
  <c r="I262" i="9"/>
  <c r="J262" i="9" s="1"/>
  <c r="I261" i="9"/>
  <c r="J261" i="9" s="1"/>
  <c r="I260" i="9"/>
  <c r="J260" i="9" s="1"/>
  <c r="I259" i="9"/>
  <c r="J259" i="9" s="1"/>
  <c r="I258" i="9"/>
  <c r="J258" i="9" s="1"/>
  <c r="J257" i="9"/>
  <c r="I257" i="9"/>
  <c r="I256" i="9"/>
  <c r="J256" i="9" s="1"/>
  <c r="I255" i="9"/>
  <c r="J255" i="9" s="1"/>
  <c r="I254" i="9"/>
  <c r="J254" i="9" s="1"/>
  <c r="I253" i="9"/>
  <c r="J253" i="9" s="1"/>
  <c r="K252" i="9"/>
  <c r="K31" i="8" s="1"/>
  <c r="H252" i="9"/>
  <c r="G252" i="9"/>
  <c r="G31" i="8" s="1"/>
  <c r="F252" i="9"/>
  <c r="F31" i="8" s="1"/>
  <c r="E252" i="9"/>
  <c r="E31" i="8" s="1"/>
  <c r="D252" i="9"/>
  <c r="D31" i="8" s="1"/>
  <c r="C252" i="9"/>
  <c r="C31" i="8" s="1"/>
  <c r="I251" i="9"/>
  <c r="J251" i="9" s="1"/>
  <c r="I250" i="9"/>
  <c r="J250" i="9" s="1"/>
  <c r="I249" i="9"/>
  <c r="J249" i="9" s="1"/>
  <c r="J248" i="9"/>
  <c r="I248" i="9"/>
  <c r="I247" i="9"/>
  <c r="J247" i="9" s="1"/>
  <c r="I246" i="9"/>
  <c r="J246" i="9" s="1"/>
  <c r="I245" i="9"/>
  <c r="J245" i="9" s="1"/>
  <c r="I244" i="9"/>
  <c r="J244" i="9" s="1"/>
  <c r="I243" i="9"/>
  <c r="J243" i="9" s="1"/>
  <c r="I242" i="9"/>
  <c r="J242" i="9" s="1"/>
  <c r="K241" i="9"/>
  <c r="K30" i="8" s="1"/>
  <c r="H241" i="9"/>
  <c r="H30" i="8" s="1"/>
  <c r="G241" i="9"/>
  <c r="F241" i="9"/>
  <c r="F30" i="8" s="1"/>
  <c r="E241" i="9"/>
  <c r="E30" i="8" s="1"/>
  <c r="D241" i="9"/>
  <c r="D30" i="8" s="1"/>
  <c r="C241" i="9"/>
  <c r="C30" i="8" s="1"/>
  <c r="I240" i="9"/>
  <c r="J240" i="9" s="1"/>
  <c r="I239" i="9"/>
  <c r="J239" i="9" s="1"/>
  <c r="I238" i="9"/>
  <c r="J238" i="9" s="1"/>
  <c r="I237" i="9"/>
  <c r="J237" i="9" s="1"/>
  <c r="J236" i="9"/>
  <c r="I236" i="9"/>
  <c r="I235" i="9"/>
  <c r="J235" i="9" s="1"/>
  <c r="I234" i="9"/>
  <c r="J234" i="9" s="1"/>
  <c r="I233" i="9"/>
  <c r="J233" i="9" s="1"/>
  <c r="I232" i="9"/>
  <c r="J232" i="9" s="1"/>
  <c r="I231" i="9"/>
  <c r="J231" i="9" s="1"/>
  <c r="K230" i="9"/>
  <c r="K29" i="8" s="1"/>
  <c r="H230" i="9"/>
  <c r="H29" i="8" s="1"/>
  <c r="G230" i="9"/>
  <c r="F230" i="9"/>
  <c r="F29" i="8" s="1"/>
  <c r="E230" i="9"/>
  <c r="E29" i="8" s="1"/>
  <c r="D230" i="9"/>
  <c r="C230" i="9"/>
  <c r="I229" i="9"/>
  <c r="J229" i="9" s="1"/>
  <c r="I228" i="9"/>
  <c r="J228" i="9" s="1"/>
  <c r="J227" i="9"/>
  <c r="I227" i="9"/>
  <c r="I226" i="9"/>
  <c r="J226" i="9" s="1"/>
  <c r="I225" i="9"/>
  <c r="J225" i="9" s="1"/>
  <c r="I224" i="9"/>
  <c r="J224" i="9" s="1"/>
  <c r="J223" i="9"/>
  <c r="I223" i="9"/>
  <c r="I222" i="9"/>
  <c r="J222" i="9" s="1"/>
  <c r="I221" i="9"/>
  <c r="J221" i="9" s="1"/>
  <c r="I220" i="9"/>
  <c r="J220" i="9" s="1"/>
  <c r="K219" i="9"/>
  <c r="K28" i="8" s="1"/>
  <c r="H219" i="9"/>
  <c r="H28" i="8" s="1"/>
  <c r="G219" i="9"/>
  <c r="F219" i="9"/>
  <c r="F28" i="8" s="1"/>
  <c r="E219" i="9"/>
  <c r="E28" i="8" s="1"/>
  <c r="D219" i="9"/>
  <c r="D28" i="8" s="1"/>
  <c r="C219" i="9"/>
  <c r="C28" i="8" s="1"/>
  <c r="I218" i="9"/>
  <c r="J218" i="9" s="1"/>
  <c r="I217" i="9"/>
  <c r="J217" i="9" s="1"/>
  <c r="I216" i="9"/>
  <c r="J216" i="9" s="1"/>
  <c r="I215" i="9"/>
  <c r="J215" i="9" s="1"/>
  <c r="I214" i="9"/>
  <c r="J214" i="9" s="1"/>
  <c r="I213" i="9"/>
  <c r="J213" i="9" s="1"/>
  <c r="I212" i="9"/>
  <c r="J212" i="9" s="1"/>
  <c r="I211" i="9"/>
  <c r="J211" i="9" s="1"/>
  <c r="I210" i="9"/>
  <c r="J210" i="9" s="1"/>
  <c r="I209" i="9"/>
  <c r="J209" i="9" s="1"/>
  <c r="K208" i="9"/>
  <c r="K27" i="8" s="1"/>
  <c r="H208" i="9"/>
  <c r="G208" i="9"/>
  <c r="G27" i="8" s="1"/>
  <c r="F208" i="9"/>
  <c r="E208" i="9"/>
  <c r="E27" i="8" s="1"/>
  <c r="D208" i="9"/>
  <c r="D27" i="8" s="1"/>
  <c r="C208" i="9"/>
  <c r="C27" i="8" s="1"/>
  <c r="I207" i="9"/>
  <c r="J207" i="9" s="1"/>
  <c r="J206" i="9"/>
  <c r="I206" i="9"/>
  <c r="I205" i="9"/>
  <c r="J205" i="9" s="1"/>
  <c r="I204" i="9"/>
  <c r="J204" i="9" s="1"/>
  <c r="I203" i="9"/>
  <c r="J203" i="9" s="1"/>
  <c r="I202" i="9"/>
  <c r="J202" i="9" s="1"/>
  <c r="I201" i="9"/>
  <c r="J201" i="9" s="1"/>
  <c r="I200" i="9"/>
  <c r="J200" i="9" s="1"/>
  <c r="I199" i="9"/>
  <c r="J199" i="9" s="1"/>
  <c r="I198" i="9"/>
  <c r="J198" i="9" s="1"/>
  <c r="K197" i="9"/>
  <c r="K26" i="8" s="1"/>
  <c r="H197" i="9"/>
  <c r="H26" i="8" s="1"/>
  <c r="G197" i="9"/>
  <c r="I197" i="9" s="1"/>
  <c r="F197" i="9"/>
  <c r="F26" i="8" s="1"/>
  <c r="E197" i="9"/>
  <c r="E26" i="8" s="1"/>
  <c r="D197" i="9"/>
  <c r="D26" i="8" s="1"/>
  <c r="C197" i="9"/>
  <c r="C26" i="8" s="1"/>
  <c r="I196" i="9"/>
  <c r="J196" i="9" s="1"/>
  <c r="I195" i="9"/>
  <c r="J195" i="9" s="1"/>
  <c r="I194" i="9"/>
  <c r="J194" i="9" s="1"/>
  <c r="I193" i="9"/>
  <c r="J193" i="9" s="1"/>
  <c r="I192" i="9"/>
  <c r="J192" i="9" s="1"/>
  <c r="I191" i="9"/>
  <c r="J191" i="9" s="1"/>
  <c r="I190" i="9"/>
  <c r="J190" i="9" s="1"/>
  <c r="I189" i="9"/>
  <c r="J189" i="9" s="1"/>
  <c r="I188" i="9"/>
  <c r="J188" i="9" s="1"/>
  <c r="I187" i="9"/>
  <c r="J187" i="9" s="1"/>
  <c r="K186" i="9"/>
  <c r="K25" i="8" s="1"/>
  <c r="H186" i="9"/>
  <c r="H25" i="8" s="1"/>
  <c r="G186" i="9"/>
  <c r="F186" i="9"/>
  <c r="F25" i="8" s="1"/>
  <c r="E186" i="9"/>
  <c r="E25" i="8" s="1"/>
  <c r="D186" i="9"/>
  <c r="D45" i="8" s="1"/>
  <c r="D43" i="8" s="1"/>
  <c r="C186" i="9"/>
  <c r="C25" i="8" s="1"/>
  <c r="J185" i="9"/>
  <c r="I185" i="9"/>
  <c r="I184" i="9"/>
  <c r="J184" i="9" s="1"/>
  <c r="I183" i="9"/>
  <c r="J183" i="9" s="1"/>
  <c r="I182" i="9"/>
  <c r="J182" i="9" s="1"/>
  <c r="I181" i="9"/>
  <c r="J181" i="9" s="1"/>
  <c r="I180" i="9"/>
  <c r="J180" i="9" s="1"/>
  <c r="I179" i="9"/>
  <c r="J179" i="9" s="1"/>
  <c r="I178" i="9"/>
  <c r="J178" i="9" s="1"/>
  <c r="J177" i="9"/>
  <c r="I177" i="9"/>
  <c r="I176" i="9"/>
  <c r="J176" i="9" s="1"/>
  <c r="K175" i="9"/>
  <c r="K24" i="8" s="1"/>
  <c r="H175" i="9"/>
  <c r="H24" i="8" s="1"/>
  <c r="G175" i="9"/>
  <c r="G24" i="8" s="1"/>
  <c r="F175" i="9"/>
  <c r="F24" i="8" s="1"/>
  <c r="E175" i="9"/>
  <c r="E24" i="8" s="1"/>
  <c r="D175" i="9"/>
  <c r="C175" i="9"/>
  <c r="C24" i="8" s="1"/>
  <c r="I174" i="9"/>
  <c r="J174" i="9" s="1"/>
  <c r="I172" i="9"/>
  <c r="J172" i="9" s="1"/>
  <c r="I170" i="9"/>
  <c r="J170" i="9" s="1"/>
  <c r="I169" i="9"/>
  <c r="J169" i="9" s="1"/>
  <c r="I168" i="9"/>
  <c r="J168" i="9" s="1"/>
  <c r="I167" i="9"/>
  <c r="J167" i="9" s="1"/>
  <c r="I166" i="9"/>
  <c r="J166" i="9" s="1"/>
  <c r="I165" i="9"/>
  <c r="J165" i="9" s="1"/>
  <c r="I164" i="9"/>
  <c r="J164" i="9" s="1"/>
  <c r="I163" i="9"/>
  <c r="J163" i="9" s="1"/>
  <c r="I162" i="9"/>
  <c r="J162" i="9" s="1"/>
  <c r="I161" i="9"/>
  <c r="J161" i="9" s="1"/>
  <c r="K160" i="9"/>
  <c r="K20" i="8" s="1"/>
  <c r="H160" i="9"/>
  <c r="H20" i="8" s="1"/>
  <c r="G160" i="9"/>
  <c r="G20" i="8" s="1"/>
  <c r="F160" i="9"/>
  <c r="F20" i="8" s="1"/>
  <c r="E160" i="9"/>
  <c r="E20" i="8" s="1"/>
  <c r="D160" i="9"/>
  <c r="D20" i="8" s="1"/>
  <c r="C160" i="9"/>
  <c r="C20" i="8" s="1"/>
  <c r="I159" i="9"/>
  <c r="J159" i="9" s="1"/>
  <c r="I158" i="9"/>
  <c r="J158" i="9" s="1"/>
  <c r="I157" i="9"/>
  <c r="J157" i="9" s="1"/>
  <c r="I156" i="9"/>
  <c r="J156" i="9" s="1"/>
  <c r="I155" i="9"/>
  <c r="J155" i="9" s="1"/>
  <c r="I154" i="9"/>
  <c r="J154" i="9" s="1"/>
  <c r="I153" i="9"/>
  <c r="J153" i="9" s="1"/>
  <c r="I152" i="9"/>
  <c r="J152" i="9" s="1"/>
  <c r="I151" i="9"/>
  <c r="J151" i="9" s="1"/>
  <c r="I150" i="9"/>
  <c r="J150" i="9" s="1"/>
  <c r="K149" i="9"/>
  <c r="K19" i="8" s="1"/>
  <c r="H149" i="9"/>
  <c r="H19" i="8" s="1"/>
  <c r="G149" i="9"/>
  <c r="G19" i="8" s="1"/>
  <c r="F149" i="9"/>
  <c r="F19" i="8" s="1"/>
  <c r="E149" i="9"/>
  <c r="E19" i="8" s="1"/>
  <c r="D149" i="9"/>
  <c r="D19" i="8" s="1"/>
  <c r="C149" i="9"/>
  <c r="C19" i="8" s="1"/>
  <c r="I148" i="9"/>
  <c r="J148" i="9" s="1"/>
  <c r="I147" i="9"/>
  <c r="J147" i="9" s="1"/>
  <c r="I146" i="9"/>
  <c r="J146" i="9" s="1"/>
  <c r="I145" i="9"/>
  <c r="J145" i="9" s="1"/>
  <c r="I144" i="9"/>
  <c r="J144" i="9" s="1"/>
  <c r="I143" i="9"/>
  <c r="J143" i="9" s="1"/>
  <c r="I142" i="9"/>
  <c r="J142" i="9" s="1"/>
  <c r="I141" i="9"/>
  <c r="J141" i="9" s="1"/>
  <c r="I140" i="9"/>
  <c r="J140" i="9" s="1"/>
  <c r="I139" i="9"/>
  <c r="J139" i="9" s="1"/>
  <c r="K138" i="9"/>
  <c r="K18" i="8" s="1"/>
  <c r="H138" i="9"/>
  <c r="G138" i="9"/>
  <c r="G18" i="8" s="1"/>
  <c r="F138" i="9"/>
  <c r="F18" i="8" s="1"/>
  <c r="E138" i="9"/>
  <c r="E18" i="8" s="1"/>
  <c r="D138" i="9"/>
  <c r="C138" i="9"/>
  <c r="C18" i="8" s="1"/>
  <c r="I137" i="9"/>
  <c r="J137" i="9" s="1"/>
  <c r="I136" i="9"/>
  <c r="J136" i="9" s="1"/>
  <c r="I135" i="9"/>
  <c r="J135" i="9" s="1"/>
  <c r="I134" i="9"/>
  <c r="J134" i="9" s="1"/>
  <c r="I133" i="9"/>
  <c r="J133" i="9" s="1"/>
  <c r="I132" i="9"/>
  <c r="J132" i="9" s="1"/>
  <c r="I131" i="9"/>
  <c r="J131" i="9" s="1"/>
  <c r="I130" i="9"/>
  <c r="J130" i="9" s="1"/>
  <c r="I129" i="9"/>
  <c r="J129" i="9" s="1"/>
  <c r="I128" i="9"/>
  <c r="J128" i="9" s="1"/>
  <c r="K127" i="9"/>
  <c r="K17" i="8" s="1"/>
  <c r="H127" i="9"/>
  <c r="G127" i="9"/>
  <c r="G17" i="8" s="1"/>
  <c r="F127" i="9"/>
  <c r="F17" i="8" s="1"/>
  <c r="E127" i="9"/>
  <c r="E17" i="8" s="1"/>
  <c r="D127" i="9"/>
  <c r="D17" i="8" s="1"/>
  <c r="C127" i="9"/>
  <c r="C17" i="8" s="1"/>
  <c r="I126" i="9"/>
  <c r="J126" i="9" s="1"/>
  <c r="I125" i="9"/>
  <c r="J125" i="9" s="1"/>
  <c r="I124" i="9"/>
  <c r="J124" i="9" s="1"/>
  <c r="I123" i="9"/>
  <c r="J123" i="9" s="1"/>
  <c r="I122" i="9"/>
  <c r="J122" i="9" s="1"/>
  <c r="I121" i="9"/>
  <c r="J121" i="9" s="1"/>
  <c r="I120" i="9"/>
  <c r="J120" i="9" s="1"/>
  <c r="I119" i="9"/>
  <c r="J119" i="9" s="1"/>
  <c r="I118" i="9"/>
  <c r="J118" i="9" s="1"/>
  <c r="I117" i="9"/>
  <c r="J117" i="9" s="1"/>
  <c r="K116" i="9"/>
  <c r="K16" i="8" s="1"/>
  <c r="H116" i="9"/>
  <c r="H16" i="8" s="1"/>
  <c r="G116" i="9"/>
  <c r="F116" i="9"/>
  <c r="F16" i="8" s="1"/>
  <c r="E116" i="9"/>
  <c r="E16" i="8" s="1"/>
  <c r="D116" i="9"/>
  <c r="D16" i="8" s="1"/>
  <c r="C116" i="9"/>
  <c r="C16" i="8" s="1"/>
  <c r="I115" i="9"/>
  <c r="J115" i="9" s="1"/>
  <c r="I114" i="9"/>
  <c r="J114" i="9" s="1"/>
  <c r="I113" i="9"/>
  <c r="J113" i="9" s="1"/>
  <c r="I112" i="9"/>
  <c r="J112" i="9" s="1"/>
  <c r="I111" i="9"/>
  <c r="J111" i="9" s="1"/>
  <c r="I110" i="9"/>
  <c r="J110" i="9" s="1"/>
  <c r="I109" i="9"/>
  <c r="J109" i="9" s="1"/>
  <c r="I108" i="9"/>
  <c r="J108" i="9" s="1"/>
  <c r="I107" i="9"/>
  <c r="J107" i="9" s="1"/>
  <c r="I106" i="9"/>
  <c r="J106" i="9" s="1"/>
  <c r="K105" i="9"/>
  <c r="K15" i="8" s="1"/>
  <c r="H105" i="9"/>
  <c r="H15" i="8" s="1"/>
  <c r="G105" i="9"/>
  <c r="G15" i="8" s="1"/>
  <c r="F105" i="9"/>
  <c r="F15" i="8" s="1"/>
  <c r="E105" i="9"/>
  <c r="E15" i="8" s="1"/>
  <c r="D105" i="9"/>
  <c r="D15" i="8" s="1"/>
  <c r="C105" i="9"/>
  <c r="C15" i="8" s="1"/>
  <c r="I104" i="9"/>
  <c r="J104" i="9" s="1"/>
  <c r="I103" i="9"/>
  <c r="J103" i="9" s="1"/>
  <c r="I102" i="9"/>
  <c r="J102" i="9" s="1"/>
  <c r="I101" i="9"/>
  <c r="J101" i="9" s="1"/>
  <c r="I100" i="9"/>
  <c r="J100" i="9" s="1"/>
  <c r="I99" i="9"/>
  <c r="J99" i="9" s="1"/>
  <c r="I98" i="9"/>
  <c r="J98" i="9" s="1"/>
  <c r="I97" i="9"/>
  <c r="J97" i="9" s="1"/>
  <c r="I96" i="9"/>
  <c r="J96" i="9" s="1"/>
  <c r="I95" i="9"/>
  <c r="J95" i="9" s="1"/>
  <c r="K94" i="9"/>
  <c r="K14" i="8" s="1"/>
  <c r="H94" i="9"/>
  <c r="G94" i="9"/>
  <c r="G14" i="8" s="1"/>
  <c r="F94" i="9"/>
  <c r="F14" i="8" s="1"/>
  <c r="E94" i="9"/>
  <c r="E14" i="8" s="1"/>
  <c r="D94" i="9"/>
  <c r="D14" i="8" s="1"/>
  <c r="C94" i="9"/>
  <c r="C14" i="8" s="1"/>
  <c r="I93" i="9"/>
  <c r="J93" i="9" s="1"/>
  <c r="I92" i="9"/>
  <c r="J92" i="9" s="1"/>
  <c r="I91" i="9"/>
  <c r="J91" i="9" s="1"/>
  <c r="I90" i="9"/>
  <c r="J90" i="9" s="1"/>
  <c r="I89" i="9"/>
  <c r="J89" i="9" s="1"/>
  <c r="I88" i="9"/>
  <c r="J88" i="9" s="1"/>
  <c r="I87" i="9"/>
  <c r="J87" i="9" s="1"/>
  <c r="I86" i="9"/>
  <c r="J86" i="9" s="1"/>
  <c r="I85" i="9"/>
  <c r="J85" i="9" s="1"/>
  <c r="I84" i="9"/>
  <c r="J84" i="9" s="1"/>
  <c r="K83" i="9"/>
  <c r="K13" i="8" s="1"/>
  <c r="H83" i="9"/>
  <c r="G83" i="9"/>
  <c r="G13" i="8" s="1"/>
  <c r="F83" i="9"/>
  <c r="F13" i="8" s="1"/>
  <c r="E83" i="9"/>
  <c r="E13" i="8" s="1"/>
  <c r="D83" i="9"/>
  <c r="D13" i="8" s="1"/>
  <c r="C83" i="9"/>
  <c r="C13" i="8" s="1"/>
  <c r="I82" i="9"/>
  <c r="J82" i="9" s="1"/>
  <c r="I81" i="9"/>
  <c r="J81" i="9" s="1"/>
  <c r="I80" i="9"/>
  <c r="J80" i="9" s="1"/>
  <c r="J79" i="9"/>
  <c r="I79" i="9"/>
  <c r="I78" i="9"/>
  <c r="J78" i="9" s="1"/>
  <c r="I77" i="9"/>
  <c r="J77" i="9" s="1"/>
  <c r="I76" i="9"/>
  <c r="J76" i="9" s="1"/>
  <c r="I75" i="9"/>
  <c r="J75" i="9" s="1"/>
  <c r="I74" i="9"/>
  <c r="J74" i="9" s="1"/>
  <c r="I73" i="9"/>
  <c r="J73" i="9" s="1"/>
  <c r="K72" i="9"/>
  <c r="K12" i="8" s="1"/>
  <c r="H72" i="9"/>
  <c r="H12" i="8" s="1"/>
  <c r="G72" i="9"/>
  <c r="G12" i="8" s="1"/>
  <c r="I12" i="8" s="1"/>
  <c r="J12" i="8" s="1"/>
  <c r="F72" i="9"/>
  <c r="F12" i="8" s="1"/>
  <c r="E72" i="9"/>
  <c r="E12" i="8" s="1"/>
  <c r="D72" i="9"/>
  <c r="D12" i="8" s="1"/>
  <c r="C72" i="9"/>
  <c r="C12" i="8" s="1"/>
  <c r="I71" i="9"/>
  <c r="J71" i="9" s="1"/>
  <c r="I70" i="9"/>
  <c r="J70" i="9" s="1"/>
  <c r="I69" i="9"/>
  <c r="J69" i="9" s="1"/>
  <c r="I68" i="9"/>
  <c r="J68" i="9" s="1"/>
  <c r="I67" i="9"/>
  <c r="J67" i="9" s="1"/>
  <c r="I66" i="9"/>
  <c r="J66" i="9" s="1"/>
  <c r="I65" i="9"/>
  <c r="J65" i="9" s="1"/>
  <c r="I64" i="9"/>
  <c r="J64" i="9" s="1"/>
  <c r="I63" i="9"/>
  <c r="J63" i="9" s="1"/>
  <c r="I62" i="9"/>
  <c r="J62" i="9" s="1"/>
  <c r="K61" i="9"/>
  <c r="K11" i="8" s="1"/>
  <c r="H61" i="9"/>
  <c r="H11" i="8" s="1"/>
  <c r="G61" i="9"/>
  <c r="G11" i="8" s="1"/>
  <c r="F61" i="9"/>
  <c r="F11" i="8" s="1"/>
  <c r="E61" i="9"/>
  <c r="E11" i="8" s="1"/>
  <c r="D61" i="9"/>
  <c r="D11" i="8" s="1"/>
  <c r="C61" i="9"/>
  <c r="C11" i="8" s="1"/>
  <c r="I60" i="9"/>
  <c r="J60" i="9" s="1"/>
  <c r="I59" i="9"/>
  <c r="J59" i="9" s="1"/>
  <c r="I58" i="9"/>
  <c r="J58" i="9" s="1"/>
  <c r="I57" i="9"/>
  <c r="J57" i="9" s="1"/>
  <c r="I56" i="9"/>
  <c r="J56" i="9" s="1"/>
  <c r="I55" i="9"/>
  <c r="J55" i="9" s="1"/>
  <c r="I54" i="9"/>
  <c r="J54" i="9" s="1"/>
  <c r="I53" i="9"/>
  <c r="J53" i="9" s="1"/>
  <c r="I52" i="9"/>
  <c r="J52" i="9" s="1"/>
  <c r="I51" i="9"/>
  <c r="J51" i="9" s="1"/>
  <c r="K50" i="9"/>
  <c r="K10" i="8" s="1"/>
  <c r="H50" i="9"/>
  <c r="G50" i="9"/>
  <c r="G10" i="8" s="1"/>
  <c r="F50" i="9"/>
  <c r="F10" i="8" s="1"/>
  <c r="E50" i="9"/>
  <c r="D50" i="9"/>
  <c r="D10" i="8" s="1"/>
  <c r="C50" i="9"/>
  <c r="C10" i="8" s="1"/>
  <c r="I49" i="9"/>
  <c r="J49" i="9" s="1"/>
  <c r="J48" i="9"/>
  <c r="I48" i="9"/>
  <c r="I47" i="9"/>
  <c r="J47" i="9" s="1"/>
  <c r="I46" i="9"/>
  <c r="J46" i="9" s="1"/>
  <c r="I45" i="9"/>
  <c r="J45" i="9" s="1"/>
  <c r="I44" i="9"/>
  <c r="J44" i="9" s="1"/>
  <c r="I43" i="9"/>
  <c r="J43" i="9" s="1"/>
  <c r="I42" i="9"/>
  <c r="J42" i="9" s="1"/>
  <c r="I41" i="9"/>
  <c r="J41" i="9" s="1"/>
  <c r="I40" i="9"/>
  <c r="J40" i="9" s="1"/>
  <c r="K39" i="9"/>
  <c r="K9" i="8" s="1"/>
  <c r="H39" i="9"/>
  <c r="G39" i="9"/>
  <c r="G9" i="8" s="1"/>
  <c r="F39" i="9"/>
  <c r="F9" i="8" s="1"/>
  <c r="E39" i="9"/>
  <c r="E9" i="8" s="1"/>
  <c r="D39" i="9"/>
  <c r="D9" i="8" s="1"/>
  <c r="C39" i="9"/>
  <c r="C9" i="8" s="1"/>
  <c r="I38" i="9"/>
  <c r="J38" i="9" s="1"/>
  <c r="I37" i="9"/>
  <c r="J37" i="9" s="1"/>
  <c r="I36" i="9"/>
  <c r="J36" i="9" s="1"/>
  <c r="J35" i="9"/>
  <c r="I35" i="9"/>
  <c r="I34" i="9"/>
  <c r="J34" i="9" s="1"/>
  <c r="I33" i="9"/>
  <c r="J33" i="9" s="1"/>
  <c r="I32" i="9"/>
  <c r="J32" i="9" s="1"/>
  <c r="I31" i="9"/>
  <c r="J31" i="9" s="1"/>
  <c r="I30" i="9"/>
  <c r="J30" i="9" s="1"/>
  <c r="I29" i="9"/>
  <c r="J29" i="9" s="1"/>
  <c r="K28" i="9"/>
  <c r="K8" i="8" s="1"/>
  <c r="H28" i="9"/>
  <c r="H8" i="8" s="1"/>
  <c r="G28" i="9"/>
  <c r="G8" i="8" s="1"/>
  <c r="I8" i="8" s="1"/>
  <c r="J8" i="8" s="1"/>
  <c r="F28" i="9"/>
  <c r="F8" i="8" s="1"/>
  <c r="E28" i="9"/>
  <c r="E8" i="8" s="1"/>
  <c r="D28" i="9"/>
  <c r="D8" i="8" s="1"/>
  <c r="C28" i="9"/>
  <c r="C8" i="8" s="1"/>
  <c r="I27" i="9"/>
  <c r="J27" i="9" s="1"/>
  <c r="I26" i="9"/>
  <c r="J26" i="9" s="1"/>
  <c r="I25" i="9"/>
  <c r="J25" i="9" s="1"/>
  <c r="I24" i="9"/>
  <c r="J24" i="9" s="1"/>
  <c r="I23" i="9"/>
  <c r="J23" i="9" s="1"/>
  <c r="I22" i="9"/>
  <c r="J22" i="9" s="1"/>
  <c r="I21" i="9"/>
  <c r="J21" i="9" s="1"/>
  <c r="I20" i="9"/>
  <c r="J20" i="9" s="1"/>
  <c r="I19" i="9"/>
  <c r="J19" i="9" s="1"/>
  <c r="I18" i="9"/>
  <c r="J18" i="9" s="1"/>
  <c r="K17" i="9"/>
  <c r="K7" i="8" s="1"/>
  <c r="H17" i="9"/>
  <c r="H7" i="8" s="1"/>
  <c r="G17" i="9"/>
  <c r="F17" i="9"/>
  <c r="F7" i="8" s="1"/>
  <c r="E17" i="9"/>
  <c r="E7" i="8" s="1"/>
  <c r="D17" i="9"/>
  <c r="D7" i="8" s="1"/>
  <c r="C17" i="9"/>
  <c r="C7" i="8" s="1"/>
  <c r="I16" i="9"/>
  <c r="J16" i="9" s="1"/>
  <c r="I15" i="9"/>
  <c r="J15" i="9" s="1"/>
  <c r="J14" i="9"/>
  <c r="I14" i="9"/>
  <c r="I13" i="9"/>
  <c r="J13" i="9" s="1"/>
  <c r="I12" i="9"/>
  <c r="J12" i="9" s="1"/>
  <c r="I11" i="9"/>
  <c r="J11" i="9" s="1"/>
  <c r="I10" i="9"/>
  <c r="J10" i="9" s="1"/>
  <c r="I9" i="9"/>
  <c r="J9" i="9" s="1"/>
  <c r="I8" i="9"/>
  <c r="J8" i="9" s="1"/>
  <c r="I7" i="9"/>
  <c r="J7" i="9" s="1"/>
  <c r="K6" i="9"/>
  <c r="H6" i="9"/>
  <c r="H6" i="8" s="1"/>
  <c r="G6" i="9"/>
  <c r="G6" i="8" s="1"/>
  <c r="F6" i="9"/>
  <c r="F6" i="8" s="1"/>
  <c r="E6" i="9"/>
  <c r="E6" i="8" s="1"/>
  <c r="D6" i="9"/>
  <c r="D6" i="8" s="1"/>
  <c r="C6" i="9"/>
  <c r="C6" i="8" s="1"/>
  <c r="K3" i="9"/>
  <c r="J3" i="9"/>
  <c r="I3" i="9"/>
  <c r="H3" i="9"/>
  <c r="G3" i="9"/>
  <c r="F3" i="9"/>
  <c r="E3" i="9"/>
  <c r="D3" i="9"/>
  <c r="C3" i="9"/>
  <c r="C2" i="9"/>
  <c r="A2" i="9"/>
  <c r="A1" i="9"/>
  <c r="K3" i="8"/>
  <c r="J3" i="8"/>
  <c r="I3" i="8"/>
  <c r="H3" i="8"/>
  <c r="G3" i="8"/>
  <c r="F3" i="8"/>
  <c r="E3" i="8"/>
  <c r="D3" i="8"/>
  <c r="C3" i="8"/>
  <c r="C2" i="8"/>
  <c r="A2" i="8"/>
  <c r="A1" i="8"/>
  <c r="B5" i="1"/>
  <c r="J23" i="1"/>
  <c r="G23" i="1"/>
  <c r="F23" i="1"/>
  <c r="E23" i="1"/>
  <c r="D23" i="1"/>
  <c r="C23" i="1"/>
  <c r="B23" i="1"/>
  <c r="F21" i="1"/>
  <c r="E21" i="1"/>
  <c r="D21" i="1"/>
  <c r="C21" i="1"/>
  <c r="B21" i="1"/>
  <c r="D20" i="1"/>
  <c r="C20" i="1"/>
  <c r="B20" i="1"/>
  <c r="G16" i="1"/>
  <c r="D16" i="1"/>
  <c r="C16" i="1"/>
  <c r="B16" i="1"/>
  <c r="G15" i="1"/>
  <c r="D15" i="1"/>
  <c r="C15" i="1"/>
  <c r="B15" i="1"/>
  <c r="D14" i="1"/>
  <c r="C14" i="1"/>
  <c r="B14" i="1"/>
  <c r="D13" i="1"/>
  <c r="C13" i="1"/>
  <c r="B13" i="1"/>
  <c r="D12" i="1"/>
  <c r="C12" i="1"/>
  <c r="B12" i="1"/>
  <c r="D11" i="1"/>
  <c r="C11" i="1"/>
  <c r="B11" i="1"/>
  <c r="G8" i="1"/>
  <c r="D8" i="1"/>
  <c r="C8" i="1"/>
  <c r="B8" i="1"/>
  <c r="D7" i="1"/>
  <c r="C7" i="1"/>
  <c r="B7" i="1"/>
  <c r="D6" i="1"/>
  <c r="C6" i="1"/>
  <c r="B6" i="1"/>
  <c r="D5" i="1"/>
  <c r="C5" i="1"/>
  <c r="K47" i="7"/>
  <c r="K39" i="7"/>
  <c r="K36" i="7"/>
  <c r="H36" i="7"/>
  <c r="I36" i="7" s="1"/>
  <c r="J36" i="7" s="1"/>
  <c r="G36" i="7"/>
  <c r="F36" i="7"/>
  <c r="E36" i="7"/>
  <c r="D36" i="7"/>
  <c r="C36" i="7"/>
  <c r="G24" i="7"/>
  <c r="K13" i="7"/>
  <c r="H13" i="7"/>
  <c r="I13" i="7" s="1"/>
  <c r="J13" i="7" s="1"/>
  <c r="G13" i="7"/>
  <c r="F13" i="7"/>
  <c r="E13" i="7"/>
  <c r="D13" i="7"/>
  <c r="C13" i="7"/>
  <c r="K3" i="7"/>
  <c r="J3" i="7"/>
  <c r="I3" i="7"/>
  <c r="H3" i="7"/>
  <c r="G3" i="7"/>
  <c r="F3" i="7"/>
  <c r="E3" i="7"/>
  <c r="D3" i="7"/>
  <c r="C3" i="7"/>
  <c r="C2" i="7"/>
  <c r="A2" i="7"/>
  <c r="A1" i="7"/>
  <c r="H132" i="6"/>
  <c r="H46" i="7" s="1"/>
  <c r="C128" i="6"/>
  <c r="C45" i="7" s="1"/>
  <c r="C125" i="6"/>
  <c r="C44" i="7" s="1"/>
  <c r="C111" i="6"/>
  <c r="C40" i="7" s="1"/>
  <c r="E105" i="6"/>
  <c r="D105" i="6"/>
  <c r="H63" i="6"/>
  <c r="H23" i="7" s="1"/>
  <c r="C63" i="6"/>
  <c r="C23" i="7" s="1"/>
  <c r="H59" i="6"/>
  <c r="H22" i="7" s="1"/>
  <c r="G57" i="6"/>
  <c r="F57" i="6"/>
  <c r="C57" i="6"/>
  <c r="C56" i="6" s="1"/>
  <c r="C21" i="7" s="1"/>
  <c r="G55" i="6"/>
  <c r="F55" i="6"/>
  <c r="C55" i="6"/>
  <c r="D47" i="6"/>
  <c r="D46" i="6"/>
  <c r="D42" i="6" s="1"/>
  <c r="D17" i="7" s="1"/>
  <c r="D43" i="6"/>
  <c r="C43" i="6"/>
  <c r="C42" i="6" s="1"/>
  <c r="C17" i="7" s="1"/>
  <c r="C36" i="6"/>
  <c r="K34" i="6"/>
  <c r="G34" i="6"/>
  <c r="F34" i="6"/>
  <c r="C34" i="6"/>
  <c r="C33" i="6" s="1"/>
  <c r="C14" i="7" s="1"/>
  <c r="G29" i="6"/>
  <c r="F29" i="6"/>
  <c r="C29" i="6"/>
  <c r="G28" i="6"/>
  <c r="F28" i="6"/>
  <c r="E28" i="6"/>
  <c r="D28" i="6"/>
  <c r="C28" i="6"/>
  <c r="C26" i="6" s="1"/>
  <c r="C12" i="7" s="1"/>
  <c r="I139" i="6"/>
  <c r="J139" i="6" s="1"/>
  <c r="I138" i="6"/>
  <c r="J138" i="6" s="1"/>
  <c r="I137" i="6"/>
  <c r="J137" i="6" s="1"/>
  <c r="I136" i="6"/>
  <c r="J136" i="6" s="1"/>
  <c r="I135" i="6"/>
  <c r="J135" i="6" s="1"/>
  <c r="K134" i="6"/>
  <c r="H134" i="6"/>
  <c r="H47" i="7" s="1"/>
  <c r="I47" i="7" s="1"/>
  <c r="J47" i="7" s="1"/>
  <c r="G134" i="6"/>
  <c r="G47" i="7" s="1"/>
  <c r="F134" i="6"/>
  <c r="F47" i="7" s="1"/>
  <c r="E134" i="6"/>
  <c r="E47" i="7" s="1"/>
  <c r="D134" i="6"/>
  <c r="D47" i="7" s="1"/>
  <c r="C134" i="6"/>
  <c r="C47" i="7" s="1"/>
  <c r="C132" i="6"/>
  <c r="C46" i="7" s="1"/>
  <c r="I131" i="6"/>
  <c r="J131" i="6" s="1"/>
  <c r="I130" i="6"/>
  <c r="J130" i="6" s="1"/>
  <c r="H128" i="6"/>
  <c r="H45" i="7" s="1"/>
  <c r="I120" i="6"/>
  <c r="J120" i="6" s="1"/>
  <c r="I119" i="6"/>
  <c r="J119" i="6" s="1"/>
  <c r="I118" i="6"/>
  <c r="J118" i="6" s="1"/>
  <c r="K117" i="6"/>
  <c r="K41" i="7" s="1"/>
  <c r="H117" i="6"/>
  <c r="H41" i="7" s="1"/>
  <c r="G117" i="6"/>
  <c r="F117" i="6"/>
  <c r="F41" i="7" s="1"/>
  <c r="E117" i="6"/>
  <c r="E41" i="7" s="1"/>
  <c r="D117" i="6"/>
  <c r="D41" i="7" s="1"/>
  <c r="C117" i="6"/>
  <c r="C41" i="7" s="1"/>
  <c r="I114" i="6"/>
  <c r="J114" i="6" s="1"/>
  <c r="I113" i="6"/>
  <c r="J113" i="6" s="1"/>
  <c r="I110" i="6"/>
  <c r="J110" i="6" s="1"/>
  <c r="I109" i="6"/>
  <c r="J109" i="6" s="1"/>
  <c r="I108" i="6"/>
  <c r="J108" i="6" s="1"/>
  <c r="K107" i="6"/>
  <c r="H107" i="6"/>
  <c r="H39" i="7" s="1"/>
  <c r="G107" i="6"/>
  <c r="G39" i="7" s="1"/>
  <c r="F107" i="6"/>
  <c r="F39" i="7" s="1"/>
  <c r="E107" i="6"/>
  <c r="E39" i="7" s="1"/>
  <c r="D107" i="6"/>
  <c r="D39" i="7" s="1"/>
  <c r="C107" i="6"/>
  <c r="C39" i="7" s="1"/>
  <c r="I104" i="6"/>
  <c r="J104" i="6" s="1"/>
  <c r="J101" i="6"/>
  <c r="I101" i="6"/>
  <c r="J99" i="6"/>
  <c r="I99" i="6"/>
  <c r="C95" i="6"/>
  <c r="C35" i="7" s="1"/>
  <c r="I96" i="6"/>
  <c r="J96" i="6" s="1"/>
  <c r="I93" i="6"/>
  <c r="J93" i="6" s="1"/>
  <c r="I92" i="6"/>
  <c r="J92" i="6" s="1"/>
  <c r="I91" i="6"/>
  <c r="J91" i="6" s="1"/>
  <c r="I90" i="6"/>
  <c r="J90" i="6" s="1"/>
  <c r="I88" i="6"/>
  <c r="J88" i="6" s="1"/>
  <c r="I83" i="6"/>
  <c r="J83" i="6" s="1"/>
  <c r="I82" i="6"/>
  <c r="J82" i="6" s="1"/>
  <c r="I81" i="6"/>
  <c r="J81" i="6" s="1"/>
  <c r="I77" i="6"/>
  <c r="J77" i="6" s="1"/>
  <c r="I70" i="6"/>
  <c r="J70" i="6" s="1"/>
  <c r="I69" i="6"/>
  <c r="J69" i="6" s="1"/>
  <c r="I68" i="6"/>
  <c r="J68" i="6" s="1"/>
  <c r="J67" i="6"/>
  <c r="I67" i="6"/>
  <c r="I66" i="6"/>
  <c r="J66" i="6" s="1"/>
  <c r="K65" i="6"/>
  <c r="K24" i="7" s="1"/>
  <c r="H65" i="6"/>
  <c r="H24" i="7" s="1"/>
  <c r="I24" i="7" s="1"/>
  <c r="J24" i="7" s="1"/>
  <c r="G65" i="6"/>
  <c r="F65" i="6"/>
  <c r="F24" i="7" s="1"/>
  <c r="E65" i="6"/>
  <c r="E24" i="7" s="1"/>
  <c r="D65" i="6"/>
  <c r="D24" i="7" s="1"/>
  <c r="C65" i="6"/>
  <c r="C24" i="7" s="1"/>
  <c r="I62" i="6"/>
  <c r="J62" i="6" s="1"/>
  <c r="I61" i="6"/>
  <c r="J61" i="6" s="1"/>
  <c r="C59" i="6"/>
  <c r="C22" i="7" s="1"/>
  <c r="I51" i="6"/>
  <c r="J51" i="6" s="1"/>
  <c r="I50" i="6"/>
  <c r="J50" i="6" s="1"/>
  <c r="I49" i="6"/>
  <c r="J49" i="6" s="1"/>
  <c r="K48" i="6"/>
  <c r="K18" i="7" s="1"/>
  <c r="H48" i="6"/>
  <c r="G48" i="6"/>
  <c r="G18" i="7" s="1"/>
  <c r="F48" i="6"/>
  <c r="F18" i="7" s="1"/>
  <c r="E48" i="6"/>
  <c r="E18" i="7" s="1"/>
  <c r="D48" i="6"/>
  <c r="D18" i="7" s="1"/>
  <c r="C48" i="6"/>
  <c r="C18" i="7" s="1"/>
  <c r="I45" i="6"/>
  <c r="J45" i="6" s="1"/>
  <c r="I44" i="6"/>
  <c r="J44" i="6" s="1"/>
  <c r="I41" i="6"/>
  <c r="J41" i="6" s="1"/>
  <c r="I40" i="6"/>
  <c r="J40" i="6" s="1"/>
  <c r="I39" i="6"/>
  <c r="J39" i="6" s="1"/>
  <c r="K38" i="6"/>
  <c r="K16" i="7" s="1"/>
  <c r="H38" i="6"/>
  <c r="G38" i="6"/>
  <c r="G16" i="7" s="1"/>
  <c r="F38" i="6"/>
  <c r="F16" i="7" s="1"/>
  <c r="E38" i="6"/>
  <c r="E16" i="7" s="1"/>
  <c r="D38" i="6"/>
  <c r="D16" i="7" s="1"/>
  <c r="C38" i="6"/>
  <c r="C16" i="7" s="1"/>
  <c r="J35" i="6"/>
  <c r="I35" i="6"/>
  <c r="I32" i="6"/>
  <c r="J32" i="6" s="1"/>
  <c r="I30" i="6"/>
  <c r="J30" i="6" s="1"/>
  <c r="I27" i="6"/>
  <c r="J27" i="6" s="1"/>
  <c r="I24" i="6"/>
  <c r="J24" i="6" s="1"/>
  <c r="I23" i="6"/>
  <c r="J23" i="6" s="1"/>
  <c r="I22" i="6"/>
  <c r="J22" i="6" s="1"/>
  <c r="I21" i="6"/>
  <c r="J21" i="6" s="1"/>
  <c r="I19" i="6"/>
  <c r="J19" i="6" s="1"/>
  <c r="I14" i="6"/>
  <c r="J14" i="6" s="1"/>
  <c r="I13" i="6"/>
  <c r="J13" i="6" s="1"/>
  <c r="I12" i="6"/>
  <c r="J12" i="6" s="1"/>
  <c r="I8" i="6"/>
  <c r="J8" i="6" s="1"/>
  <c r="K3" i="6"/>
  <c r="J3" i="6"/>
  <c r="I3" i="6"/>
  <c r="H3" i="6"/>
  <c r="G3" i="6"/>
  <c r="F3" i="6"/>
  <c r="E3" i="6"/>
  <c r="D3" i="6"/>
  <c r="C3" i="6"/>
  <c r="C2" i="6"/>
  <c r="A2" i="6"/>
  <c r="A1" i="6"/>
  <c r="K3" i="5"/>
  <c r="J3" i="5"/>
  <c r="I3" i="5"/>
  <c r="H3" i="5"/>
  <c r="G3" i="5"/>
  <c r="F3" i="5"/>
  <c r="E3" i="5"/>
  <c r="D3" i="5"/>
  <c r="C3" i="5"/>
  <c r="C2" i="5"/>
  <c r="A2" i="5"/>
  <c r="A1" i="5"/>
  <c r="I339" i="4"/>
  <c r="J339" i="4" s="1"/>
  <c r="I337" i="4"/>
  <c r="J337" i="4" s="1"/>
  <c r="I336" i="4"/>
  <c r="J336" i="4" s="1"/>
  <c r="I335" i="4"/>
  <c r="J335" i="4" s="1"/>
  <c r="I334" i="4"/>
  <c r="J334" i="4" s="1"/>
  <c r="I333" i="4"/>
  <c r="J333" i="4" s="1"/>
  <c r="I332" i="4"/>
  <c r="J332" i="4" s="1"/>
  <c r="I331" i="4"/>
  <c r="J331" i="4" s="1"/>
  <c r="C327" i="4"/>
  <c r="C37" i="5" s="1"/>
  <c r="I326" i="4"/>
  <c r="J326" i="4" s="1"/>
  <c r="I325" i="4"/>
  <c r="J325" i="4" s="1"/>
  <c r="I324" i="4"/>
  <c r="J324" i="4" s="1"/>
  <c r="I323" i="4"/>
  <c r="J323" i="4" s="1"/>
  <c r="I322" i="4"/>
  <c r="J322" i="4" s="1"/>
  <c r="I321" i="4"/>
  <c r="J321" i="4" s="1"/>
  <c r="I320" i="4"/>
  <c r="J320" i="4" s="1"/>
  <c r="I319" i="4"/>
  <c r="J319" i="4" s="1"/>
  <c r="H316" i="4"/>
  <c r="H36" i="5" s="1"/>
  <c r="C316" i="4"/>
  <c r="C36" i="5" s="1"/>
  <c r="I315" i="4"/>
  <c r="J315" i="4" s="1"/>
  <c r="I314" i="4"/>
  <c r="J314" i="4" s="1"/>
  <c r="I313" i="4"/>
  <c r="J313" i="4" s="1"/>
  <c r="I312" i="4"/>
  <c r="J312" i="4" s="1"/>
  <c r="I311" i="4"/>
  <c r="J311" i="4" s="1"/>
  <c r="I310" i="4"/>
  <c r="J310" i="4" s="1"/>
  <c r="C305" i="4"/>
  <c r="C35" i="5" s="1"/>
  <c r="J304" i="4"/>
  <c r="I304" i="4"/>
  <c r="J303" i="4"/>
  <c r="I303" i="4"/>
  <c r="J302" i="4"/>
  <c r="I302" i="4"/>
  <c r="J301" i="4"/>
  <c r="I301" i="4"/>
  <c r="J300" i="4"/>
  <c r="I300" i="4"/>
  <c r="J299" i="4"/>
  <c r="I299" i="4"/>
  <c r="J298" i="4"/>
  <c r="I298" i="4"/>
  <c r="J297" i="4"/>
  <c r="I297" i="4"/>
  <c r="J296" i="4"/>
  <c r="I296" i="4"/>
  <c r="H294" i="4"/>
  <c r="H34" i="5" s="1"/>
  <c r="C294" i="4"/>
  <c r="C34" i="5" s="1"/>
  <c r="I293" i="4"/>
  <c r="J293" i="4" s="1"/>
  <c r="I292" i="4"/>
  <c r="J292" i="4" s="1"/>
  <c r="I291" i="4"/>
  <c r="J291" i="4" s="1"/>
  <c r="I290" i="4"/>
  <c r="J290" i="4" s="1"/>
  <c r="I289" i="4"/>
  <c r="J289" i="4" s="1"/>
  <c r="I288" i="4"/>
  <c r="J288" i="4" s="1"/>
  <c r="I287" i="4"/>
  <c r="J287" i="4" s="1"/>
  <c r="I286" i="4"/>
  <c r="J286" i="4" s="1"/>
  <c r="I285" i="4"/>
  <c r="J285" i="4" s="1"/>
  <c r="H283" i="4"/>
  <c r="C283" i="4"/>
  <c r="C33" i="5" s="1"/>
  <c r="I282" i="4"/>
  <c r="J282" i="4" s="1"/>
  <c r="I281" i="4"/>
  <c r="J281" i="4" s="1"/>
  <c r="I280" i="4"/>
  <c r="J280" i="4" s="1"/>
  <c r="I279" i="4"/>
  <c r="J279" i="4" s="1"/>
  <c r="I278" i="4"/>
  <c r="J278" i="4" s="1"/>
  <c r="I277" i="4"/>
  <c r="J277" i="4" s="1"/>
  <c r="I276" i="4"/>
  <c r="J276" i="4" s="1"/>
  <c r="I275" i="4"/>
  <c r="J275" i="4" s="1"/>
  <c r="I274" i="4"/>
  <c r="J274" i="4" s="1"/>
  <c r="I273" i="4"/>
  <c r="J273" i="4" s="1"/>
  <c r="K272" i="4"/>
  <c r="K32" i="5" s="1"/>
  <c r="H272" i="4"/>
  <c r="G272" i="4"/>
  <c r="G32" i="5" s="1"/>
  <c r="F32" i="5"/>
  <c r="E32" i="5"/>
  <c r="D32" i="5"/>
  <c r="C272" i="4"/>
  <c r="C32" i="5" s="1"/>
  <c r="I271" i="4"/>
  <c r="J271" i="4" s="1"/>
  <c r="I270" i="4"/>
  <c r="J270" i="4" s="1"/>
  <c r="I269" i="4"/>
  <c r="J269" i="4" s="1"/>
  <c r="I268" i="4"/>
  <c r="J268" i="4" s="1"/>
  <c r="I267" i="4"/>
  <c r="J267" i="4" s="1"/>
  <c r="I266" i="4"/>
  <c r="J266" i="4" s="1"/>
  <c r="C261" i="4"/>
  <c r="C34" i="7" s="1"/>
  <c r="I260" i="4"/>
  <c r="J260" i="4" s="1"/>
  <c r="I259" i="4"/>
  <c r="J259" i="4" s="1"/>
  <c r="I258" i="4"/>
  <c r="J258" i="4" s="1"/>
  <c r="I257" i="4"/>
  <c r="J257" i="4" s="1"/>
  <c r="I256" i="4"/>
  <c r="J256" i="4" s="1"/>
  <c r="I255" i="4"/>
  <c r="J255" i="4" s="1"/>
  <c r="I254" i="4"/>
  <c r="J254" i="4" s="1"/>
  <c r="C250" i="4"/>
  <c r="C30" i="5" s="1"/>
  <c r="I249" i="4"/>
  <c r="J249" i="4" s="1"/>
  <c r="I248" i="4"/>
  <c r="J248" i="4" s="1"/>
  <c r="I247" i="4"/>
  <c r="J247" i="4" s="1"/>
  <c r="I246" i="4"/>
  <c r="J246" i="4" s="1"/>
  <c r="I245" i="4"/>
  <c r="J245" i="4" s="1"/>
  <c r="I244" i="4"/>
  <c r="J244" i="4" s="1"/>
  <c r="I243" i="4"/>
  <c r="J243" i="4" s="1"/>
  <c r="I242" i="4"/>
  <c r="J242" i="4" s="1"/>
  <c r="I241" i="4"/>
  <c r="J241" i="4" s="1"/>
  <c r="I240" i="4"/>
  <c r="J240" i="4" s="1"/>
  <c r="K239" i="4"/>
  <c r="K29" i="5" s="1"/>
  <c r="H239" i="4"/>
  <c r="H29" i="5" s="1"/>
  <c r="G239" i="4"/>
  <c r="G29" i="5" s="1"/>
  <c r="F29" i="5"/>
  <c r="E29" i="5"/>
  <c r="D29" i="5"/>
  <c r="C239" i="4"/>
  <c r="C29" i="5" s="1"/>
  <c r="I238" i="4"/>
  <c r="J238" i="4" s="1"/>
  <c r="I237" i="4"/>
  <c r="J237" i="4" s="1"/>
  <c r="I236" i="4"/>
  <c r="J236" i="4" s="1"/>
  <c r="I235" i="4"/>
  <c r="J235" i="4" s="1"/>
  <c r="I234" i="4"/>
  <c r="J234" i="4" s="1"/>
  <c r="I233" i="4"/>
  <c r="J233" i="4" s="1"/>
  <c r="I232" i="4"/>
  <c r="J232" i="4" s="1"/>
  <c r="C228" i="4"/>
  <c r="C28" i="5" s="1"/>
  <c r="I227" i="4"/>
  <c r="J227" i="4" s="1"/>
  <c r="I226" i="4"/>
  <c r="J226" i="4" s="1"/>
  <c r="I225" i="4"/>
  <c r="J225" i="4" s="1"/>
  <c r="I224" i="4"/>
  <c r="J224" i="4" s="1"/>
  <c r="I223" i="4"/>
  <c r="J223" i="4" s="1"/>
  <c r="I222" i="4"/>
  <c r="J222" i="4" s="1"/>
  <c r="I221" i="4"/>
  <c r="J221" i="4" s="1"/>
  <c r="I220" i="4"/>
  <c r="J220" i="4" s="1"/>
  <c r="K218" i="4"/>
  <c r="H217" i="4"/>
  <c r="H27" i="5" s="1"/>
  <c r="C217" i="4"/>
  <c r="C27" i="5" s="1"/>
  <c r="J216" i="4"/>
  <c r="I216" i="4"/>
  <c r="J215" i="4"/>
  <c r="I215" i="4"/>
  <c r="J214" i="4"/>
  <c r="I214" i="4"/>
  <c r="J213" i="4"/>
  <c r="I213" i="4"/>
  <c r="J212" i="4"/>
  <c r="I212" i="4"/>
  <c r="J211" i="4"/>
  <c r="I211" i="4"/>
  <c r="J210" i="4"/>
  <c r="I210" i="4"/>
  <c r="J209" i="4"/>
  <c r="I209" i="4"/>
  <c r="J208" i="4"/>
  <c r="I208" i="4"/>
  <c r="I207" i="4"/>
  <c r="J207" i="4" s="1"/>
  <c r="K206" i="4"/>
  <c r="K26" i="5" s="1"/>
  <c r="H206" i="4"/>
  <c r="H26" i="5" s="1"/>
  <c r="G206" i="4"/>
  <c r="F26" i="5"/>
  <c r="E26" i="5"/>
  <c r="D26" i="5"/>
  <c r="C206" i="4"/>
  <c r="C26" i="5" s="1"/>
  <c r="I205" i="4"/>
  <c r="J205" i="4" s="1"/>
  <c r="I204" i="4"/>
  <c r="J204" i="4" s="1"/>
  <c r="I203" i="4"/>
  <c r="J203" i="4" s="1"/>
  <c r="I202" i="4"/>
  <c r="J202" i="4" s="1"/>
  <c r="I201" i="4"/>
  <c r="J201" i="4" s="1"/>
  <c r="I200" i="4"/>
  <c r="J200" i="4" s="1"/>
  <c r="I199" i="4"/>
  <c r="J199" i="4" s="1"/>
  <c r="I198" i="4"/>
  <c r="J198" i="4" s="1"/>
  <c r="I197" i="4"/>
  <c r="J197" i="4" s="1"/>
  <c r="H195" i="4"/>
  <c r="C195" i="4"/>
  <c r="C79" i="6" s="1"/>
  <c r="C31" i="7" s="1"/>
  <c r="I194" i="4"/>
  <c r="J194" i="4" s="1"/>
  <c r="I193" i="4"/>
  <c r="J193" i="4" s="1"/>
  <c r="I192" i="4"/>
  <c r="J192" i="4" s="1"/>
  <c r="C184" i="4"/>
  <c r="C30" i="7" s="1"/>
  <c r="I183" i="4"/>
  <c r="J183" i="4" s="1"/>
  <c r="I182" i="4"/>
  <c r="J182" i="4" s="1"/>
  <c r="I181" i="4"/>
  <c r="J181" i="4" s="1"/>
  <c r="I180" i="4"/>
  <c r="J180" i="4" s="1"/>
  <c r="I179" i="4"/>
  <c r="J179" i="4" s="1"/>
  <c r="I178" i="4"/>
  <c r="J178" i="4" s="1"/>
  <c r="I177" i="4"/>
  <c r="J177" i="4" s="1"/>
  <c r="I176" i="4"/>
  <c r="J176" i="4" s="1"/>
  <c r="I175" i="4"/>
  <c r="J175" i="4" s="1"/>
  <c r="C173" i="4"/>
  <c r="C75" i="6" s="1"/>
  <c r="I172" i="4"/>
  <c r="J172" i="4" s="1"/>
  <c r="I171" i="4"/>
  <c r="J171" i="4" s="1"/>
  <c r="I169" i="4"/>
  <c r="J169" i="4" s="1"/>
  <c r="J168" i="4"/>
  <c r="I168" i="4"/>
  <c r="I167" i="4"/>
  <c r="J167" i="4" s="1"/>
  <c r="I166" i="4"/>
  <c r="J166" i="4" s="1"/>
  <c r="I165" i="4"/>
  <c r="J165" i="4" s="1"/>
  <c r="I164" i="4"/>
  <c r="J164" i="4" s="1"/>
  <c r="I163" i="4"/>
  <c r="J163" i="4" s="1"/>
  <c r="I162" i="4"/>
  <c r="J162" i="4" s="1"/>
  <c r="H159" i="4"/>
  <c r="C159" i="4"/>
  <c r="C19" i="5" s="1"/>
  <c r="I158" i="4"/>
  <c r="J158" i="4" s="1"/>
  <c r="I157" i="4"/>
  <c r="J157" i="4" s="1"/>
  <c r="I156" i="4"/>
  <c r="J156" i="4" s="1"/>
  <c r="I155" i="4"/>
  <c r="J155" i="4" s="1"/>
  <c r="I154" i="4"/>
  <c r="J154" i="4" s="1"/>
  <c r="I153" i="4"/>
  <c r="J153" i="4" s="1"/>
  <c r="I152" i="4"/>
  <c r="J152" i="4" s="1"/>
  <c r="I151" i="4"/>
  <c r="J151" i="4" s="1"/>
  <c r="I149" i="4"/>
  <c r="J149" i="4" s="1"/>
  <c r="C148" i="4"/>
  <c r="C18" i="5" s="1"/>
  <c r="I147" i="4"/>
  <c r="J147" i="4" s="1"/>
  <c r="I146" i="4"/>
  <c r="J146" i="4" s="1"/>
  <c r="I145" i="4"/>
  <c r="J145" i="4" s="1"/>
  <c r="I144" i="4"/>
  <c r="J144" i="4" s="1"/>
  <c r="I143" i="4"/>
  <c r="J143" i="4" s="1"/>
  <c r="I142" i="4"/>
  <c r="J142" i="4" s="1"/>
  <c r="C137" i="4"/>
  <c r="C17" i="5" s="1"/>
  <c r="I136" i="4"/>
  <c r="J136" i="4" s="1"/>
  <c r="I135" i="4"/>
  <c r="J135" i="4" s="1"/>
  <c r="I134" i="4"/>
  <c r="J134" i="4" s="1"/>
  <c r="I133" i="4"/>
  <c r="J133" i="4" s="1"/>
  <c r="I132" i="4"/>
  <c r="J132" i="4" s="1"/>
  <c r="I131" i="4"/>
  <c r="J131" i="4" s="1"/>
  <c r="I130" i="4"/>
  <c r="J130" i="4" s="1"/>
  <c r="J129" i="4"/>
  <c r="I129" i="4"/>
  <c r="I128" i="4"/>
  <c r="J128" i="4" s="1"/>
  <c r="H126" i="4"/>
  <c r="H16" i="5" s="1"/>
  <c r="C126" i="4"/>
  <c r="C16" i="5" s="1"/>
  <c r="I125" i="4"/>
  <c r="J125" i="4" s="1"/>
  <c r="I124" i="4"/>
  <c r="J124" i="4" s="1"/>
  <c r="I123" i="4"/>
  <c r="J123" i="4" s="1"/>
  <c r="I122" i="4"/>
  <c r="J122" i="4" s="1"/>
  <c r="I121" i="4"/>
  <c r="J121" i="4" s="1"/>
  <c r="I120" i="4"/>
  <c r="J120" i="4" s="1"/>
  <c r="I119" i="4"/>
  <c r="J119" i="4" s="1"/>
  <c r="I118" i="4"/>
  <c r="J118" i="4" s="1"/>
  <c r="I117" i="4"/>
  <c r="J117" i="4" s="1"/>
  <c r="H115" i="4"/>
  <c r="H15" i="5" s="1"/>
  <c r="C115" i="4"/>
  <c r="C15" i="5" s="1"/>
  <c r="J114" i="4"/>
  <c r="I114" i="4"/>
  <c r="J113" i="4"/>
  <c r="I113" i="4"/>
  <c r="J112" i="4"/>
  <c r="I112" i="4"/>
  <c r="J111" i="4"/>
  <c r="I111" i="4"/>
  <c r="J110" i="4"/>
  <c r="I110" i="4"/>
  <c r="J109" i="4"/>
  <c r="I109" i="4"/>
  <c r="J108" i="4"/>
  <c r="I108" i="4"/>
  <c r="J107" i="4"/>
  <c r="I107" i="4"/>
  <c r="J106" i="4"/>
  <c r="I106" i="4"/>
  <c r="I105" i="4"/>
  <c r="J105" i="4" s="1"/>
  <c r="K104" i="4"/>
  <c r="K14" i="5" s="1"/>
  <c r="H104" i="4"/>
  <c r="H14" i="5" s="1"/>
  <c r="G104" i="4"/>
  <c r="G14" i="5" s="1"/>
  <c r="F14" i="5"/>
  <c r="E14" i="5"/>
  <c r="D14" i="5"/>
  <c r="C104" i="4"/>
  <c r="C14" i="5" s="1"/>
  <c r="J103" i="4"/>
  <c r="I103" i="4"/>
  <c r="I102" i="4"/>
  <c r="J102" i="4" s="1"/>
  <c r="I101" i="4"/>
  <c r="J101" i="4" s="1"/>
  <c r="I100" i="4"/>
  <c r="J100" i="4" s="1"/>
  <c r="I99" i="4"/>
  <c r="J99" i="4" s="1"/>
  <c r="I98" i="4"/>
  <c r="J98" i="4" s="1"/>
  <c r="C93" i="4"/>
  <c r="C13" i="5" s="1"/>
  <c r="I92" i="4"/>
  <c r="J92" i="4" s="1"/>
  <c r="I91" i="4"/>
  <c r="J91" i="4" s="1"/>
  <c r="J90" i="4"/>
  <c r="I90" i="4"/>
  <c r="I89" i="4"/>
  <c r="J89" i="4" s="1"/>
  <c r="I88" i="4"/>
  <c r="J88" i="4" s="1"/>
  <c r="I87" i="4"/>
  <c r="J87" i="4" s="1"/>
  <c r="I86" i="4"/>
  <c r="J86" i="4" s="1"/>
  <c r="K83" i="4"/>
  <c r="K28" i="6" s="1"/>
  <c r="I83" i="4"/>
  <c r="J83" i="4" s="1"/>
  <c r="C82" i="4"/>
  <c r="C12" i="5" s="1"/>
  <c r="J81" i="4"/>
  <c r="I81" i="4"/>
  <c r="J80" i="4"/>
  <c r="I80" i="4"/>
  <c r="J79" i="4"/>
  <c r="I79" i="4"/>
  <c r="J78" i="4"/>
  <c r="I78" i="4"/>
  <c r="J77" i="4"/>
  <c r="I77" i="4"/>
  <c r="J76" i="4"/>
  <c r="I76" i="4"/>
  <c r="J75" i="4"/>
  <c r="I75" i="4"/>
  <c r="J74" i="4"/>
  <c r="I74" i="4"/>
  <c r="J73" i="4"/>
  <c r="I73" i="4"/>
  <c r="I72" i="4"/>
  <c r="J72" i="4" s="1"/>
  <c r="K71" i="4"/>
  <c r="K11" i="5" s="1"/>
  <c r="H71" i="4"/>
  <c r="H11" i="5" s="1"/>
  <c r="G71" i="4"/>
  <c r="G11" i="5" s="1"/>
  <c r="F11" i="5"/>
  <c r="E11" i="5"/>
  <c r="D11" i="5"/>
  <c r="C71" i="4"/>
  <c r="C11" i="5" s="1"/>
  <c r="I70" i="4"/>
  <c r="J70" i="4" s="1"/>
  <c r="I69" i="4"/>
  <c r="J69" i="4" s="1"/>
  <c r="I68" i="4"/>
  <c r="J68" i="4" s="1"/>
  <c r="I67" i="4"/>
  <c r="J67" i="4" s="1"/>
  <c r="I66" i="4"/>
  <c r="J66" i="4" s="1"/>
  <c r="I65" i="4"/>
  <c r="J65" i="4" s="1"/>
  <c r="I64" i="4"/>
  <c r="J64" i="4" s="1"/>
  <c r="C60" i="4"/>
  <c r="C10" i="5" s="1"/>
  <c r="I59" i="4"/>
  <c r="J59" i="4" s="1"/>
  <c r="I58" i="4"/>
  <c r="J58" i="4" s="1"/>
  <c r="I57" i="4"/>
  <c r="J57" i="4" s="1"/>
  <c r="I56" i="4"/>
  <c r="J56" i="4" s="1"/>
  <c r="I55" i="4"/>
  <c r="J55" i="4" s="1"/>
  <c r="I54" i="4"/>
  <c r="J54" i="4" s="1"/>
  <c r="I53" i="4"/>
  <c r="J53" i="4" s="1"/>
  <c r="I52" i="4"/>
  <c r="J52" i="4" s="1"/>
  <c r="I51" i="4"/>
  <c r="J51" i="4" s="1"/>
  <c r="C49" i="4"/>
  <c r="C9" i="5" s="1"/>
  <c r="I48" i="4"/>
  <c r="J48" i="4" s="1"/>
  <c r="I47" i="4"/>
  <c r="J47" i="4" s="1"/>
  <c r="I46" i="4"/>
  <c r="J46" i="4" s="1"/>
  <c r="I45" i="4"/>
  <c r="J45" i="4" s="1"/>
  <c r="I44" i="4"/>
  <c r="J44" i="4" s="1"/>
  <c r="I43" i="4"/>
  <c r="J43" i="4" s="1"/>
  <c r="I42" i="4"/>
  <c r="J42" i="4" s="1"/>
  <c r="I41" i="4"/>
  <c r="J41" i="4" s="1"/>
  <c r="I40" i="4"/>
  <c r="J40" i="4" s="1"/>
  <c r="I39" i="4"/>
  <c r="J39" i="4" s="1"/>
  <c r="K38" i="4"/>
  <c r="K8" i="5" s="1"/>
  <c r="H38" i="4"/>
  <c r="H8" i="5" s="1"/>
  <c r="G38" i="4"/>
  <c r="G8" i="5" s="1"/>
  <c r="F8" i="5"/>
  <c r="E8" i="5"/>
  <c r="D8" i="5"/>
  <c r="C38" i="4"/>
  <c r="C8" i="5" s="1"/>
  <c r="I37" i="4"/>
  <c r="J37" i="4" s="1"/>
  <c r="I36" i="4"/>
  <c r="J36" i="4" s="1"/>
  <c r="I35" i="4"/>
  <c r="J35" i="4" s="1"/>
  <c r="I34" i="4"/>
  <c r="J34" i="4" s="1"/>
  <c r="I33" i="4"/>
  <c r="J33" i="4" s="1"/>
  <c r="I32" i="4"/>
  <c r="J32" i="4" s="1"/>
  <c r="J31" i="4"/>
  <c r="I31" i="4"/>
  <c r="I30" i="4"/>
  <c r="J30" i="4" s="1"/>
  <c r="I29" i="4"/>
  <c r="J29" i="4" s="1"/>
  <c r="I28" i="4"/>
  <c r="J28" i="4" s="1"/>
  <c r="H27" i="4"/>
  <c r="G27" i="4"/>
  <c r="F11" i="6"/>
  <c r="F10" i="6" s="1"/>
  <c r="F8" i="7" s="1"/>
  <c r="C27" i="4"/>
  <c r="C7" i="5" s="1"/>
  <c r="I26" i="4"/>
  <c r="J26" i="4" s="1"/>
  <c r="J25" i="4"/>
  <c r="I25" i="4"/>
  <c r="I24" i="4"/>
  <c r="J24" i="4" s="1"/>
  <c r="C16" i="4"/>
  <c r="C7" i="7" s="1"/>
  <c r="I15" i="4"/>
  <c r="J15" i="4" s="1"/>
  <c r="I14" i="4"/>
  <c r="J14" i="4" s="1"/>
  <c r="I13" i="4"/>
  <c r="J13" i="4" s="1"/>
  <c r="I12" i="4"/>
  <c r="J12" i="4" s="1"/>
  <c r="I11" i="4"/>
  <c r="J11" i="4" s="1"/>
  <c r="I10" i="4"/>
  <c r="J10" i="4" s="1"/>
  <c r="I9" i="4"/>
  <c r="J9" i="4" s="1"/>
  <c r="J8" i="4"/>
  <c r="I8" i="4"/>
  <c r="I7" i="4"/>
  <c r="J7" i="4" s="1"/>
  <c r="C5" i="4"/>
  <c r="C6" i="6" s="1"/>
  <c r="K3" i="4"/>
  <c r="J3" i="4"/>
  <c r="I3" i="4"/>
  <c r="H3" i="4"/>
  <c r="G3" i="4"/>
  <c r="F3" i="4"/>
  <c r="E3" i="4"/>
  <c r="D3" i="4"/>
  <c r="C3" i="4"/>
  <c r="C2" i="4"/>
  <c r="A2" i="4"/>
  <c r="A1" i="4"/>
  <c r="I43" i="2"/>
  <c r="J43" i="2" s="1"/>
  <c r="I41" i="2"/>
  <c r="J41" i="2" s="1"/>
  <c r="I40" i="2"/>
  <c r="J40" i="2" s="1"/>
  <c r="C36" i="2"/>
  <c r="C22" i="2"/>
  <c r="I11" i="2"/>
  <c r="J11" i="2" s="1"/>
  <c r="K3" i="2"/>
  <c r="J3" i="2"/>
  <c r="I3" i="2"/>
  <c r="H3" i="2"/>
  <c r="G3" i="2"/>
  <c r="F3" i="2"/>
  <c r="E3" i="2"/>
  <c r="D3" i="2"/>
  <c r="C3" i="2"/>
  <c r="C2" i="2"/>
  <c r="A2" i="2"/>
  <c r="D36" i="8" l="1"/>
  <c r="D55" i="8"/>
  <c r="D25" i="8"/>
  <c r="I219" i="9"/>
  <c r="I11" i="10"/>
  <c r="D29" i="8"/>
  <c r="D48" i="8"/>
  <c r="D15" i="7"/>
  <c r="I107" i="6"/>
  <c r="J107" i="6" s="1"/>
  <c r="I272" i="4"/>
  <c r="J272" i="4" s="1"/>
  <c r="I20" i="8"/>
  <c r="J20" i="8" s="1"/>
  <c r="I186" i="9"/>
  <c r="J186" i="9" s="1"/>
  <c r="I241" i="9"/>
  <c r="I285" i="9"/>
  <c r="I296" i="9"/>
  <c r="G47" i="10"/>
  <c r="H50" i="13" s="1"/>
  <c r="G14" i="21"/>
  <c r="C35" i="26"/>
  <c r="D38" i="2"/>
  <c r="D42" i="2" s="1"/>
  <c r="D37" i="11"/>
  <c r="C42" i="1"/>
  <c r="F58" i="13"/>
  <c r="E49" i="13"/>
  <c r="E10" i="13" s="1"/>
  <c r="G33" i="10"/>
  <c r="H48" i="13" s="1"/>
  <c r="E35" i="10"/>
  <c r="D37" i="1" s="1"/>
  <c r="F49" i="13"/>
  <c r="G46" i="10"/>
  <c r="H11" i="13"/>
  <c r="G32" i="10"/>
  <c r="D41" i="10"/>
  <c r="C37" i="1"/>
  <c r="E14" i="13"/>
  <c r="E13" i="13"/>
  <c r="F53" i="13"/>
  <c r="E25" i="10"/>
  <c r="D36" i="1" s="1"/>
  <c r="F54" i="13"/>
  <c r="G7" i="10"/>
  <c r="G11" i="10"/>
  <c r="G16" i="10"/>
  <c r="F63" i="13"/>
  <c r="F18" i="13" s="1"/>
  <c r="D26" i="10"/>
  <c r="C35" i="1"/>
  <c r="F59" i="13"/>
  <c r="D11" i="13"/>
  <c r="I28" i="9"/>
  <c r="J28" i="9" s="1"/>
  <c r="I10" i="8"/>
  <c r="J10" i="8" s="1"/>
  <c r="I72" i="9"/>
  <c r="J72" i="9" s="1"/>
  <c r="I94" i="9"/>
  <c r="J94" i="9" s="1"/>
  <c r="I138" i="9"/>
  <c r="J138" i="9" s="1"/>
  <c r="I11" i="8"/>
  <c r="J11" i="8" s="1"/>
  <c r="I19" i="8"/>
  <c r="J19" i="8" s="1"/>
  <c r="I160" i="9"/>
  <c r="J160" i="9" s="1"/>
  <c r="H18" i="8"/>
  <c r="I6" i="8"/>
  <c r="F21" i="8"/>
  <c r="I208" i="9"/>
  <c r="H27" i="8"/>
  <c r="J219" i="9"/>
  <c r="I28" i="8"/>
  <c r="J28" i="8" s="1"/>
  <c r="C21" i="8"/>
  <c r="I17" i="9"/>
  <c r="J17" i="9" s="1"/>
  <c r="G7" i="8"/>
  <c r="I7" i="8" s="1"/>
  <c r="J7" i="8" s="1"/>
  <c r="I127" i="9"/>
  <c r="J127" i="9" s="1"/>
  <c r="H17" i="8"/>
  <c r="I17" i="8" s="1"/>
  <c r="J17" i="8" s="1"/>
  <c r="D340" i="9"/>
  <c r="D24" i="8"/>
  <c r="D39" i="8" s="1"/>
  <c r="I252" i="9"/>
  <c r="H31" i="8"/>
  <c r="G26" i="8"/>
  <c r="I39" i="9"/>
  <c r="J39" i="9" s="1"/>
  <c r="H9" i="8"/>
  <c r="I9" i="8" s="1"/>
  <c r="J9" i="8" s="1"/>
  <c r="E171" i="9"/>
  <c r="E10" i="8"/>
  <c r="E21" i="8" s="1"/>
  <c r="I50" i="9"/>
  <c r="J50" i="9" s="1"/>
  <c r="I83" i="9"/>
  <c r="J83" i="9" s="1"/>
  <c r="H13" i="8"/>
  <c r="I13" i="8" s="1"/>
  <c r="J13" i="8" s="1"/>
  <c r="I15" i="8"/>
  <c r="J15" i="8" s="1"/>
  <c r="J274" i="9"/>
  <c r="I33" i="8"/>
  <c r="J33" i="8" s="1"/>
  <c r="J285" i="9"/>
  <c r="I34" i="8"/>
  <c r="J34" i="8" s="1"/>
  <c r="J296" i="9"/>
  <c r="I35" i="8"/>
  <c r="J35" i="8" s="1"/>
  <c r="H14" i="8"/>
  <c r="I14" i="8" s="1"/>
  <c r="J14" i="8" s="1"/>
  <c r="G30" i="8"/>
  <c r="G33" i="8"/>
  <c r="H35" i="8"/>
  <c r="K171" i="9"/>
  <c r="K6" i="8"/>
  <c r="K21" i="8" s="1"/>
  <c r="J197" i="9"/>
  <c r="I26" i="8"/>
  <c r="J26" i="8" s="1"/>
  <c r="D21" i="8"/>
  <c r="I116" i="9"/>
  <c r="J116" i="9" s="1"/>
  <c r="G16" i="8"/>
  <c r="I16" i="8" s="1"/>
  <c r="J16" i="8" s="1"/>
  <c r="J241" i="9"/>
  <c r="I30" i="8"/>
  <c r="J30" i="8" s="1"/>
  <c r="I18" i="8"/>
  <c r="J18" i="8" s="1"/>
  <c r="I263" i="9"/>
  <c r="E74" i="8"/>
  <c r="E89" i="8" s="1"/>
  <c r="D28" i="1"/>
  <c r="D32" i="1" s="1"/>
  <c r="D74" i="8"/>
  <c r="D89" i="8" s="1"/>
  <c r="C74" i="8"/>
  <c r="C89" i="8" s="1"/>
  <c r="B28" i="1"/>
  <c r="B32" i="1" s="1"/>
  <c r="C63" i="8"/>
  <c r="C39" i="8"/>
  <c r="C340" i="9"/>
  <c r="D31" i="13"/>
  <c r="C15" i="7"/>
  <c r="G7" i="5"/>
  <c r="G11" i="6"/>
  <c r="G10" i="6" s="1"/>
  <c r="G8" i="7" s="1"/>
  <c r="J7" i="1"/>
  <c r="F31" i="13"/>
  <c r="H31" i="13" s="1"/>
  <c r="C74" i="6"/>
  <c r="C29" i="7"/>
  <c r="C28" i="7" s="1"/>
  <c r="C38" i="2"/>
  <c r="C42" i="2" s="1"/>
  <c r="C44" i="2" s="1"/>
  <c r="C46" i="2" s="1"/>
  <c r="C48" i="2" s="1"/>
  <c r="E62" i="13"/>
  <c r="E32" i="13" s="1"/>
  <c r="C5" i="5"/>
  <c r="C25" i="5"/>
  <c r="C38" i="7"/>
  <c r="I39" i="7"/>
  <c r="J39" i="7" s="1"/>
  <c r="I117" i="6"/>
  <c r="J117" i="6" s="1"/>
  <c r="G41" i="7"/>
  <c r="I41" i="7" s="1"/>
  <c r="J41" i="7" s="1"/>
  <c r="C11" i="6"/>
  <c r="C10" i="6" s="1"/>
  <c r="C8" i="7" s="1"/>
  <c r="C16" i="6"/>
  <c r="C10" i="7" s="1"/>
  <c r="C6" i="7"/>
  <c r="H42" i="13"/>
  <c r="J14" i="1"/>
  <c r="K105" i="6"/>
  <c r="C23" i="5"/>
  <c r="C31" i="5"/>
  <c r="C11" i="7"/>
  <c r="C9" i="7" s="1"/>
  <c r="D45" i="13"/>
  <c r="D62" i="13"/>
  <c r="D32" i="13" s="1"/>
  <c r="C6" i="5"/>
  <c r="C24" i="5"/>
  <c r="I38" i="6"/>
  <c r="J38" i="6" s="1"/>
  <c r="C85" i="6"/>
  <c r="H16" i="7"/>
  <c r="I16" i="7" s="1"/>
  <c r="J16" i="7" s="1"/>
  <c r="I48" i="6"/>
  <c r="J48" i="6" s="1"/>
  <c r="I65" i="6"/>
  <c r="J65" i="6" s="1"/>
  <c r="I134" i="6"/>
  <c r="J134" i="6" s="1"/>
  <c r="C122" i="6"/>
  <c r="C43" i="7" s="1"/>
  <c r="C42" i="7" s="1"/>
  <c r="C53" i="6"/>
  <c r="C20" i="7" s="1"/>
  <c r="C19" i="7" s="1"/>
  <c r="C102" i="6"/>
  <c r="C37" i="7" s="1"/>
  <c r="C106" i="6"/>
  <c r="H18" i="7"/>
  <c r="I18" i="7" s="1"/>
  <c r="J18" i="7" s="1"/>
  <c r="H16" i="13"/>
  <c r="E31" i="13"/>
  <c r="F10" i="13"/>
  <c r="F11" i="13"/>
  <c r="I329" i="9"/>
  <c r="I57" i="8"/>
  <c r="J57" i="8" s="1"/>
  <c r="K39" i="8"/>
  <c r="K40" i="8" s="1"/>
  <c r="F39" i="8"/>
  <c r="E39" i="8"/>
  <c r="H76" i="24"/>
  <c r="I50" i="24"/>
  <c r="J50" i="24" s="1"/>
  <c r="F45" i="13"/>
  <c r="F7" i="13" s="1"/>
  <c r="F62" i="13"/>
  <c r="J21" i="11"/>
  <c r="J32" i="11"/>
  <c r="G44" i="1"/>
  <c r="G25" i="8"/>
  <c r="C37" i="11"/>
  <c r="C39" i="11" s="1"/>
  <c r="B43" i="1"/>
  <c r="C41" i="10"/>
  <c r="B37" i="1"/>
  <c r="D10" i="13"/>
  <c r="D53" i="13"/>
  <c r="D14" i="13" s="1"/>
  <c r="C26" i="10"/>
  <c r="B35" i="1"/>
  <c r="D52" i="13"/>
  <c r="G63" i="8"/>
  <c r="F340" i="9"/>
  <c r="I104" i="4"/>
  <c r="J104" i="4" s="1"/>
  <c r="H63" i="8"/>
  <c r="F63" i="8"/>
  <c r="I53" i="8"/>
  <c r="J53" i="8" s="1"/>
  <c r="F74" i="8"/>
  <c r="F89" i="8" s="1"/>
  <c r="E28" i="1"/>
  <c r="E32" i="1" s="1"/>
  <c r="G74" i="8"/>
  <c r="G89" i="8" s="1"/>
  <c r="F28" i="1"/>
  <c r="F32" i="1" s="1"/>
  <c r="I230" i="9"/>
  <c r="J230" i="9" s="1"/>
  <c r="G29" i="8"/>
  <c r="I32" i="5"/>
  <c r="J32" i="5" s="1"/>
  <c r="H32" i="5"/>
  <c r="I239" i="4"/>
  <c r="I206" i="4"/>
  <c r="J206" i="4" s="1"/>
  <c r="I71" i="4"/>
  <c r="J71" i="4" s="1"/>
  <c r="I38" i="4"/>
  <c r="H7" i="5"/>
  <c r="I27" i="4"/>
  <c r="J27" i="4" s="1"/>
  <c r="I28" i="6"/>
  <c r="J28" i="6" s="1"/>
  <c r="I34" i="6"/>
  <c r="J34" i="6" s="1"/>
  <c r="F37" i="11"/>
  <c r="F43" i="11" s="1"/>
  <c r="G49" i="13"/>
  <c r="G10" i="13" s="1"/>
  <c r="F41" i="10"/>
  <c r="F37" i="1"/>
  <c r="G53" i="13"/>
  <c r="G54" i="13"/>
  <c r="G26" i="5"/>
  <c r="F7" i="5"/>
  <c r="H250" i="4"/>
  <c r="H30" i="5" s="1"/>
  <c r="H111" i="6"/>
  <c r="H40" i="7" s="1"/>
  <c r="H38" i="7" s="1"/>
  <c r="H60" i="4"/>
  <c r="H16" i="6"/>
  <c r="H10" i="7" s="1"/>
  <c r="H327" i="4"/>
  <c r="H82" i="4"/>
  <c r="H12" i="5" s="1"/>
  <c r="I84" i="4"/>
  <c r="J84" i="4" s="1"/>
  <c r="H184" i="4"/>
  <c r="H33" i="5"/>
  <c r="I310" i="9"/>
  <c r="J310" i="9" s="1"/>
  <c r="H49" i="4"/>
  <c r="H9" i="5" s="1"/>
  <c r="H261" i="4"/>
  <c r="J20" i="1"/>
  <c r="G6" i="1"/>
  <c r="J5" i="1"/>
  <c r="C53" i="2"/>
  <c r="H44" i="13"/>
  <c r="H56" i="13"/>
  <c r="H40" i="13"/>
  <c r="E45" i="13"/>
  <c r="E7" i="13" s="1"/>
  <c r="C9" i="1"/>
  <c r="C10" i="1" s="1"/>
  <c r="B9" i="1"/>
  <c r="B10" i="1" s="1"/>
  <c r="B19" i="1" s="1"/>
  <c r="B22" i="1" s="1"/>
  <c r="B24" i="1" s="1"/>
  <c r="C17" i="1"/>
  <c r="C18" i="1" s="1"/>
  <c r="G12" i="1"/>
  <c r="H23" i="1"/>
  <c r="I23" i="1" s="1"/>
  <c r="D55" i="13"/>
  <c r="B17" i="1"/>
  <c r="B18" i="1" s="1"/>
  <c r="D17" i="1"/>
  <c r="D18" i="1" s="1"/>
  <c r="E55" i="13"/>
  <c r="G13" i="1"/>
  <c r="K22" i="2"/>
  <c r="J15" i="1"/>
  <c r="F55" i="13"/>
  <c r="H30" i="1"/>
  <c r="I30" i="1" s="1"/>
  <c r="H31" i="1"/>
  <c r="I31" i="1" s="1"/>
  <c r="H29" i="1"/>
  <c r="I29" i="1" s="1"/>
  <c r="G21" i="1"/>
  <c r="H21" i="1" s="1"/>
  <c r="I21" i="1" s="1"/>
  <c r="C32" i="1"/>
  <c r="D7" i="13"/>
  <c r="I8" i="11"/>
  <c r="J8" i="11" s="1"/>
  <c r="I9" i="11"/>
  <c r="J9" i="11" s="1"/>
  <c r="H39" i="8"/>
  <c r="H340" i="9"/>
  <c r="I307" i="9"/>
  <c r="K36" i="2"/>
  <c r="H45" i="13" s="1"/>
  <c r="J6" i="1"/>
  <c r="G11" i="1"/>
  <c r="D9" i="1"/>
  <c r="D10" i="1" s="1"/>
  <c r="H125" i="6"/>
  <c r="H44" i="7" s="1"/>
  <c r="H122" i="6"/>
  <c r="H43" i="7" s="1"/>
  <c r="H35" i="5"/>
  <c r="H102" i="6"/>
  <c r="H37" i="7" s="1"/>
  <c r="H228" i="4"/>
  <c r="H28" i="5" s="1"/>
  <c r="H79" i="6"/>
  <c r="H31" i="7" s="1"/>
  <c r="H23" i="5"/>
  <c r="H75" i="6"/>
  <c r="H29" i="7" s="1"/>
  <c r="H25" i="5"/>
  <c r="H148" i="4"/>
  <c r="H53" i="6"/>
  <c r="H20" i="7" s="1"/>
  <c r="H42" i="6"/>
  <c r="H17" i="7" s="1"/>
  <c r="H19" i="5"/>
  <c r="I29" i="6"/>
  <c r="J29" i="6" s="1"/>
  <c r="H33" i="6"/>
  <c r="H14" i="7" s="1"/>
  <c r="H7" i="7"/>
  <c r="H6" i="5"/>
  <c r="H6" i="7"/>
  <c r="J7" i="11"/>
  <c r="I25" i="11"/>
  <c r="J25" i="11" s="1"/>
  <c r="K8" i="11"/>
  <c r="K14" i="11"/>
  <c r="H58" i="13" s="1"/>
  <c r="E16" i="11"/>
  <c r="I15" i="11"/>
  <c r="J15" i="11" s="1"/>
  <c r="G35" i="11"/>
  <c r="F44" i="1" s="1"/>
  <c r="K9" i="11"/>
  <c r="K25" i="11"/>
  <c r="K26" i="11" s="1"/>
  <c r="J43" i="1" s="1"/>
  <c r="E40" i="10"/>
  <c r="D38" i="1" s="1"/>
  <c r="E13" i="10"/>
  <c r="I43" i="8"/>
  <c r="K66" i="8"/>
  <c r="K70" i="8" s="1"/>
  <c r="H70" i="8"/>
  <c r="J6" i="8"/>
  <c r="D171" i="9"/>
  <c r="H171" i="9"/>
  <c r="F171" i="9"/>
  <c r="G340" i="9"/>
  <c r="I175" i="9"/>
  <c r="C171" i="9"/>
  <c r="G171" i="9"/>
  <c r="I6" i="9"/>
  <c r="J6" i="9" s="1"/>
  <c r="I61" i="9"/>
  <c r="J61" i="9" s="1"/>
  <c r="I105" i="9"/>
  <c r="J105" i="9" s="1"/>
  <c r="I149" i="9"/>
  <c r="J149" i="9" s="1"/>
  <c r="K340" i="9"/>
  <c r="K342" i="9" s="1"/>
  <c r="I318" i="9"/>
  <c r="E340" i="9"/>
  <c r="E342" i="9" s="1"/>
  <c r="C15" i="6"/>
  <c r="C52" i="6"/>
  <c r="C37" i="6"/>
  <c r="H10" i="6"/>
  <c r="I57" i="6"/>
  <c r="J57" i="6" s="1"/>
  <c r="D37" i="6"/>
  <c r="I55" i="6"/>
  <c r="J55" i="6" s="1"/>
  <c r="C20" i="5"/>
  <c r="C170" i="4"/>
  <c r="C346" i="4" s="1"/>
  <c r="C338" i="4"/>
  <c r="C347" i="4" s="1"/>
  <c r="E38" i="2"/>
  <c r="E42" i="2" s="1"/>
  <c r="I59" i="16" l="1"/>
  <c r="I60" i="16" s="1"/>
  <c r="I25" i="8"/>
  <c r="J25" i="8" s="1"/>
  <c r="E44" i="2"/>
  <c r="E46" i="2" s="1"/>
  <c r="C5" i="6"/>
  <c r="H59" i="13"/>
  <c r="G48" i="10"/>
  <c r="E48" i="8"/>
  <c r="D47" i="8"/>
  <c r="E55" i="8"/>
  <c r="D53" i="8"/>
  <c r="D40" i="8"/>
  <c r="D88" i="8" s="1"/>
  <c r="I16" i="10"/>
  <c r="F25" i="10"/>
  <c r="F36" i="1" s="1"/>
  <c r="G63" i="13"/>
  <c r="G18" i="13" s="1"/>
  <c r="I76" i="24"/>
  <c r="J76" i="24" s="1"/>
  <c r="H88" i="24"/>
  <c r="B45" i="1"/>
  <c r="C46" i="11"/>
  <c r="D44" i="2"/>
  <c r="D46" i="2" s="1"/>
  <c r="H38" i="2"/>
  <c r="H42" i="2" s="1"/>
  <c r="H44" i="2" s="1"/>
  <c r="H46" i="2" s="1"/>
  <c r="H48" i="2" s="1"/>
  <c r="AQ565" i="27"/>
  <c r="G15" i="21"/>
  <c r="C36" i="26"/>
  <c r="H170" i="4"/>
  <c r="H346" i="4" s="1"/>
  <c r="D38" i="11"/>
  <c r="G35" i="10"/>
  <c r="G41" i="10" s="1"/>
  <c r="J39" i="1"/>
  <c r="H49" i="13"/>
  <c r="H10" i="13" s="1"/>
  <c r="E41" i="10"/>
  <c r="F14" i="13"/>
  <c r="G13" i="10"/>
  <c r="H54" i="13"/>
  <c r="H61" i="13"/>
  <c r="G59" i="13"/>
  <c r="F13" i="10"/>
  <c r="G25" i="10"/>
  <c r="H63" i="13"/>
  <c r="H18" i="13" s="1"/>
  <c r="D43" i="10"/>
  <c r="D54" i="10" s="1"/>
  <c r="E39" i="13"/>
  <c r="E26" i="10"/>
  <c r="D35" i="1"/>
  <c r="F52" i="13"/>
  <c r="F13" i="13" s="1"/>
  <c r="C40" i="8"/>
  <c r="B27" i="1" s="1"/>
  <c r="D342" i="9"/>
  <c r="J263" i="9"/>
  <c r="I32" i="8"/>
  <c r="J32" i="8" s="1"/>
  <c r="J175" i="9"/>
  <c r="I24" i="8"/>
  <c r="J24" i="8" s="1"/>
  <c r="I21" i="8"/>
  <c r="J21" i="8" s="1"/>
  <c r="E40" i="8"/>
  <c r="E88" i="8" s="1"/>
  <c r="H21" i="8"/>
  <c r="H40" i="8" s="1"/>
  <c r="G21" i="8"/>
  <c r="F40" i="8"/>
  <c r="F86" i="22" s="1"/>
  <c r="J252" i="9"/>
  <c r="I31" i="8"/>
  <c r="J31" i="8" s="1"/>
  <c r="J208" i="9"/>
  <c r="I27" i="8"/>
  <c r="J27" i="8" s="1"/>
  <c r="K74" i="8"/>
  <c r="K88" i="8" s="1"/>
  <c r="J28" i="1"/>
  <c r="J32" i="1" s="1"/>
  <c r="C87" i="8"/>
  <c r="C342" i="9"/>
  <c r="C88" i="8"/>
  <c r="C121" i="6"/>
  <c r="C71" i="6"/>
  <c r="C149" i="6" s="1"/>
  <c r="E38" i="11"/>
  <c r="H8" i="7"/>
  <c r="I8" i="7" s="1"/>
  <c r="J8" i="7" s="1"/>
  <c r="H5" i="6"/>
  <c r="J17" i="1"/>
  <c r="J18" i="1" s="1"/>
  <c r="C5" i="7"/>
  <c r="C25" i="7" s="1"/>
  <c r="C19" i="1"/>
  <c r="C22" i="1" s="1"/>
  <c r="C24" i="1" s="1"/>
  <c r="C84" i="6"/>
  <c r="C140" i="6" s="1"/>
  <c r="C150" i="6" s="1"/>
  <c r="C33" i="7"/>
  <c r="C32" i="7" s="1"/>
  <c r="C48" i="7" s="1"/>
  <c r="C38" i="5"/>
  <c r="C39" i="5" s="1"/>
  <c r="E17" i="13"/>
  <c r="E30" i="13"/>
  <c r="D13" i="13"/>
  <c r="J318" i="9"/>
  <c r="I37" i="8"/>
  <c r="J37" i="8" s="1"/>
  <c r="F342" i="9"/>
  <c r="J329" i="9"/>
  <c r="I38" i="8"/>
  <c r="J38" i="8" s="1"/>
  <c r="H44" i="1"/>
  <c r="I44" i="1" s="1"/>
  <c r="G39" i="8"/>
  <c r="E37" i="11"/>
  <c r="D42" i="1"/>
  <c r="D19" i="1"/>
  <c r="D22" i="1" s="1"/>
  <c r="D24" i="1" s="1"/>
  <c r="F32" i="13"/>
  <c r="H32" i="13" s="1"/>
  <c r="H62" i="13"/>
  <c r="F26" i="13"/>
  <c r="F30" i="13"/>
  <c r="H30" i="13" s="1"/>
  <c r="I11" i="5"/>
  <c r="J11" i="5" s="1"/>
  <c r="D39" i="11"/>
  <c r="C45" i="1" s="1"/>
  <c r="C43" i="10"/>
  <c r="C54" i="10" s="1"/>
  <c r="D39" i="13"/>
  <c r="D28" i="13"/>
  <c r="D30" i="13"/>
  <c r="G14" i="13"/>
  <c r="I14" i="5"/>
  <c r="J14" i="5" s="1"/>
  <c r="F87" i="8"/>
  <c r="G87" i="8"/>
  <c r="I29" i="8"/>
  <c r="J29" i="8" s="1"/>
  <c r="H342" i="9"/>
  <c r="H37" i="5"/>
  <c r="H10" i="5"/>
  <c r="G9" i="1"/>
  <c r="G10" i="1" s="1"/>
  <c r="I26" i="5"/>
  <c r="J26" i="5" s="1"/>
  <c r="I340" i="9"/>
  <c r="J340" i="9" s="1"/>
  <c r="H106" i="6"/>
  <c r="H31" i="5"/>
  <c r="J239" i="4"/>
  <c r="I29" i="5"/>
  <c r="J29" i="5" s="1"/>
  <c r="H24" i="5"/>
  <c r="H338" i="4"/>
  <c r="H13" i="5"/>
  <c r="J38" i="4"/>
  <c r="I8" i="5"/>
  <c r="J8" i="5" s="1"/>
  <c r="G17" i="1"/>
  <c r="G18" i="1" s="1"/>
  <c r="I7" i="5"/>
  <c r="J7" i="5" s="1"/>
  <c r="I10" i="6"/>
  <c r="J10" i="6" s="1"/>
  <c r="I11" i="6"/>
  <c r="J11" i="6" s="1"/>
  <c r="I35" i="11"/>
  <c r="J35" i="11" s="1"/>
  <c r="G37" i="11"/>
  <c r="G43" i="11" s="1"/>
  <c r="H74" i="8"/>
  <c r="G28" i="1"/>
  <c r="H53" i="2"/>
  <c r="H42" i="7"/>
  <c r="H15" i="7"/>
  <c r="H121" i="6"/>
  <c r="H37" i="6"/>
  <c r="I70" i="8"/>
  <c r="J70" i="8" s="1"/>
  <c r="I26" i="11"/>
  <c r="J26" i="11" s="1"/>
  <c r="G43" i="1"/>
  <c r="H43" i="1" s="1"/>
  <c r="I43" i="1" s="1"/>
  <c r="H95" i="6"/>
  <c r="H7" i="13"/>
  <c r="C86" i="23"/>
  <c r="C86" i="22"/>
  <c r="D46" i="13"/>
  <c r="D8" i="13" s="1"/>
  <c r="C27" i="1"/>
  <c r="D86" i="23"/>
  <c r="D86" i="22"/>
  <c r="E46" i="13"/>
  <c r="E8" i="13" s="1"/>
  <c r="J27" i="1"/>
  <c r="K86" i="23"/>
  <c r="K86" i="22"/>
  <c r="H46" i="13"/>
  <c r="H8" i="13" s="1"/>
  <c r="D17" i="13"/>
  <c r="K53" i="2"/>
  <c r="H55" i="13"/>
  <c r="K38" i="2"/>
  <c r="K42" i="2" s="1"/>
  <c r="K44" i="2" s="1"/>
  <c r="K46" i="2" s="1"/>
  <c r="K48" i="2" s="1"/>
  <c r="F17" i="13"/>
  <c r="F27" i="13"/>
  <c r="E28" i="13"/>
  <c r="F28" i="13"/>
  <c r="J9" i="1"/>
  <c r="J10" i="1" s="1"/>
  <c r="E27" i="13"/>
  <c r="E26" i="13"/>
  <c r="D27" i="13"/>
  <c r="D26" i="13"/>
  <c r="K16" i="11"/>
  <c r="J307" i="9"/>
  <c r="I36" i="8"/>
  <c r="H34" i="7"/>
  <c r="H33" i="7"/>
  <c r="H56" i="6"/>
  <c r="H52" i="6" s="1"/>
  <c r="H18" i="5"/>
  <c r="H11" i="7"/>
  <c r="I16" i="11"/>
  <c r="J43" i="8"/>
  <c r="I63" i="8"/>
  <c r="J63" i="8" s="1"/>
  <c r="I66" i="8"/>
  <c r="J66" i="8" s="1"/>
  <c r="I171" i="9"/>
  <c r="J171" i="9" s="1"/>
  <c r="G342" i="9"/>
  <c r="C340" i="4"/>
  <c r="H35" i="7" l="1"/>
  <c r="H84" i="6"/>
  <c r="E48" i="2"/>
  <c r="D48" i="2"/>
  <c r="G50" i="11"/>
  <c r="K48" i="8"/>
  <c r="K47" i="8" s="1"/>
  <c r="E47" i="8"/>
  <c r="K55" i="8"/>
  <c r="K53" i="8" s="1"/>
  <c r="E53" i="8"/>
  <c r="D63" i="8"/>
  <c r="D87" i="8" s="1"/>
  <c r="G38" i="11"/>
  <c r="G39" i="11" s="1"/>
  <c r="C3" i="39" s="1"/>
  <c r="C5" i="39" s="1"/>
  <c r="H38" i="11"/>
  <c r="C56" i="20"/>
  <c r="E27" i="1"/>
  <c r="F88" i="8"/>
  <c r="F86" i="23"/>
  <c r="G16" i="21"/>
  <c r="C37" i="26"/>
  <c r="J19" i="1"/>
  <c r="J22" i="1" s="1"/>
  <c r="J24" i="1" s="1"/>
  <c r="H5" i="7"/>
  <c r="E39" i="11"/>
  <c r="D45" i="1" s="1"/>
  <c r="H53" i="13"/>
  <c r="H14" i="13" s="1"/>
  <c r="J37" i="1"/>
  <c r="G52" i="13"/>
  <c r="G13" i="13" s="1"/>
  <c r="F26" i="10"/>
  <c r="F35" i="1"/>
  <c r="H52" i="13"/>
  <c r="J35" i="1"/>
  <c r="J36" i="1"/>
  <c r="G26" i="10"/>
  <c r="E43" i="10"/>
  <c r="E54" i="10" s="1"/>
  <c r="F39" i="13"/>
  <c r="D27" i="1"/>
  <c r="G40" i="8"/>
  <c r="G46" i="13" s="1"/>
  <c r="G8" i="13" s="1"/>
  <c r="H86" i="23"/>
  <c r="G27" i="1"/>
  <c r="H86" i="22"/>
  <c r="E86" i="23"/>
  <c r="F46" i="13"/>
  <c r="F8" i="13" s="1"/>
  <c r="E86" i="22"/>
  <c r="K89" i="8"/>
  <c r="C49" i="7"/>
  <c r="C141" i="6"/>
  <c r="C17" i="39"/>
  <c r="H17" i="39" s="1"/>
  <c r="K37" i="11"/>
  <c r="J42" i="1"/>
  <c r="H38" i="5"/>
  <c r="I342" i="9"/>
  <c r="J342" i="9" s="1"/>
  <c r="I74" i="8"/>
  <c r="I89" i="8" s="1"/>
  <c r="H87" i="8"/>
  <c r="H89" i="8"/>
  <c r="H88" i="8"/>
  <c r="H20" i="5"/>
  <c r="G19" i="1"/>
  <c r="G22" i="1" s="1"/>
  <c r="G24" i="1" s="1"/>
  <c r="H30" i="7"/>
  <c r="H74" i="6"/>
  <c r="H347" i="4"/>
  <c r="H340" i="4"/>
  <c r="H37" i="11"/>
  <c r="M37" i="11" s="1"/>
  <c r="G42" i="1"/>
  <c r="H42" i="1" s="1"/>
  <c r="I42" i="1" s="1"/>
  <c r="G32" i="1"/>
  <c r="H32" i="1" s="1"/>
  <c r="I32" i="1" s="1"/>
  <c r="H28" i="1"/>
  <c r="I28" i="1" s="1"/>
  <c r="H26" i="13"/>
  <c r="H28" i="13"/>
  <c r="H17" i="13"/>
  <c r="H27" i="13"/>
  <c r="J36" i="8"/>
  <c r="I39" i="8"/>
  <c r="H32" i="7"/>
  <c r="H21" i="7"/>
  <c r="J16" i="11"/>
  <c r="C8" i="39" l="1"/>
  <c r="E63" i="8"/>
  <c r="E87" i="8" s="1"/>
  <c r="K63" i="8"/>
  <c r="K87" i="8" s="1"/>
  <c r="K38" i="11"/>
  <c r="K39" i="11" s="1"/>
  <c r="J45" i="1" s="1"/>
  <c r="O56" i="20"/>
  <c r="O57" i="20" s="1"/>
  <c r="P56" i="20" s="1"/>
  <c r="P57" i="20" s="1"/>
  <c r="Q56" i="20" s="1"/>
  <c r="Q57" i="20" s="1"/>
  <c r="C57" i="20"/>
  <c r="D56" i="20" s="1"/>
  <c r="D57" i="20" s="1"/>
  <c r="G17" i="21"/>
  <c r="C39" i="26" s="1"/>
  <c r="C38" i="26"/>
  <c r="G86" i="22"/>
  <c r="F27" i="1"/>
  <c r="H27" i="1" s="1"/>
  <c r="I27" i="1" s="1"/>
  <c r="G88" i="8"/>
  <c r="H13" i="13"/>
  <c r="G39" i="13"/>
  <c r="F43" i="10"/>
  <c r="F54" i="10" s="1"/>
  <c r="H39" i="13"/>
  <c r="G43" i="10"/>
  <c r="G54" i="10" s="1"/>
  <c r="G86" i="23"/>
  <c r="H39" i="5"/>
  <c r="H46" i="5" s="1"/>
  <c r="H28" i="7"/>
  <c r="H48" i="7" s="1"/>
  <c r="H39" i="11"/>
  <c r="G45" i="1" s="1"/>
  <c r="J74" i="8"/>
  <c r="J89" i="8" s="1"/>
  <c r="I87" i="8"/>
  <c r="F45" i="1"/>
  <c r="H140" i="6"/>
  <c r="H150" i="6" s="1"/>
  <c r="I40" i="8"/>
  <c r="J39" i="8"/>
  <c r="H19" i="7"/>
  <c r="C14" i="39" l="1"/>
  <c r="H14" i="39" s="1"/>
  <c r="E56" i="20"/>
  <c r="E57" i="20" s="1"/>
  <c r="D71" i="20"/>
  <c r="N150" i="6"/>
  <c r="F59" i="10"/>
  <c r="M34" i="10"/>
  <c r="H45" i="1"/>
  <c r="I45" i="1" s="1"/>
  <c r="J87" i="8"/>
  <c r="J40" i="8"/>
  <c r="J88" i="8" s="1"/>
  <c r="I88" i="8"/>
  <c r="D20" i="39" l="1"/>
  <c r="C18" i="39"/>
  <c r="C22" i="39" s="1"/>
  <c r="F56" i="20"/>
  <c r="F57" i="20" s="1"/>
  <c r="H12" i="7"/>
  <c r="H9" i="7" s="1"/>
  <c r="H25" i="7" s="1"/>
  <c r="H49" i="7" s="1"/>
  <c r="H15" i="6"/>
  <c r="H71" i="6" s="1"/>
  <c r="G56" i="20" l="1"/>
  <c r="G57" i="20" s="1"/>
  <c r="G71" i="20" s="1"/>
  <c r="H149" i="6"/>
  <c r="H152" i="6" s="1"/>
  <c r="H141" i="6"/>
  <c r="H56" i="20" l="1"/>
  <c r="H57" i="20" s="1"/>
  <c r="H71" i="20" s="1"/>
  <c r="N149" i="6"/>
  <c r="I56" i="20" l="1"/>
  <c r="I57" i="20" s="1"/>
  <c r="F13" i="1"/>
  <c r="H13" i="1" s="1"/>
  <c r="I13" i="1" s="1"/>
  <c r="I28" i="2"/>
  <c r="J28" i="2" s="1"/>
  <c r="J56" i="20" l="1"/>
  <c r="J57" i="20" s="1"/>
  <c r="E13" i="1"/>
  <c r="K56" i="20" l="1"/>
  <c r="K57" i="20" s="1"/>
  <c r="L56" i="20" l="1"/>
  <c r="L57" i="20" s="1"/>
  <c r="M56" i="20" s="1"/>
  <c r="M57" i="20" s="1"/>
  <c r="N56" i="20" s="1"/>
  <c r="N57" i="20" s="1"/>
  <c r="K71" i="20"/>
  <c r="D17" i="5"/>
  <c r="G318" i="4" l="1"/>
  <c r="G329" i="4"/>
  <c r="I329" i="4" s="1"/>
  <c r="J329" i="4" s="1"/>
  <c r="G30" i="2"/>
  <c r="I30" i="2" s="1"/>
  <c r="J30" i="2" s="1"/>
  <c r="G328" i="4"/>
  <c r="G191" i="4"/>
  <c r="I191" i="4" s="1"/>
  <c r="J191" i="4" s="1"/>
  <c r="G284" i="4"/>
  <c r="G308" i="4"/>
  <c r="G253" i="4"/>
  <c r="G27" i="2"/>
  <c r="I27" i="2" s="1"/>
  <c r="J27" i="2" s="1"/>
  <c r="G26" i="2"/>
  <c r="G262" i="4"/>
  <c r="I262" i="4" s="1"/>
  <c r="J262" i="4" s="1"/>
  <c r="G186" i="4"/>
  <c r="I186" i="4" s="1"/>
  <c r="J186" i="4" s="1"/>
  <c r="G252" i="4"/>
  <c r="G229" i="4"/>
  <c r="I252" i="4" l="1"/>
  <c r="J252" i="4" s="1"/>
  <c r="G98" i="6"/>
  <c r="I98" i="6" s="1"/>
  <c r="J98" i="6" s="1"/>
  <c r="G264" i="4"/>
  <c r="I264" i="4" s="1"/>
  <c r="J264" i="4" s="1"/>
  <c r="G309" i="4"/>
  <c r="G295" i="4"/>
  <c r="G219" i="4"/>
  <c r="G103" i="6" s="1"/>
  <c r="G265" i="4"/>
  <c r="I265" i="4" s="1"/>
  <c r="J265" i="4" s="1"/>
  <c r="G230" i="4"/>
  <c r="G307" i="4"/>
  <c r="G29" i="2"/>
  <c r="G123" i="6"/>
  <c r="I328" i="4"/>
  <c r="J328" i="4" s="1"/>
  <c r="G127" i="6"/>
  <c r="I127" i="6" s="1"/>
  <c r="J127" i="6" s="1"/>
  <c r="I318" i="4"/>
  <c r="J318" i="4" s="1"/>
  <c r="G218" i="4"/>
  <c r="G105" i="6" s="1"/>
  <c r="G187" i="4"/>
  <c r="I187" i="4" s="1"/>
  <c r="J187" i="4" s="1"/>
  <c r="G188" i="4"/>
  <c r="I188" i="4" s="1"/>
  <c r="J188" i="4" s="1"/>
  <c r="I284" i="4"/>
  <c r="J284" i="4" s="1"/>
  <c r="G283" i="4"/>
  <c r="G133" i="6"/>
  <c r="G317" i="4"/>
  <c r="I229" i="4"/>
  <c r="J229" i="4" s="1"/>
  <c r="G89" i="6"/>
  <c r="I89" i="6" s="1"/>
  <c r="J89" i="6" s="1"/>
  <c r="G185" i="4"/>
  <c r="I185" i="4" s="1"/>
  <c r="J185" i="4" s="1"/>
  <c r="G251" i="4"/>
  <c r="G250" i="4" s="1"/>
  <c r="G231" i="4"/>
  <c r="G32" i="2"/>
  <c r="I32" i="2" s="1"/>
  <c r="J32" i="2" s="1"/>
  <c r="G35" i="2"/>
  <c r="I35" i="2" s="1"/>
  <c r="J35" i="2" s="1"/>
  <c r="G190" i="4"/>
  <c r="I190" i="4" s="1"/>
  <c r="J190" i="4" s="1"/>
  <c r="G330" i="4"/>
  <c r="G33" i="2"/>
  <c r="G34" i="2"/>
  <c r="I34" i="2" s="1"/>
  <c r="J34" i="2" s="1"/>
  <c r="G174" i="4"/>
  <c r="G189" i="4"/>
  <c r="I29" i="2"/>
  <c r="J29" i="2" s="1"/>
  <c r="F14" i="1"/>
  <c r="H14" i="1" s="1"/>
  <c r="I14" i="1" s="1"/>
  <c r="G42" i="13"/>
  <c r="G263" i="4"/>
  <c r="G25" i="2"/>
  <c r="I26" i="2"/>
  <c r="J26" i="2" s="1"/>
  <c r="F12" i="1"/>
  <c r="H12" i="1" s="1"/>
  <c r="I12" i="1" s="1"/>
  <c r="I253" i="4"/>
  <c r="J253" i="4" s="1"/>
  <c r="G100" i="6"/>
  <c r="I308" i="4"/>
  <c r="J308" i="4" s="1"/>
  <c r="G112" i="6"/>
  <c r="G196" i="4"/>
  <c r="F186" i="4"/>
  <c r="F27" i="2"/>
  <c r="F29" i="2"/>
  <c r="E14" i="1" s="1"/>
  <c r="F35" i="2"/>
  <c r="F190" i="4"/>
  <c r="F295" i="4"/>
  <c r="F265" i="4"/>
  <c r="F30" i="2"/>
  <c r="F229" i="4"/>
  <c r="G228" i="4" l="1"/>
  <c r="I228" i="4" s="1"/>
  <c r="F89" i="6"/>
  <c r="F318" i="4"/>
  <c r="F127" i="6" s="1"/>
  <c r="F329" i="4"/>
  <c r="F328" i="4"/>
  <c r="F191" i="4"/>
  <c r="F253" i="4"/>
  <c r="F100" i="6" s="1"/>
  <c r="F231" i="4"/>
  <c r="F87" i="6" s="1"/>
  <c r="F251" i="4"/>
  <c r="F97" i="6" s="1"/>
  <c r="F230" i="4"/>
  <c r="F86" i="6" s="1"/>
  <c r="I251" i="4"/>
  <c r="J251" i="4" s="1"/>
  <c r="G97" i="6"/>
  <c r="I97" i="6" s="1"/>
  <c r="J97" i="6" s="1"/>
  <c r="I123" i="6"/>
  <c r="J123" i="6" s="1"/>
  <c r="F284" i="4"/>
  <c r="F252" i="4"/>
  <c r="F98" i="6" s="1"/>
  <c r="G126" i="6"/>
  <c r="G316" i="4"/>
  <c r="I317" i="4"/>
  <c r="J317" i="4" s="1"/>
  <c r="I219" i="4"/>
  <c r="J219" i="4" s="1"/>
  <c r="F317" i="4"/>
  <c r="F219" i="4"/>
  <c r="F103" i="6" s="1"/>
  <c r="F307" i="4"/>
  <c r="F116" i="6" s="1"/>
  <c r="F330" i="4"/>
  <c r="F124" i="6" s="1"/>
  <c r="F188" i="4"/>
  <c r="F185" i="4"/>
  <c r="I133" i="6"/>
  <c r="J133" i="6" s="1"/>
  <c r="G132" i="6"/>
  <c r="G116" i="6"/>
  <c r="I116" i="6" s="1"/>
  <c r="J116" i="6" s="1"/>
  <c r="I307" i="4"/>
  <c r="J307" i="4" s="1"/>
  <c r="G129" i="6"/>
  <c r="I295" i="4"/>
  <c r="J295" i="4" s="1"/>
  <c r="G294" i="4"/>
  <c r="F294" i="4"/>
  <c r="F34" i="5" s="1"/>
  <c r="F129" i="6"/>
  <c r="F128" i="6" s="1"/>
  <c r="F45" i="7" s="1"/>
  <c r="F262" i="4"/>
  <c r="F187" i="4"/>
  <c r="F218" i="4"/>
  <c r="F105" i="6" s="1"/>
  <c r="I330" i="4"/>
  <c r="J330" i="4" s="1"/>
  <c r="G124" i="6"/>
  <c r="I124" i="6" s="1"/>
  <c r="J124" i="6" s="1"/>
  <c r="I231" i="4"/>
  <c r="J231" i="4" s="1"/>
  <c r="G87" i="6"/>
  <c r="I87" i="6" s="1"/>
  <c r="J87" i="6" s="1"/>
  <c r="I283" i="4"/>
  <c r="G33" i="5"/>
  <c r="I105" i="6"/>
  <c r="J105" i="6" s="1"/>
  <c r="G217" i="4"/>
  <c r="I218" i="4"/>
  <c r="J218" i="4" s="1"/>
  <c r="G327" i="4"/>
  <c r="G86" i="6"/>
  <c r="I230" i="4"/>
  <c r="J230" i="4" s="1"/>
  <c r="G115" i="6"/>
  <c r="I115" i="6" s="1"/>
  <c r="J115" i="6" s="1"/>
  <c r="I309" i="4"/>
  <c r="J309" i="4" s="1"/>
  <c r="F33" i="2"/>
  <c r="E16" i="1" s="1"/>
  <c r="F32" i="2"/>
  <c r="G195" i="4"/>
  <c r="I196" i="4"/>
  <c r="J196" i="4" s="1"/>
  <c r="I250" i="4"/>
  <c r="G30" i="5"/>
  <c r="I263" i="4"/>
  <c r="J263" i="4" s="1"/>
  <c r="G261" i="4"/>
  <c r="I189" i="4"/>
  <c r="J189" i="4" s="1"/>
  <c r="G184" i="4"/>
  <c r="F309" i="4"/>
  <c r="F115" i="6" s="1"/>
  <c r="F174" i="4"/>
  <c r="F173" i="4" s="1"/>
  <c r="G173" i="4"/>
  <c r="I174" i="4"/>
  <c r="J174" i="4" s="1"/>
  <c r="I33" i="2"/>
  <c r="F16" i="1"/>
  <c r="F308" i="4"/>
  <c r="F264" i="4"/>
  <c r="F189" i="4"/>
  <c r="F26" i="2"/>
  <c r="E12" i="1" s="1"/>
  <c r="F34" i="2"/>
  <c r="I100" i="6"/>
  <c r="J100" i="6" s="1"/>
  <c r="F196" i="4"/>
  <c r="F195" i="4" s="1"/>
  <c r="F263" i="4"/>
  <c r="F25" i="2"/>
  <c r="I112" i="6"/>
  <c r="J112" i="6" s="1"/>
  <c r="F11" i="1"/>
  <c r="I25" i="2"/>
  <c r="J25" i="2" s="1"/>
  <c r="G40" i="13"/>
  <c r="G95" i="6" l="1"/>
  <c r="G28" i="5"/>
  <c r="F95" i="6"/>
  <c r="F35" i="7" s="1"/>
  <c r="F261" i="4"/>
  <c r="F31" i="5" s="1"/>
  <c r="F250" i="4"/>
  <c r="F30" i="5" s="1"/>
  <c r="G111" i="6"/>
  <c r="G106" i="6" s="1"/>
  <c r="I106" i="6" s="1"/>
  <c r="J106" i="6" s="1"/>
  <c r="F184" i="4"/>
  <c r="I217" i="4"/>
  <c r="G27" i="5"/>
  <c r="F217" i="4"/>
  <c r="F27" i="5" s="1"/>
  <c r="G102" i="6"/>
  <c r="I103" i="6"/>
  <c r="J103" i="6" s="1"/>
  <c r="G122" i="6"/>
  <c r="F228" i="4"/>
  <c r="F28" i="5" s="1"/>
  <c r="I86" i="6"/>
  <c r="J86" i="6" s="1"/>
  <c r="G85" i="6"/>
  <c r="I294" i="4"/>
  <c r="G34" i="5"/>
  <c r="F102" i="6"/>
  <c r="F37" i="7" s="1"/>
  <c r="F327" i="4"/>
  <c r="F37" i="5" s="1"/>
  <c r="F123" i="6"/>
  <c r="F122" i="6" s="1"/>
  <c r="F85" i="6"/>
  <c r="F33" i="7" s="1"/>
  <c r="G37" i="5"/>
  <c r="I327" i="4"/>
  <c r="G46" i="7"/>
  <c r="I46" i="7" s="1"/>
  <c r="J46" i="7" s="1"/>
  <c r="I132" i="6"/>
  <c r="J132" i="6" s="1"/>
  <c r="F126" i="6"/>
  <c r="F125" i="6" s="1"/>
  <c r="F44" i="7" s="1"/>
  <c r="F316" i="4"/>
  <c r="F36" i="5" s="1"/>
  <c r="I316" i="4"/>
  <c r="G36" i="5"/>
  <c r="I28" i="5"/>
  <c r="J28" i="5" s="1"/>
  <c r="J228" i="4"/>
  <c r="I33" i="5"/>
  <c r="J33" i="5" s="1"/>
  <c r="J283" i="4"/>
  <c r="I129" i="6"/>
  <c r="J129" i="6" s="1"/>
  <c r="G128" i="6"/>
  <c r="G125" i="6"/>
  <c r="I126" i="6"/>
  <c r="J126" i="6" s="1"/>
  <c r="F133" i="6"/>
  <c r="F132" i="6" s="1"/>
  <c r="F46" i="7" s="1"/>
  <c r="F283" i="4"/>
  <c r="F33" i="5" s="1"/>
  <c r="H11" i="1"/>
  <c r="I11" i="1" s="1"/>
  <c r="F80" i="6"/>
  <c r="F79" i="6" s="1"/>
  <c r="F31" i="7" s="1"/>
  <c r="F25" i="5"/>
  <c r="I173" i="4"/>
  <c r="G23" i="5"/>
  <c r="G76" i="6"/>
  <c r="G35" i="7"/>
  <c r="I35" i="7" s="1"/>
  <c r="J35" i="7" s="1"/>
  <c r="I95" i="6"/>
  <c r="J95" i="6" s="1"/>
  <c r="F112" i="6"/>
  <c r="F111" i="6" s="1"/>
  <c r="H16" i="1"/>
  <c r="I16" i="1" s="1"/>
  <c r="J33" i="2"/>
  <c r="J250" i="4"/>
  <c r="I30" i="5"/>
  <c r="J30" i="5" s="1"/>
  <c r="E11" i="1"/>
  <c r="F78" i="6"/>
  <c r="F30" i="7" s="1"/>
  <c r="F24" i="5"/>
  <c r="G31" i="5"/>
  <c r="I261" i="4"/>
  <c r="G94" i="6"/>
  <c r="F76" i="6"/>
  <c r="F75" i="6" s="1"/>
  <c r="F23" i="5"/>
  <c r="G80" i="6"/>
  <c r="G25" i="5"/>
  <c r="I195" i="4"/>
  <c r="F94" i="6"/>
  <c r="G24" i="5"/>
  <c r="I184" i="4"/>
  <c r="G78" i="6"/>
  <c r="I111" i="6" l="1"/>
  <c r="J111" i="6" s="1"/>
  <c r="G40" i="7"/>
  <c r="G43" i="7"/>
  <c r="I122" i="6"/>
  <c r="G121" i="6"/>
  <c r="I125" i="6"/>
  <c r="J125" i="6" s="1"/>
  <c r="G44" i="7"/>
  <c r="I44" i="7" s="1"/>
  <c r="J44" i="7" s="1"/>
  <c r="I36" i="5"/>
  <c r="J36" i="5" s="1"/>
  <c r="J316" i="4"/>
  <c r="I85" i="6"/>
  <c r="J85" i="6" s="1"/>
  <c r="G33" i="7"/>
  <c r="I33" i="7" s="1"/>
  <c r="J33" i="7" s="1"/>
  <c r="I128" i="6"/>
  <c r="J128" i="6" s="1"/>
  <c r="G45" i="7"/>
  <c r="I45" i="7" s="1"/>
  <c r="J45" i="7" s="1"/>
  <c r="I37" i="5"/>
  <c r="J37" i="5" s="1"/>
  <c r="J327" i="4"/>
  <c r="F43" i="7"/>
  <c r="F42" i="7" s="1"/>
  <c r="F121" i="6"/>
  <c r="J294" i="4"/>
  <c r="I34" i="5"/>
  <c r="J34" i="5" s="1"/>
  <c r="I102" i="6"/>
  <c r="J102" i="6" s="1"/>
  <c r="G37" i="7"/>
  <c r="I37" i="7" s="1"/>
  <c r="J37" i="7" s="1"/>
  <c r="J217" i="4"/>
  <c r="I27" i="5"/>
  <c r="J27" i="5" s="1"/>
  <c r="F34" i="7"/>
  <c r="F32" i="7" s="1"/>
  <c r="F84" i="6"/>
  <c r="I80" i="6"/>
  <c r="J80" i="6" s="1"/>
  <c r="G79" i="6"/>
  <c r="I31" i="5"/>
  <c r="J31" i="5" s="1"/>
  <c r="J261" i="4"/>
  <c r="G75" i="6"/>
  <c r="I76" i="6"/>
  <c r="J76" i="6" s="1"/>
  <c r="I40" i="7"/>
  <c r="J40" i="7" s="1"/>
  <c r="G38" i="7"/>
  <c r="I38" i="7" s="1"/>
  <c r="J38" i="7" s="1"/>
  <c r="G30" i="7"/>
  <c r="I30" i="7" s="1"/>
  <c r="J30" i="7" s="1"/>
  <c r="I78" i="6"/>
  <c r="J78" i="6" s="1"/>
  <c r="I25" i="5"/>
  <c r="J25" i="5" s="1"/>
  <c r="J195" i="4"/>
  <c r="J173" i="4"/>
  <c r="I23" i="5"/>
  <c r="J184" i="4"/>
  <c r="I24" i="5"/>
  <c r="J24" i="5" s="1"/>
  <c r="F29" i="7"/>
  <c r="F28" i="7" s="1"/>
  <c r="F74" i="6"/>
  <c r="I94" i="6"/>
  <c r="J94" i="6" s="1"/>
  <c r="G34" i="7"/>
  <c r="G84" i="6"/>
  <c r="I84" i="6" s="1"/>
  <c r="J84" i="6" s="1"/>
  <c r="F106" i="6"/>
  <c r="F40" i="7"/>
  <c r="F38" i="7" s="1"/>
  <c r="J122" i="6" l="1"/>
  <c r="I121" i="6"/>
  <c r="J121" i="6" s="1"/>
  <c r="I43" i="7"/>
  <c r="G42" i="7"/>
  <c r="F140" i="6"/>
  <c r="I34" i="7"/>
  <c r="J34" i="7" s="1"/>
  <c r="G32" i="7"/>
  <c r="I32" i="7" s="1"/>
  <c r="J32" i="7" s="1"/>
  <c r="J23" i="5"/>
  <c r="F48" i="7"/>
  <c r="I75" i="6"/>
  <c r="J75" i="6" s="1"/>
  <c r="G29" i="7"/>
  <c r="G74" i="6"/>
  <c r="I79" i="6"/>
  <c r="J79" i="6" s="1"/>
  <c r="G31" i="7"/>
  <c r="I31" i="7" s="1"/>
  <c r="J31" i="7" s="1"/>
  <c r="J43" i="7" l="1"/>
  <c r="I42" i="7"/>
  <c r="J42" i="7" s="1"/>
  <c r="G140" i="6"/>
  <c r="I74" i="6"/>
  <c r="I29" i="7"/>
  <c r="J29" i="7" s="1"/>
  <c r="G28" i="7"/>
  <c r="I140" i="6" l="1"/>
  <c r="J74" i="6"/>
  <c r="G48" i="7"/>
  <c r="I28" i="7"/>
  <c r="J140" i="6" l="1"/>
  <c r="I48" i="7"/>
  <c r="J48" i="7" s="1"/>
  <c r="J28" i="7"/>
  <c r="G150" i="4" l="1"/>
  <c r="G160" i="4"/>
  <c r="G97" i="4"/>
  <c r="I97" i="4" s="1"/>
  <c r="J97" i="4" s="1"/>
  <c r="G10" i="2"/>
  <c r="I10" i="2" s="1"/>
  <c r="J10" i="2" s="1"/>
  <c r="G116" i="4"/>
  <c r="G22" i="4"/>
  <c r="I22" i="4" s="1"/>
  <c r="J22" i="4" s="1"/>
  <c r="G96" i="4"/>
  <c r="I96" i="4" s="1"/>
  <c r="J96" i="4" s="1"/>
  <c r="G140" i="4"/>
  <c r="G6" i="2"/>
  <c r="I6" i="2" s="1"/>
  <c r="J6" i="2" s="1"/>
  <c r="G18" i="2"/>
  <c r="I18" i="2" s="1"/>
  <c r="J18" i="2" s="1"/>
  <c r="G85" i="4"/>
  <c r="G39" i="2"/>
  <c r="G13" i="2"/>
  <c r="G14" i="2"/>
  <c r="I14" i="2" s="1"/>
  <c r="J14" i="2" s="1"/>
  <c r="G6" i="4"/>
  <c r="G95" i="4"/>
  <c r="I95" i="4" s="1"/>
  <c r="J95" i="4" s="1"/>
  <c r="G94" i="4"/>
  <c r="G138" i="4"/>
  <c r="G19" i="2"/>
  <c r="G56" i="13" l="1"/>
  <c r="N19" i="2"/>
  <c r="F8" i="1"/>
  <c r="I19" i="2"/>
  <c r="F7" i="1"/>
  <c r="I13" i="2"/>
  <c r="I150" i="4"/>
  <c r="J150" i="4" s="1"/>
  <c r="G148" i="4"/>
  <c r="G58" i="6"/>
  <c r="G17" i="4"/>
  <c r="G12" i="2"/>
  <c r="G139" i="4"/>
  <c r="I39" i="2"/>
  <c r="J39" i="2" s="1"/>
  <c r="G57" i="13"/>
  <c r="F20" i="1"/>
  <c r="H20" i="1" s="1"/>
  <c r="I20" i="1" s="1"/>
  <c r="G21" i="4"/>
  <c r="I21" i="4" s="1"/>
  <c r="J21" i="4" s="1"/>
  <c r="G17" i="2"/>
  <c r="I17" i="2" s="1"/>
  <c r="J17" i="2" s="1"/>
  <c r="G141" i="4"/>
  <c r="I6" i="4"/>
  <c r="J6" i="4" s="1"/>
  <c r="G5" i="4"/>
  <c r="G64" i="6"/>
  <c r="I116" i="4"/>
  <c r="J116" i="4" s="1"/>
  <c r="G115" i="4"/>
  <c r="G127" i="4"/>
  <c r="G9" i="2"/>
  <c r="I9" i="2" s="1"/>
  <c r="J9" i="2" s="1"/>
  <c r="G20" i="4"/>
  <c r="I20" i="4" s="1"/>
  <c r="J20" i="4" s="1"/>
  <c r="G5" i="2"/>
  <c r="G18" i="4"/>
  <c r="I18" i="4" s="1"/>
  <c r="J18" i="4" s="1"/>
  <c r="G50" i="4"/>
  <c r="G19" i="4"/>
  <c r="I19" i="4" s="1"/>
  <c r="J19" i="4" s="1"/>
  <c r="G63" i="4"/>
  <c r="G8" i="2"/>
  <c r="I8" i="2" s="1"/>
  <c r="J8" i="2" s="1"/>
  <c r="G61" i="4"/>
  <c r="G20" i="2"/>
  <c r="I20" i="2" s="1"/>
  <c r="J20" i="2" s="1"/>
  <c r="G16" i="2"/>
  <c r="I16" i="2" s="1"/>
  <c r="J16" i="2" s="1"/>
  <c r="G62" i="4"/>
  <c r="I94" i="4"/>
  <c r="J94" i="4" s="1"/>
  <c r="G93" i="4"/>
  <c r="G54" i="6"/>
  <c r="G159" i="4"/>
  <c r="I160" i="4"/>
  <c r="J160" i="4" s="1"/>
  <c r="I138" i="4"/>
  <c r="J138" i="4" s="1"/>
  <c r="G82" i="4"/>
  <c r="G31" i="6"/>
  <c r="I85" i="4"/>
  <c r="J85" i="4" s="1"/>
  <c r="G43" i="6"/>
  <c r="I140" i="4"/>
  <c r="J140" i="4" s="1"/>
  <c r="G7" i="2"/>
  <c r="G306" i="4"/>
  <c r="G31" i="2"/>
  <c r="F138" i="4"/>
  <c r="F139" i="4"/>
  <c r="F47" i="6" s="1"/>
  <c r="F95" i="4"/>
  <c r="F39" i="2"/>
  <c r="F6" i="2"/>
  <c r="F140" i="4"/>
  <c r="F43" i="6" s="1"/>
  <c r="F96" i="4"/>
  <c r="F22" i="4"/>
  <c r="F10" i="2"/>
  <c r="F97" i="4"/>
  <c r="F160" i="4"/>
  <c r="F159" i="4" l="1"/>
  <c r="F19" i="5" s="1"/>
  <c r="F54" i="6"/>
  <c r="F53" i="6" s="1"/>
  <c r="E53" i="2"/>
  <c r="D53" i="2"/>
  <c r="E20" i="1"/>
  <c r="J19" i="2"/>
  <c r="H8" i="1"/>
  <c r="I8" i="1" s="1"/>
  <c r="F150" i="4"/>
  <c r="F127" i="4"/>
  <c r="F9" i="2"/>
  <c r="F116" i="4"/>
  <c r="F141" i="4"/>
  <c r="F46" i="6" s="1"/>
  <c r="F42" i="6" s="1"/>
  <c r="F17" i="2"/>
  <c r="F21" i="4"/>
  <c r="F85" i="4"/>
  <c r="F20" i="4"/>
  <c r="F19" i="4"/>
  <c r="F5" i="2"/>
  <c r="F18" i="4"/>
  <c r="F15" i="1"/>
  <c r="I31" i="2"/>
  <c r="J31" i="2" s="1"/>
  <c r="G36" i="2"/>
  <c r="I43" i="6"/>
  <c r="J43" i="6" s="1"/>
  <c r="G53" i="6"/>
  <c r="I54" i="6"/>
  <c r="J54" i="6" s="1"/>
  <c r="G18" i="6"/>
  <c r="I18" i="6" s="1"/>
  <c r="J18" i="6" s="1"/>
  <c r="I63" i="4"/>
  <c r="J63" i="4" s="1"/>
  <c r="I5" i="2"/>
  <c r="F5" i="1"/>
  <c r="N5" i="2"/>
  <c r="G22" i="2"/>
  <c r="G16" i="13"/>
  <c r="I115" i="4"/>
  <c r="G15" i="5"/>
  <c r="I12" i="2"/>
  <c r="J12" i="2" s="1"/>
  <c r="N12" i="2"/>
  <c r="G17" i="6"/>
  <c r="I62" i="4"/>
  <c r="J62" i="4" s="1"/>
  <c r="I139" i="4"/>
  <c r="J139" i="4" s="1"/>
  <c r="G47" i="6"/>
  <c r="I47" i="6" s="1"/>
  <c r="J47" i="6" s="1"/>
  <c r="F14" i="2"/>
  <c r="F94" i="4"/>
  <c r="F93" i="4" s="1"/>
  <c r="F50" i="4"/>
  <c r="I306" i="4"/>
  <c r="J306" i="4" s="1"/>
  <c r="G305" i="4"/>
  <c r="G137" i="4"/>
  <c r="G13" i="5"/>
  <c r="G25" i="6"/>
  <c r="I93" i="4"/>
  <c r="I141" i="4"/>
  <c r="J141" i="4" s="1"/>
  <c r="G46" i="6"/>
  <c r="I46" i="6" s="1"/>
  <c r="J46" i="6" s="1"/>
  <c r="I17" i="4"/>
  <c r="J17" i="4" s="1"/>
  <c r="G16" i="4"/>
  <c r="H7" i="1"/>
  <c r="I7" i="1" s="1"/>
  <c r="J13" i="2"/>
  <c r="P19" i="2"/>
  <c r="O19" i="2"/>
  <c r="F16" i="2"/>
  <c r="F62" i="4"/>
  <c r="F17" i="6" s="1"/>
  <c r="I82" i="4"/>
  <c r="G12" i="5"/>
  <c r="G19" i="5"/>
  <c r="I159" i="4"/>
  <c r="G60" i="6"/>
  <c r="G126" i="4"/>
  <c r="I127" i="4"/>
  <c r="J127" i="4" s="1"/>
  <c r="I5" i="4"/>
  <c r="G7" i="6"/>
  <c r="G5" i="5"/>
  <c r="G18" i="5"/>
  <c r="I148" i="4"/>
  <c r="F8" i="2"/>
  <c r="F7" i="2"/>
  <c r="F18" i="2"/>
  <c r="F13" i="2"/>
  <c r="E7" i="1" s="1"/>
  <c r="F6" i="4"/>
  <c r="F5" i="4" s="1"/>
  <c r="F63" i="4"/>
  <c r="F18" i="6" s="1"/>
  <c r="F306" i="4"/>
  <c r="F305" i="4" s="1"/>
  <c r="F31" i="2"/>
  <c r="F19" i="2"/>
  <c r="E8" i="1" s="1"/>
  <c r="F17" i="4"/>
  <c r="F12" i="2"/>
  <c r="F61" i="4"/>
  <c r="F20" i="2"/>
  <c r="F6" i="1"/>
  <c r="I7" i="2"/>
  <c r="G60" i="13"/>
  <c r="G31" i="13" s="1"/>
  <c r="I31" i="6"/>
  <c r="J31" i="6" s="1"/>
  <c r="G26" i="6"/>
  <c r="G20" i="6"/>
  <c r="I20" i="6" s="1"/>
  <c r="J20" i="6" s="1"/>
  <c r="I61" i="4"/>
  <c r="J61" i="4" s="1"/>
  <c r="G60" i="4"/>
  <c r="I50" i="4"/>
  <c r="J50" i="4" s="1"/>
  <c r="G36" i="6"/>
  <c r="G49" i="4"/>
  <c r="I64" i="6"/>
  <c r="J64" i="6" s="1"/>
  <c r="G63" i="6"/>
  <c r="G56" i="6"/>
  <c r="I58" i="6"/>
  <c r="J58" i="6" s="1"/>
  <c r="F137" i="4" l="1"/>
  <c r="F17" i="5" s="1"/>
  <c r="F37" i="6"/>
  <c r="F17" i="7"/>
  <c r="F15" i="7" s="1"/>
  <c r="F25" i="6"/>
  <c r="F11" i="7" s="1"/>
  <c r="F13" i="5"/>
  <c r="F7" i="6"/>
  <c r="F6" i="6" s="1"/>
  <c r="F5" i="5"/>
  <c r="F115" i="4"/>
  <c r="F15" i="5" s="1"/>
  <c r="F64" i="6"/>
  <c r="F63" i="6" s="1"/>
  <c r="F23" i="7" s="1"/>
  <c r="G21" i="7"/>
  <c r="I21" i="7" s="1"/>
  <c r="J21" i="7" s="1"/>
  <c r="I56" i="6"/>
  <c r="J56" i="6" s="1"/>
  <c r="G33" i="6"/>
  <c r="I36" i="6"/>
  <c r="J36" i="6" s="1"/>
  <c r="H6" i="1"/>
  <c r="I6" i="1" s="1"/>
  <c r="J7" i="2"/>
  <c r="F35" i="5"/>
  <c r="F38" i="5" s="1"/>
  <c r="F338" i="4"/>
  <c r="I18" i="5"/>
  <c r="J18" i="5" s="1"/>
  <c r="J148" i="4"/>
  <c r="G6" i="6"/>
  <c r="I7" i="6"/>
  <c r="J7" i="6" s="1"/>
  <c r="I60" i="6"/>
  <c r="J60" i="6" s="1"/>
  <c r="G59" i="6"/>
  <c r="J82" i="4"/>
  <c r="I12" i="5"/>
  <c r="J12" i="5" s="1"/>
  <c r="I25" i="6"/>
  <c r="J25" i="6" s="1"/>
  <c r="G11" i="7"/>
  <c r="I11" i="7" s="1"/>
  <c r="J11" i="7" s="1"/>
  <c r="I17" i="6"/>
  <c r="J17" i="6" s="1"/>
  <c r="G16" i="6"/>
  <c r="J115" i="4"/>
  <c r="I15" i="5"/>
  <c r="J15" i="5" s="1"/>
  <c r="AP582" i="27"/>
  <c r="G62" i="13"/>
  <c r="G32" i="13" s="1"/>
  <c r="I36" i="2"/>
  <c r="F17" i="1"/>
  <c r="H17" i="1" s="1"/>
  <c r="I17" i="1" s="1"/>
  <c r="G45" i="13"/>
  <c r="G7" i="13" s="1"/>
  <c r="G150" i="6"/>
  <c r="E5" i="1"/>
  <c r="F22" i="2"/>
  <c r="F16" i="4"/>
  <c r="F20" i="6"/>
  <c r="F16" i="6" s="1"/>
  <c r="F60" i="4"/>
  <c r="F10" i="5" s="1"/>
  <c r="G16" i="5"/>
  <c r="I126" i="4"/>
  <c r="G9" i="6"/>
  <c r="I16" i="4"/>
  <c r="G6" i="5"/>
  <c r="I13" i="5"/>
  <c r="J13" i="5" s="1"/>
  <c r="J93" i="4"/>
  <c r="G35" i="5"/>
  <c r="G38" i="5" s="1"/>
  <c r="I305" i="4"/>
  <c r="G338" i="4"/>
  <c r="I338" i="4" s="1"/>
  <c r="J338" i="4" s="1"/>
  <c r="F82" i="4"/>
  <c r="F12" i="5" s="1"/>
  <c r="F31" i="6"/>
  <c r="F26" i="6" s="1"/>
  <c r="F12" i="7" s="1"/>
  <c r="G23" i="7"/>
  <c r="I23" i="7" s="1"/>
  <c r="J23" i="7" s="1"/>
  <c r="I63" i="6"/>
  <c r="J63" i="6" s="1"/>
  <c r="G12" i="7"/>
  <c r="I12" i="7" s="1"/>
  <c r="J12" i="7" s="1"/>
  <c r="I26" i="6"/>
  <c r="J26" i="6" s="1"/>
  <c r="I5" i="5"/>
  <c r="J5" i="4"/>
  <c r="I19" i="5"/>
  <c r="J19" i="5" s="1"/>
  <c r="J159" i="4"/>
  <c r="F49" i="4"/>
  <c r="F9" i="5" s="1"/>
  <c r="F36" i="6"/>
  <c r="F33" i="6" s="1"/>
  <c r="F14" i="7" s="1"/>
  <c r="O12" i="2"/>
  <c r="P12" i="2"/>
  <c r="H5" i="1"/>
  <c r="I5" i="1" s="1"/>
  <c r="J5" i="2"/>
  <c r="G20" i="7"/>
  <c r="I53" i="6"/>
  <c r="F126" i="4"/>
  <c r="F16" i="5" s="1"/>
  <c r="F60" i="6"/>
  <c r="F59" i="6" s="1"/>
  <c r="F22" i="7" s="1"/>
  <c r="F20" i="7"/>
  <c r="I49" i="4"/>
  <c r="G9" i="5"/>
  <c r="E15" i="1"/>
  <c r="F36" i="2"/>
  <c r="P5" i="2"/>
  <c r="O5" i="2"/>
  <c r="I60" i="4"/>
  <c r="G10" i="5"/>
  <c r="E6" i="1"/>
  <c r="G170" i="4"/>
  <c r="I137" i="4"/>
  <c r="G17" i="5"/>
  <c r="I22" i="2"/>
  <c r="AP565" i="27"/>
  <c r="G53" i="2"/>
  <c r="G38" i="2"/>
  <c r="G42" i="2" s="1"/>
  <c r="G44" i="2" s="1"/>
  <c r="G46" i="2" s="1"/>
  <c r="G48" i="2" s="1"/>
  <c r="F9" i="1"/>
  <c r="F10" i="1" s="1"/>
  <c r="N22" i="2"/>
  <c r="O22" i="2" s="1"/>
  <c r="G55" i="13"/>
  <c r="G42" i="6"/>
  <c r="H15" i="1"/>
  <c r="I15" i="1" s="1"/>
  <c r="F18" i="1"/>
  <c r="H18" i="1" s="1"/>
  <c r="I18" i="1" s="1"/>
  <c r="F148" i="4"/>
  <c r="F18" i="5" s="1"/>
  <c r="F58" i="6"/>
  <c r="F56" i="6" s="1"/>
  <c r="F21" i="7" s="1"/>
  <c r="G20" i="5" l="1"/>
  <c r="F170" i="4"/>
  <c r="F340" i="4" s="1"/>
  <c r="F19" i="7"/>
  <c r="I20" i="7"/>
  <c r="G6" i="7"/>
  <c r="I6" i="6"/>
  <c r="J6" i="6" s="1"/>
  <c r="G5" i="6"/>
  <c r="G14" i="7"/>
  <c r="I14" i="7" s="1"/>
  <c r="J14" i="7" s="1"/>
  <c r="I33" i="6"/>
  <c r="J33" i="6" s="1"/>
  <c r="G346" i="4"/>
  <c r="G340" i="4"/>
  <c r="I340" i="4" s="1"/>
  <c r="J340" i="4" s="1"/>
  <c r="I170" i="4"/>
  <c r="J170" i="4" s="1"/>
  <c r="I9" i="6"/>
  <c r="J9" i="6" s="1"/>
  <c r="G7" i="7"/>
  <c r="I7" i="7" s="1"/>
  <c r="J7" i="7" s="1"/>
  <c r="G52" i="6"/>
  <c r="G22" i="7"/>
  <c r="I22" i="7" s="1"/>
  <c r="J22" i="7" s="1"/>
  <c r="I59" i="6"/>
  <c r="J59" i="6" s="1"/>
  <c r="G30" i="13"/>
  <c r="G26" i="13"/>
  <c r="G27" i="13"/>
  <c r="G17" i="13"/>
  <c r="G28" i="13"/>
  <c r="I17" i="5"/>
  <c r="J17" i="5" s="1"/>
  <c r="J137" i="4"/>
  <c r="J60" i="4"/>
  <c r="I10" i="5"/>
  <c r="J10" i="5" s="1"/>
  <c r="J16" i="4"/>
  <c r="I6" i="5"/>
  <c r="J6" i="5" s="1"/>
  <c r="I9" i="5"/>
  <c r="J9" i="5" s="1"/>
  <c r="J49" i="4"/>
  <c r="J36" i="2"/>
  <c r="AR582" i="27"/>
  <c r="I150" i="6"/>
  <c r="G39" i="5"/>
  <c r="E9" i="1"/>
  <c r="E10" i="1" s="1"/>
  <c r="F53" i="2"/>
  <c r="H10" i="1"/>
  <c r="I10" i="1" s="1"/>
  <c r="F19" i="1"/>
  <c r="J22" i="2"/>
  <c r="AR565" i="27"/>
  <c r="H9" i="1"/>
  <c r="I9" i="1" s="1"/>
  <c r="I38" i="2"/>
  <c r="J38" i="2" s="1"/>
  <c r="G17" i="7"/>
  <c r="I42" i="6"/>
  <c r="J42" i="6" s="1"/>
  <c r="G37" i="6"/>
  <c r="I37" i="6" s="1"/>
  <c r="J37" i="6" s="1"/>
  <c r="F38" i="2"/>
  <c r="F42" i="2" s="1"/>
  <c r="F44" i="2" s="1"/>
  <c r="F46" i="2" s="1"/>
  <c r="F48" i="2" s="1"/>
  <c r="E17" i="1"/>
  <c r="E18" i="1" s="1"/>
  <c r="E19" i="1" s="1"/>
  <c r="E22" i="1" s="1"/>
  <c r="E24" i="1" s="1"/>
  <c r="F347" i="4"/>
  <c r="F150" i="6"/>
  <c r="F52" i="6"/>
  <c r="J53" i="6"/>
  <c r="I52" i="6"/>
  <c r="J52" i="6" s="1"/>
  <c r="F10" i="7"/>
  <c r="F9" i="7" s="1"/>
  <c r="F15" i="6"/>
  <c r="J5" i="5"/>
  <c r="I35" i="5"/>
  <c r="J305" i="4"/>
  <c r="I16" i="5"/>
  <c r="J16" i="5" s="1"/>
  <c r="J126" i="4"/>
  <c r="F6" i="5"/>
  <c r="F20" i="5" s="1"/>
  <c r="F39" i="5" s="1"/>
  <c r="F9" i="6"/>
  <c r="F7" i="7" s="1"/>
  <c r="G347" i="4"/>
  <c r="G10" i="7"/>
  <c r="I16" i="6"/>
  <c r="J16" i="6" s="1"/>
  <c r="G15" i="6"/>
  <c r="I15" i="6" s="1"/>
  <c r="J15" i="6" s="1"/>
  <c r="F6" i="7"/>
  <c r="F346" i="4" l="1"/>
  <c r="G19" i="7"/>
  <c r="J35" i="5"/>
  <c r="I38" i="5"/>
  <c r="J38" i="5" s="1"/>
  <c r="I5" i="6"/>
  <c r="J5" i="6" s="1"/>
  <c r="G71" i="6"/>
  <c r="J20" i="7"/>
  <c r="I19" i="7"/>
  <c r="J19" i="7" s="1"/>
  <c r="F5" i="7"/>
  <c r="F25" i="7" s="1"/>
  <c r="F49" i="7" s="1"/>
  <c r="F22" i="1"/>
  <c r="H19" i="1"/>
  <c r="I19" i="1" s="1"/>
  <c r="I10" i="7"/>
  <c r="J10" i="7" s="1"/>
  <c r="G9" i="7"/>
  <c r="I9" i="7" s="1"/>
  <c r="J9" i="7" s="1"/>
  <c r="I20" i="5"/>
  <c r="F5" i="6"/>
  <c r="F71" i="6" s="1"/>
  <c r="I17" i="7"/>
  <c r="J17" i="7" s="1"/>
  <c r="G15" i="7"/>
  <c r="I15" i="7" s="1"/>
  <c r="J15" i="7" s="1"/>
  <c r="I6" i="7"/>
  <c r="J6" i="7" s="1"/>
  <c r="G5" i="7"/>
  <c r="F149" i="6" l="1"/>
  <c r="F141" i="6"/>
  <c r="I5" i="7"/>
  <c r="G25" i="7"/>
  <c r="G49" i="7" s="1"/>
  <c r="J20" i="5"/>
  <c r="I39" i="5"/>
  <c r="J39" i="5" s="1"/>
  <c r="F24" i="1"/>
  <c r="H24" i="1" s="1"/>
  <c r="I24" i="1" s="1"/>
  <c r="H22" i="1"/>
  <c r="I22" i="1" s="1"/>
  <c r="I71" i="6"/>
  <c r="G149" i="6"/>
  <c r="G141" i="6"/>
  <c r="I141" i="6" s="1"/>
  <c r="J141" i="6" s="1"/>
  <c r="J5" i="7" l="1"/>
  <c r="I25" i="7"/>
  <c r="J71" i="6"/>
  <c r="I149" i="6"/>
  <c r="J25" i="7" l="1"/>
  <c r="I49" i="7"/>
  <c r="J49" i="7" s="1"/>
  <c r="D23" i="4" l="1"/>
  <c r="E23" i="4" s="1"/>
  <c r="E138" i="4"/>
  <c r="D28" i="4"/>
  <c r="D162" i="4"/>
  <c r="D84" i="4"/>
  <c r="D161" i="4"/>
  <c r="E161" i="4" s="1"/>
  <c r="K161" i="4" s="1"/>
  <c r="D51" i="4"/>
  <c r="D149" i="4"/>
  <c r="E84" i="4" l="1"/>
  <c r="D29" i="6"/>
  <c r="K138" i="4"/>
  <c r="D57" i="6"/>
  <c r="E149" i="4"/>
  <c r="E51" i="4"/>
  <c r="E34" i="6" s="1"/>
  <c r="D34" i="6"/>
  <c r="E162" i="4"/>
  <c r="D55" i="6"/>
  <c r="E28" i="4"/>
  <c r="D27" i="4"/>
  <c r="D174" i="4"/>
  <c r="D173" i="4" l="1"/>
  <c r="E174" i="4"/>
  <c r="K162" i="4"/>
  <c r="K55" i="6" s="1"/>
  <c r="E55" i="6"/>
  <c r="K149" i="4"/>
  <c r="E57" i="6"/>
  <c r="D7" i="5"/>
  <c r="D11" i="6"/>
  <c r="D10" i="6" s="1"/>
  <c r="D8" i="7" s="1"/>
  <c r="K28" i="4"/>
  <c r="K27" i="4" s="1"/>
  <c r="E27" i="4"/>
  <c r="E29" i="6"/>
  <c r="K84" i="4"/>
  <c r="E11" i="6" l="1"/>
  <c r="E10" i="6" s="1"/>
  <c r="E8" i="7" s="1"/>
  <c r="E7" i="5"/>
  <c r="K11" i="6"/>
  <c r="K10" i="6" s="1"/>
  <c r="K8" i="7" s="1"/>
  <c r="K7" i="5"/>
  <c r="K174" i="4"/>
  <c r="K173" i="4" s="1"/>
  <c r="E173" i="4"/>
  <c r="K29" i="6"/>
  <c r="K57" i="6"/>
  <c r="D23" i="5"/>
  <c r="D76" i="6"/>
  <c r="D75" i="6" s="1"/>
  <c r="D328" i="4"/>
  <c r="D191" i="4"/>
  <c r="E191" i="4" s="1"/>
  <c r="K191" i="4" s="1"/>
  <c r="D265" i="4"/>
  <c r="E265" i="4" s="1"/>
  <c r="K265" i="4" s="1"/>
  <c r="D29" i="7" l="1"/>
  <c r="E76" i="6"/>
  <c r="E75" i="6" s="1"/>
  <c r="E23" i="5"/>
  <c r="E328" i="4"/>
  <c r="K76" i="6"/>
  <c r="K75" i="6" s="1"/>
  <c r="K23" i="5"/>
  <c r="D329" i="4"/>
  <c r="E329" i="4" s="1"/>
  <c r="K329" i="4" s="1"/>
  <c r="D317" i="4"/>
  <c r="D284" i="4"/>
  <c r="D264" i="4"/>
  <c r="E264" i="4" s="1"/>
  <c r="K264" i="4" s="1"/>
  <c r="D219" i="4"/>
  <c r="D283" i="4" l="1"/>
  <c r="D33" i="5" s="1"/>
  <c r="D133" i="6"/>
  <c r="D132" i="6" s="1"/>
  <c r="D46" i="7" s="1"/>
  <c r="E284" i="4"/>
  <c r="D126" i="6"/>
  <c r="E317" i="4"/>
  <c r="D123" i="6"/>
  <c r="E29" i="7"/>
  <c r="E123" i="6"/>
  <c r="K328" i="4"/>
  <c r="D217" i="4"/>
  <c r="D27" i="5" s="1"/>
  <c r="E219" i="4"/>
  <c r="D103" i="6"/>
  <c r="D102" i="6" s="1"/>
  <c r="D37" i="7" s="1"/>
  <c r="K29" i="7"/>
  <c r="D190" i="4"/>
  <c r="E190" i="4" s="1"/>
  <c r="K190" i="4" s="1"/>
  <c r="D196" i="4"/>
  <c r="D308" i="4"/>
  <c r="D309" i="4"/>
  <c r="D253" i="4"/>
  <c r="E308" i="4" l="1"/>
  <c r="D112" i="6"/>
  <c r="K123" i="6"/>
  <c r="E217" i="4"/>
  <c r="E27" i="5" s="1"/>
  <c r="K219" i="4"/>
  <c r="E103" i="6"/>
  <c r="E102" i="6" s="1"/>
  <c r="E37" i="7" s="1"/>
  <c r="K284" i="4"/>
  <c r="E133" i="6"/>
  <c r="E132" i="6" s="1"/>
  <c r="E46" i="7" s="1"/>
  <c r="E283" i="4"/>
  <c r="E33" i="5" s="1"/>
  <c r="E253" i="4"/>
  <c r="D100" i="6"/>
  <c r="E126" i="6"/>
  <c r="K317" i="4"/>
  <c r="D115" i="6"/>
  <c r="E309" i="4"/>
  <c r="E196" i="4"/>
  <c r="D195" i="4"/>
  <c r="D263" i="4"/>
  <c r="E263" i="4" s="1"/>
  <c r="K263" i="4" s="1"/>
  <c r="D231" i="4"/>
  <c r="D262" i="4"/>
  <c r="D306" i="4"/>
  <c r="D186" i="4"/>
  <c r="E186" i="4" s="1"/>
  <c r="K186" i="4" s="1"/>
  <c r="K133" i="6" l="1"/>
  <c r="K132" i="6" s="1"/>
  <c r="K46" i="7" s="1"/>
  <c r="K283" i="4"/>
  <c r="K33" i="5" s="1"/>
  <c r="E306" i="4"/>
  <c r="D80" i="6"/>
  <c r="D79" i="6" s="1"/>
  <c r="D31" i="7" s="1"/>
  <c r="D25" i="5"/>
  <c r="K253" i="4"/>
  <c r="K100" i="6" s="1"/>
  <c r="E100" i="6"/>
  <c r="D261" i="4"/>
  <c r="E262" i="4"/>
  <c r="D87" i="6"/>
  <c r="E231" i="4"/>
  <c r="E195" i="4"/>
  <c r="K196" i="4"/>
  <c r="K195" i="4" s="1"/>
  <c r="K126" i="6"/>
  <c r="K217" i="4"/>
  <c r="K27" i="5" s="1"/>
  <c r="K103" i="6"/>
  <c r="K102" i="6" s="1"/>
  <c r="K37" i="7" s="1"/>
  <c r="E115" i="6"/>
  <c r="K309" i="4"/>
  <c r="K115" i="6" s="1"/>
  <c r="E112" i="6"/>
  <c r="K308" i="4"/>
  <c r="K112" i="6" s="1"/>
  <c r="D188" i="4"/>
  <c r="E188" i="4" s="1"/>
  <c r="K188" i="4" s="1"/>
  <c r="D22" i="4"/>
  <c r="E22" i="4" s="1"/>
  <c r="K22" i="4" s="1"/>
  <c r="D96" i="4"/>
  <c r="E96" i="4" s="1"/>
  <c r="K96" i="4" s="1"/>
  <c r="E140" i="4"/>
  <c r="D95" i="4"/>
  <c r="E95" i="4" s="1"/>
  <c r="K95" i="4" s="1"/>
  <c r="D63" i="4"/>
  <c r="D50" i="4"/>
  <c r="D17" i="4"/>
  <c r="K231" i="4" l="1"/>
  <c r="K87" i="6" s="1"/>
  <c r="E87" i="6"/>
  <c r="E17" i="4"/>
  <c r="K306" i="4"/>
  <c r="D49" i="4"/>
  <c r="D9" i="5" s="1"/>
  <c r="E50" i="4"/>
  <c r="D36" i="6"/>
  <c r="D33" i="6" s="1"/>
  <c r="D14" i="7" s="1"/>
  <c r="K80" i="6"/>
  <c r="K79" i="6" s="1"/>
  <c r="K31" i="7" s="1"/>
  <c r="K25" i="5"/>
  <c r="E261" i="4"/>
  <c r="K262" i="4"/>
  <c r="K261" i="4" s="1"/>
  <c r="K140" i="4"/>
  <c r="K43" i="6" s="1"/>
  <c r="E43" i="6"/>
  <c r="D18" i="6"/>
  <c r="E63" i="4"/>
  <c r="E80" i="6"/>
  <c r="E79" i="6" s="1"/>
  <c r="E31" i="7" s="1"/>
  <c r="E25" i="5"/>
  <c r="D94" i="6"/>
  <c r="D34" i="7" s="1"/>
  <c r="D31" i="5"/>
  <c r="D230" i="4"/>
  <c r="D187" i="4"/>
  <c r="E187" i="4" s="1"/>
  <c r="K187" i="4" s="1"/>
  <c r="D252" i="4"/>
  <c r="D97" i="4"/>
  <c r="E97" i="4" s="1"/>
  <c r="K97" i="4" s="1"/>
  <c r="D62" i="4"/>
  <c r="D18" i="4"/>
  <c r="E18" i="4" s="1"/>
  <c r="K18" i="4" s="1"/>
  <c r="E141" i="4"/>
  <c r="D116" i="4"/>
  <c r="D127" i="4"/>
  <c r="D160" i="4"/>
  <c r="D19" i="4"/>
  <c r="E19" i="4" s="1"/>
  <c r="K19" i="4" s="1"/>
  <c r="D20" i="4"/>
  <c r="E20" i="4" s="1"/>
  <c r="K20" i="4" s="1"/>
  <c r="D94" i="4"/>
  <c r="D185" i="4"/>
  <c r="D85" i="4"/>
  <c r="D64" i="6" l="1"/>
  <c r="D63" i="6" s="1"/>
  <c r="D23" i="7" s="1"/>
  <c r="D115" i="4"/>
  <c r="D15" i="5" s="1"/>
  <c r="E116" i="4"/>
  <c r="E62" i="4"/>
  <c r="D17" i="6"/>
  <c r="E31" i="5"/>
  <c r="E94" i="6"/>
  <c r="E34" i="7" s="1"/>
  <c r="K50" i="4"/>
  <c r="E36" i="6"/>
  <c r="E33" i="6" s="1"/>
  <c r="E14" i="7" s="1"/>
  <c r="E49" i="4"/>
  <c r="E9" i="5" s="1"/>
  <c r="E94" i="4"/>
  <c r="D93" i="4"/>
  <c r="K141" i="4"/>
  <c r="K46" i="6" s="1"/>
  <c r="E46" i="6"/>
  <c r="D98" i="6"/>
  <c r="E252" i="4"/>
  <c r="K17" i="4"/>
  <c r="E85" i="4"/>
  <c r="D31" i="6"/>
  <c r="D26" i="6" s="1"/>
  <c r="D12" i="7" s="1"/>
  <c r="D82" i="4"/>
  <c r="D12" i="5" s="1"/>
  <c r="E185" i="4"/>
  <c r="D54" i="6"/>
  <c r="D53" i="6" s="1"/>
  <c r="D159" i="4"/>
  <c r="D19" i="5" s="1"/>
  <c r="E160" i="4"/>
  <c r="D126" i="4"/>
  <c r="D16" i="5" s="1"/>
  <c r="E127" i="4"/>
  <c r="D60" i="6"/>
  <c r="D59" i="6" s="1"/>
  <c r="D22" i="7" s="1"/>
  <c r="E230" i="4"/>
  <c r="D86" i="6"/>
  <c r="K63" i="4"/>
  <c r="K18" i="6" s="1"/>
  <c r="E18" i="6"/>
  <c r="K31" i="5"/>
  <c r="K94" i="6"/>
  <c r="K34" i="7" s="1"/>
  <c r="D251" i="4"/>
  <c r="E139" i="4"/>
  <c r="D6" i="4"/>
  <c r="D150" i="4"/>
  <c r="D21" i="4"/>
  <c r="E21" i="4" s="1"/>
  <c r="K21" i="4" s="1"/>
  <c r="K16" i="4" l="1"/>
  <c r="K6" i="5" s="1"/>
  <c r="E47" i="6"/>
  <c r="E42" i="6" s="1"/>
  <c r="K139" i="4"/>
  <c r="E137" i="4"/>
  <c r="E17" i="5" s="1"/>
  <c r="K160" i="4"/>
  <c r="E54" i="6"/>
  <c r="E53" i="6" s="1"/>
  <c r="E159" i="4"/>
  <c r="E19" i="5" s="1"/>
  <c r="K185" i="4"/>
  <c r="E16" i="4"/>
  <c r="K94" i="4"/>
  <c r="K93" i="4" s="1"/>
  <c r="E93" i="4"/>
  <c r="K49" i="4"/>
  <c r="K9" i="5" s="1"/>
  <c r="K36" i="6"/>
  <c r="K33" i="6" s="1"/>
  <c r="K14" i="7" s="1"/>
  <c r="K62" i="4"/>
  <c r="K17" i="6" s="1"/>
  <c r="E17" i="6"/>
  <c r="D58" i="6"/>
  <c r="D56" i="6" s="1"/>
  <c r="D21" i="7" s="1"/>
  <c r="E150" i="4"/>
  <c r="D148" i="4"/>
  <c r="D18" i="5" s="1"/>
  <c r="D5" i="4"/>
  <c r="E6" i="4"/>
  <c r="D16" i="4"/>
  <c r="E64" i="6"/>
  <c r="E63" i="6" s="1"/>
  <c r="E23" i="7" s="1"/>
  <c r="E115" i="4"/>
  <c r="E15" i="5" s="1"/>
  <c r="K116" i="4"/>
  <c r="E251" i="4"/>
  <c r="D97" i="6"/>
  <c r="D95" i="6" s="1"/>
  <c r="D35" i="7" s="1"/>
  <c r="D250" i="4"/>
  <c r="D30" i="5" s="1"/>
  <c r="E126" i="4"/>
  <c r="E16" i="5" s="1"/>
  <c r="K127" i="4"/>
  <c r="E60" i="6"/>
  <c r="E59" i="6" s="1"/>
  <c r="E22" i="7" s="1"/>
  <c r="D20" i="7"/>
  <c r="D19" i="7" s="1"/>
  <c r="E86" i="6"/>
  <c r="K230" i="4"/>
  <c r="K86" i="6" s="1"/>
  <c r="E31" i="6"/>
  <c r="E26" i="6" s="1"/>
  <c r="E12" i="7" s="1"/>
  <c r="K85" i="4"/>
  <c r="E82" i="4"/>
  <c r="E12" i="5" s="1"/>
  <c r="K252" i="4"/>
  <c r="K98" i="6" s="1"/>
  <c r="E98" i="6"/>
  <c r="D25" i="6"/>
  <c r="D11" i="7" s="1"/>
  <c r="D13" i="5"/>
  <c r="K9" i="6" l="1"/>
  <c r="K7" i="7" s="1"/>
  <c r="D52" i="6"/>
  <c r="K13" i="5"/>
  <c r="K25" i="6"/>
  <c r="K11" i="7" s="1"/>
  <c r="K47" i="6"/>
  <c r="K42" i="6" s="1"/>
  <c r="K137" i="4"/>
  <c r="K17" i="5" s="1"/>
  <c r="K126" i="4"/>
  <c r="K16" i="5" s="1"/>
  <c r="K60" i="6"/>
  <c r="K59" i="6" s="1"/>
  <c r="K22" i="7" s="1"/>
  <c r="E97" i="6"/>
  <c r="E95" i="6" s="1"/>
  <c r="E35" i="7" s="1"/>
  <c r="K251" i="4"/>
  <c r="E250" i="4"/>
  <c r="E30" i="5" s="1"/>
  <c r="D6" i="5"/>
  <c r="D9" i="6"/>
  <c r="D7" i="7" s="1"/>
  <c r="K150" i="4"/>
  <c r="E58" i="6"/>
  <c r="E56" i="6" s="1"/>
  <c r="E21" i="7" s="1"/>
  <c r="E148" i="4"/>
  <c r="E18" i="5" s="1"/>
  <c r="E6" i="5"/>
  <c r="E9" i="6"/>
  <c r="E7" i="7" s="1"/>
  <c r="E20" i="7"/>
  <c r="E37" i="6"/>
  <c r="E17" i="7"/>
  <c r="E15" i="7" s="1"/>
  <c r="K31" i="6"/>
  <c r="K26" i="6" s="1"/>
  <c r="K12" i="7" s="1"/>
  <c r="K82" i="4"/>
  <c r="K12" i="5" s="1"/>
  <c r="K115" i="4"/>
  <c r="K15" i="5" s="1"/>
  <c r="K64" i="6"/>
  <c r="K63" i="6" s="1"/>
  <c r="K23" i="7" s="1"/>
  <c r="E5" i="4"/>
  <c r="K6" i="4"/>
  <c r="K5" i="4" s="1"/>
  <c r="K159" i="4"/>
  <c r="K19" i="5" s="1"/>
  <c r="K54" i="6"/>
  <c r="K53" i="6" s="1"/>
  <c r="D5" i="5"/>
  <c r="D7" i="6"/>
  <c r="D6" i="6" s="1"/>
  <c r="E25" i="6"/>
  <c r="E11" i="7" s="1"/>
  <c r="E13" i="5"/>
  <c r="E19" i="7" l="1"/>
  <c r="K58" i="6"/>
  <c r="K56" i="6" s="1"/>
  <c r="K21" i="7" s="1"/>
  <c r="K148" i="4"/>
  <c r="K18" i="5" s="1"/>
  <c r="K97" i="6"/>
  <c r="K95" i="6" s="1"/>
  <c r="K35" i="7" s="1"/>
  <c r="K250" i="4"/>
  <c r="K30" i="5" s="1"/>
  <c r="K17" i="7"/>
  <c r="K15" i="7" s="1"/>
  <c r="K37" i="6"/>
  <c r="D5" i="6"/>
  <c r="D6" i="7"/>
  <c r="D5" i="7" s="1"/>
  <c r="K5" i="5"/>
  <c r="K7" i="6"/>
  <c r="K6" i="6" s="1"/>
  <c r="E52" i="6"/>
  <c r="K52" i="6"/>
  <c r="K20" i="7"/>
  <c r="K19" i="7" s="1"/>
  <c r="E5" i="5"/>
  <c r="E7" i="6"/>
  <c r="E6" i="6" s="1"/>
  <c r="E6" i="7" l="1"/>
  <c r="E5" i="7" s="1"/>
  <c r="E5" i="6"/>
  <c r="K5" i="6"/>
  <c r="K6" i="7"/>
  <c r="K5" i="7" s="1"/>
  <c r="D61" i="4" l="1"/>
  <c r="D60" i="4" l="1"/>
  <c r="E61" i="4"/>
  <c r="D20" i="6"/>
  <c r="D16" i="6" s="1"/>
  <c r="D229" i="4"/>
  <c r="D15" i="6" l="1"/>
  <c r="D71" i="6" s="1"/>
  <c r="D10" i="7"/>
  <c r="D9" i="7" s="1"/>
  <c r="D25" i="7" s="1"/>
  <c r="D10" i="5"/>
  <c r="D20" i="5" s="1"/>
  <c r="D170" i="4"/>
  <c r="D228" i="4"/>
  <c r="D28" i="5" s="1"/>
  <c r="D89" i="6"/>
  <c r="D85" i="6" s="1"/>
  <c r="E229" i="4"/>
  <c r="K61" i="4"/>
  <c r="E60" i="4"/>
  <c r="E20" i="6"/>
  <c r="E16" i="6" s="1"/>
  <c r="K20" i="6" l="1"/>
  <c r="K16" i="6" s="1"/>
  <c r="K60" i="4"/>
  <c r="E10" i="7"/>
  <c r="E9" i="7" s="1"/>
  <c r="E25" i="7" s="1"/>
  <c r="E15" i="6"/>
  <c r="E71" i="6" s="1"/>
  <c r="D33" i="7"/>
  <c r="D32" i="7" s="1"/>
  <c r="D84" i="6"/>
  <c r="D346" i="4"/>
  <c r="E89" i="6"/>
  <c r="E85" i="6" s="1"/>
  <c r="K229" i="4"/>
  <c r="E228" i="4"/>
  <c r="E28" i="5" s="1"/>
  <c r="E10" i="5"/>
  <c r="E20" i="5" s="1"/>
  <c r="E170" i="4"/>
  <c r="D149" i="6"/>
  <c r="K89" i="6" l="1"/>
  <c r="K85" i="6" s="1"/>
  <c r="K228" i="4"/>
  <c r="K28" i="5" s="1"/>
  <c r="K10" i="5"/>
  <c r="K20" i="5" s="1"/>
  <c r="K170" i="4"/>
  <c r="E149" i="6"/>
  <c r="E346" i="4"/>
  <c r="E33" i="7"/>
  <c r="E32" i="7" s="1"/>
  <c r="E84" i="6"/>
  <c r="K10" i="7"/>
  <c r="K9" i="7" s="1"/>
  <c r="K25" i="7" s="1"/>
  <c r="K15" i="6"/>
  <c r="K71" i="6" s="1"/>
  <c r="K149" i="6" l="1"/>
  <c r="K346" i="4"/>
  <c r="K33" i="7"/>
  <c r="K32" i="7" s="1"/>
  <c r="K84" i="6"/>
  <c r="D318" i="4" l="1"/>
  <c r="D330" i="4"/>
  <c r="D124" i="6" l="1"/>
  <c r="D122" i="6" s="1"/>
  <c r="E330" i="4"/>
  <c r="D327" i="4"/>
  <c r="D37" i="5" s="1"/>
  <c r="E318" i="4"/>
  <c r="D127" i="6"/>
  <c r="D125" i="6" s="1"/>
  <c r="D44" i="7" s="1"/>
  <c r="D316" i="4"/>
  <c r="D36" i="5" s="1"/>
  <c r="E127" i="6" l="1"/>
  <c r="E125" i="6" s="1"/>
  <c r="E44" i="7" s="1"/>
  <c r="K318" i="4"/>
  <c r="E316" i="4"/>
  <c r="E36" i="5" s="1"/>
  <c r="E124" i="6"/>
  <c r="E122" i="6" s="1"/>
  <c r="K330" i="4"/>
  <c r="E327" i="4"/>
  <c r="E37" i="5" s="1"/>
  <c r="D43" i="7"/>
  <c r="D295" i="4"/>
  <c r="E43" i="7" l="1"/>
  <c r="K127" i="6"/>
  <c r="K125" i="6" s="1"/>
  <c r="K44" i="7" s="1"/>
  <c r="K316" i="4"/>
  <c r="K36" i="5" s="1"/>
  <c r="D294" i="4"/>
  <c r="D34" i="5" s="1"/>
  <c r="D129" i="6"/>
  <c r="D128" i="6" s="1"/>
  <c r="E295" i="4"/>
  <c r="K124" i="6"/>
  <c r="K122" i="6" s="1"/>
  <c r="K327" i="4"/>
  <c r="K37" i="5" s="1"/>
  <c r="E294" i="4" l="1"/>
  <c r="E34" i="5" s="1"/>
  <c r="K295" i="4"/>
  <c r="E129" i="6"/>
  <c r="E128" i="6" s="1"/>
  <c r="D45" i="7"/>
  <c r="D42" i="7" s="1"/>
  <c r="D121" i="6"/>
  <c r="K43" i="7"/>
  <c r="D189" i="4"/>
  <c r="E189" i="4" l="1"/>
  <c r="D184" i="4"/>
  <c r="E45" i="7"/>
  <c r="E42" i="7" s="1"/>
  <c r="E121" i="6"/>
  <c r="K294" i="4"/>
  <c r="K34" i="5" s="1"/>
  <c r="K129" i="6"/>
  <c r="K128" i="6" s="1"/>
  <c r="K45" i="7" l="1"/>
  <c r="K42" i="7" s="1"/>
  <c r="K121" i="6"/>
  <c r="D24" i="5"/>
  <c r="D78" i="6"/>
  <c r="K189" i="4"/>
  <c r="K184" i="4" s="1"/>
  <c r="E184" i="4"/>
  <c r="D30" i="7" l="1"/>
  <c r="D28" i="7" s="1"/>
  <c r="D74" i="6"/>
  <c r="E24" i="5"/>
  <c r="E78" i="6"/>
  <c r="K24" i="5"/>
  <c r="K78" i="6"/>
  <c r="E30" i="7" l="1"/>
  <c r="E28" i="7" s="1"/>
  <c r="E74" i="6"/>
  <c r="K30" i="7"/>
  <c r="K28" i="7" s="1"/>
  <c r="K74" i="6"/>
  <c r="D307" i="4"/>
  <c r="D116" i="6" l="1"/>
  <c r="D111" i="6" s="1"/>
  <c r="E307" i="4"/>
  <c r="D305" i="4"/>
  <c r="D35" i="5" l="1"/>
  <c r="D38" i="5" s="1"/>
  <c r="D39" i="5" s="1"/>
  <c r="D338" i="4"/>
  <c r="K307" i="4"/>
  <c r="E116" i="6"/>
  <c r="E111" i="6" s="1"/>
  <c r="E305" i="4"/>
  <c r="D106" i="6"/>
  <c r="D140" i="6" s="1"/>
  <c r="D40" i="7"/>
  <c r="D38" i="7" s="1"/>
  <c r="D48" i="7" s="1"/>
  <c r="D49" i="7" s="1"/>
  <c r="E106" i="6" l="1"/>
  <c r="E140" i="6" s="1"/>
  <c r="E40" i="7"/>
  <c r="E38" i="7" s="1"/>
  <c r="E48" i="7" s="1"/>
  <c r="E49" i="7" s="1"/>
  <c r="K116" i="6"/>
  <c r="K111" i="6" s="1"/>
  <c r="K305" i="4"/>
  <c r="D150" i="6"/>
  <c r="D141" i="6"/>
  <c r="D347" i="4"/>
  <c r="D340" i="4"/>
  <c r="E35" i="5"/>
  <c r="E38" i="5" s="1"/>
  <c r="E39" i="5" s="1"/>
  <c r="E338" i="4"/>
  <c r="K35" i="5" l="1"/>
  <c r="K38" i="5" s="1"/>
  <c r="K39" i="5" s="1"/>
  <c r="K338" i="4"/>
  <c r="K106" i="6"/>
  <c r="K140" i="6" s="1"/>
  <c r="K40" i="7"/>
  <c r="K38" i="7" s="1"/>
  <c r="K48" i="7" s="1"/>
  <c r="K49" i="7" s="1"/>
  <c r="E347" i="4"/>
  <c r="E340" i="4"/>
  <c r="E150" i="6"/>
  <c r="E141" i="6"/>
  <c r="K150" i="6" l="1"/>
  <c r="K141" i="6"/>
  <c r="K347" i="4"/>
  <c r="K340" i="4"/>
</calcChain>
</file>

<file path=xl/comments1.xml><?xml version="1.0" encoding="utf-8"?>
<comments xmlns="http://schemas.openxmlformats.org/spreadsheetml/2006/main">
  <authors>
    <author>Brennan</author>
  </authors>
  <commentList>
    <comment ref="F34" authorId="0" shapeId="0">
      <text>
        <r>
          <rPr>
            <b/>
            <sz val="9"/>
            <color indexed="81"/>
            <rFont val="Tahoma"/>
            <family val="2"/>
          </rPr>
          <t>Brennan:</t>
        </r>
        <r>
          <rPr>
            <sz val="9"/>
            <color indexed="81"/>
            <rFont val="Tahoma"/>
            <family val="2"/>
          </rPr>
          <t xml:space="preserve">
</t>
        </r>
        <r>
          <rPr>
            <b/>
            <sz val="11"/>
            <color indexed="81"/>
            <rFont val="Tahoma"/>
            <family val="2"/>
          </rPr>
          <t>Haal uit !!!!!!!!!!!!</t>
        </r>
      </text>
    </comment>
  </commentList>
</comments>
</file>

<file path=xl/comments2.xml><?xml version="1.0" encoding="utf-8"?>
<comments xmlns="http://schemas.openxmlformats.org/spreadsheetml/2006/main">
  <authors>
    <author>Valued Acer Customer</author>
  </authors>
  <commentList>
    <comment ref="F51" authorId="0" shapeId="0">
      <text>
        <r>
          <rPr>
            <b/>
            <sz val="8"/>
            <color indexed="81"/>
            <rFont val="Tahoma"/>
            <family val="2"/>
          </rPr>
          <t>Hierdie moet uitkom aan einde van die jaar. Sal in I &amp; E feature</t>
        </r>
        <r>
          <rPr>
            <sz val="8"/>
            <color indexed="81"/>
            <rFont val="Tahoma"/>
            <family val="2"/>
          </rPr>
          <t xml:space="preserve">
</t>
        </r>
      </text>
    </comment>
  </commentList>
</comments>
</file>

<file path=xl/comments3.xml><?xml version="1.0" encoding="utf-8"?>
<comments xmlns="http://schemas.openxmlformats.org/spreadsheetml/2006/main">
  <authors>
    <author>Valued Acer Customer</author>
  </authors>
  <commentList>
    <comment ref="F51" authorId="0" shapeId="0">
      <text>
        <r>
          <rPr>
            <b/>
            <sz val="8"/>
            <color indexed="81"/>
            <rFont val="Tahoma"/>
            <family val="2"/>
          </rPr>
          <t>Hierdie moet uitkom aan einde van die jaar. Sal in I &amp; E feature</t>
        </r>
        <r>
          <rPr>
            <sz val="8"/>
            <color indexed="81"/>
            <rFont val="Tahoma"/>
            <family val="2"/>
          </rPr>
          <t xml:space="preserve">
</t>
        </r>
      </text>
    </comment>
  </commentList>
</comments>
</file>

<file path=xl/comments4.xml><?xml version="1.0" encoding="utf-8"?>
<comments xmlns="http://schemas.openxmlformats.org/spreadsheetml/2006/main">
  <authors>
    <author>Valued Acer Customer</author>
  </authors>
  <commentList>
    <comment ref="F51" authorId="0" shapeId="0">
      <text>
        <r>
          <rPr>
            <b/>
            <sz val="8"/>
            <color indexed="81"/>
            <rFont val="Tahoma"/>
            <family val="2"/>
          </rPr>
          <t>Hierdie moet uitkom aan einde van die jaar. Sal in I &amp; E feature</t>
        </r>
        <r>
          <rPr>
            <sz val="8"/>
            <color indexed="81"/>
            <rFont val="Tahoma"/>
            <family val="2"/>
          </rPr>
          <t xml:space="preserve">
</t>
        </r>
      </text>
    </comment>
    <comment ref="F52" authorId="0" shapeId="0">
      <text>
        <r>
          <rPr>
            <b/>
            <sz val="8"/>
            <color indexed="81"/>
            <rFont val="Tahoma"/>
            <family val="2"/>
          </rPr>
          <t>Hierdie moet uitkom aan einde van die jaar. Sal in I &amp; E feature</t>
        </r>
        <r>
          <rPr>
            <sz val="8"/>
            <color indexed="81"/>
            <rFont val="Tahoma"/>
            <family val="2"/>
          </rPr>
          <t xml:space="preserve">
</t>
        </r>
      </text>
    </comment>
  </commentList>
</comments>
</file>

<file path=xl/comments5.xml><?xml version="1.0" encoding="utf-8"?>
<comments xmlns="http://schemas.openxmlformats.org/spreadsheetml/2006/main">
  <authors>
    <author>Valued Acer Customer</author>
  </authors>
  <commentList>
    <comment ref="F51" authorId="0" shapeId="0">
      <text>
        <r>
          <rPr>
            <b/>
            <sz val="8"/>
            <color indexed="81"/>
            <rFont val="Tahoma"/>
            <family val="2"/>
          </rPr>
          <t>Hierdie moet uitkom aan einde van die jaar. Sal in I &amp; E feature</t>
        </r>
        <r>
          <rPr>
            <sz val="8"/>
            <color indexed="81"/>
            <rFont val="Tahoma"/>
            <family val="2"/>
          </rPr>
          <t xml:space="preserve">
</t>
        </r>
      </text>
    </comment>
    <comment ref="F52" authorId="0" shapeId="0">
      <text>
        <r>
          <rPr>
            <b/>
            <sz val="8"/>
            <color indexed="81"/>
            <rFont val="Tahoma"/>
            <family val="2"/>
          </rPr>
          <t>Hierdie moet uitkom aan einde van die jaar. Sal in I &amp; E feature</t>
        </r>
        <r>
          <rPr>
            <sz val="8"/>
            <color indexed="81"/>
            <rFont val="Tahoma"/>
            <family val="2"/>
          </rPr>
          <t xml:space="preserve">
</t>
        </r>
      </text>
    </comment>
  </commentList>
</comments>
</file>

<file path=xl/comments6.xml><?xml version="1.0" encoding="utf-8"?>
<comments xmlns="http://schemas.openxmlformats.org/spreadsheetml/2006/main">
  <authors>
    <author>Brennan</author>
  </authors>
  <commentList>
    <comment ref="I42" authorId="0" shapeId="0">
      <text>
        <r>
          <rPr>
            <b/>
            <sz val="9"/>
            <color indexed="81"/>
            <rFont val="Tahoma"/>
            <family val="2"/>
          </rPr>
          <t>Brennan:</t>
        </r>
        <r>
          <rPr>
            <sz val="9"/>
            <color indexed="81"/>
            <rFont val="Tahoma"/>
            <family val="2"/>
          </rPr>
          <t xml:space="preserve">
</t>
        </r>
        <r>
          <rPr>
            <b/>
            <sz val="20"/>
            <color indexed="81"/>
            <rFont val="Tahoma"/>
            <family val="2"/>
          </rPr>
          <t>Sit bankrekosiliasie by?</t>
        </r>
      </text>
    </comment>
  </commentList>
</comments>
</file>

<file path=xl/sharedStrings.xml><?xml version="1.0" encoding="utf-8"?>
<sst xmlns="http://schemas.openxmlformats.org/spreadsheetml/2006/main" count="3451" uniqueCount="1481">
  <si>
    <t>%</t>
  </si>
  <si>
    <t>Description</t>
  </si>
  <si>
    <t>Audited Outcome</t>
  </si>
  <si>
    <t>Original Budget</t>
  </si>
  <si>
    <t>Adjusted Budget</t>
  </si>
  <si>
    <t>Monthly actual</t>
  </si>
  <si>
    <t>YearTD actual</t>
  </si>
  <si>
    <t>YearTD budget</t>
  </si>
  <si>
    <t>YTD variance</t>
  </si>
  <si>
    <t>Full Year Forecast</t>
  </si>
  <si>
    <t>Financial Performance</t>
  </si>
  <si>
    <t>Property rates</t>
  </si>
  <si>
    <t>Service charges</t>
  </si>
  <si>
    <t>Investment revenue</t>
  </si>
  <si>
    <t>Transfers recognised - operational</t>
  </si>
  <si>
    <t>Other own revenue</t>
  </si>
  <si>
    <t>Total Revenue (excluding capital transfers and contributions)</t>
  </si>
  <si>
    <t>Employee costs</t>
  </si>
  <si>
    <t>Remuneration of Councillors</t>
  </si>
  <si>
    <t>Depreciation &amp; asset impairment</t>
  </si>
  <si>
    <t>Finance charges</t>
  </si>
  <si>
    <t>Materials and bulk purchases</t>
  </si>
  <si>
    <t>Transfers and grants</t>
  </si>
  <si>
    <t>Other expenditure</t>
  </si>
  <si>
    <t>Total Expenditure</t>
  </si>
  <si>
    <t>Surplus/(Deficit)</t>
  </si>
  <si>
    <t>Transfers recognised - capital</t>
  </si>
  <si>
    <t>Contributions &amp; Contributed assets</t>
  </si>
  <si>
    <t>Surplus/(Deficit) after capital transfers &amp; contributions</t>
  </si>
  <si>
    <t>Share of surplus/ (deficit) of associate</t>
  </si>
  <si>
    <t>Surplus/ (Deficit) for the year</t>
  </si>
  <si>
    <t>Capital expenditure &amp; funds sources</t>
  </si>
  <si>
    <t>Capital expenditure</t>
  </si>
  <si>
    <t>Capital transfers recognised</t>
  </si>
  <si>
    <t>Public contributions &amp; donations</t>
  </si>
  <si>
    <t>Borrowing</t>
  </si>
  <si>
    <t>Internally generated funds</t>
  </si>
  <si>
    <t>Total sources of capital funds</t>
  </si>
  <si>
    <t>Financial position</t>
  </si>
  <si>
    <t>Total current assets</t>
  </si>
  <si>
    <t>Total non current assets</t>
  </si>
  <si>
    <t>Total current liabilities</t>
  </si>
  <si>
    <t>Total non current liabilities</t>
  </si>
  <si>
    <t>Community wealth/Equity</t>
  </si>
  <si>
    <t>Cash flows</t>
  </si>
  <si>
    <t>Net cash from (used) operating</t>
  </si>
  <si>
    <t>Net cash from (used) investing</t>
  </si>
  <si>
    <t>Net cash from (used) financing</t>
  </si>
  <si>
    <t>Cash/cash equivalents at the month/year end</t>
  </si>
  <si>
    <t>Debtors &amp; creditors analysis</t>
  </si>
  <si>
    <t>Total Creditors</t>
  </si>
  <si>
    <t>Debtors Age Analysis</t>
  </si>
  <si>
    <t>Total By Revenue Source</t>
  </si>
  <si>
    <t>Creditors Age Analysis</t>
  </si>
  <si>
    <t>Total</t>
  </si>
  <si>
    <t>Ref</t>
  </si>
  <si>
    <t>R</t>
  </si>
  <si>
    <t>NC074 Kareeberg</t>
  </si>
  <si>
    <t>Revenue By Source</t>
  </si>
  <si>
    <t>Property rates - penalties &amp; collection charges</t>
  </si>
  <si>
    <t>Service charges - electricity revenue</t>
  </si>
  <si>
    <t>Service charges - water revenue</t>
  </si>
  <si>
    <t>Service charges - sanitation revenue</t>
  </si>
  <si>
    <t>Service charges - refuse revenue</t>
  </si>
  <si>
    <t>Service charges - other</t>
  </si>
  <si>
    <t>Rental of facilities and equipment</t>
  </si>
  <si>
    <t>Interest earned - external investments</t>
  </si>
  <si>
    <t>Interest earned - outstanding debtors</t>
  </si>
  <si>
    <t>Dividends received</t>
  </si>
  <si>
    <t>Fines</t>
  </si>
  <si>
    <t>Licences and permits</t>
  </si>
  <si>
    <t>Agency services</t>
  </si>
  <si>
    <t>Other revenue</t>
  </si>
  <si>
    <t>Gains on disposal of PPE</t>
  </si>
  <si>
    <t>Expenditure By Type</t>
  </si>
  <si>
    <t>Employee related costs</t>
  </si>
  <si>
    <t>Remuneration of councillors</t>
  </si>
  <si>
    <t>Debt impairment</t>
  </si>
  <si>
    <t>Bulk purchases</t>
  </si>
  <si>
    <t>Other materials</t>
  </si>
  <si>
    <t>Contracted services</t>
  </si>
  <si>
    <t>Loss on disposal of PPE</t>
  </si>
  <si>
    <t>Contributions recognised - capital</t>
  </si>
  <si>
    <t>Contributed assets</t>
  </si>
  <si>
    <t>Taxation</t>
  </si>
  <si>
    <t>Surplus/(Deficit) after taxation</t>
  </si>
  <si>
    <t>Attributable to minorities</t>
  </si>
  <si>
    <t>Surplus/(Deficit) attributable to municipality</t>
  </si>
  <si>
    <t>1. Material variances to be explained on Table SC1</t>
  </si>
  <si>
    <t>References</t>
  </si>
  <si>
    <t>Total Revenue (excluding capital transfers and contributions) including capital transfers/contributions etc</t>
  </si>
  <si>
    <t>Revenue by Vote</t>
  </si>
  <si>
    <t>Total Revenue by Vote</t>
  </si>
  <si>
    <t>Expenditure by Vote</t>
  </si>
  <si>
    <t>Total Expenditure by Vote</t>
  </si>
  <si>
    <t>1. Insert 'Vote'; e.g. Department, if different to standard structure</t>
  </si>
  <si>
    <t>2. Must reconcile to Financial Performance ('Revenue and Expenditure by Standard Classification' and 'Revenue and Expenditure')</t>
  </si>
  <si>
    <t>3. Assign share in 'associate' to relevant Vote</t>
  </si>
  <si>
    <t>check revenue</t>
  </si>
  <si>
    <t>check expenditure</t>
  </si>
  <si>
    <t>Vote 1 - Executive and Council</t>
  </si>
  <si>
    <t>1.1 - Executive and Council</t>
  </si>
  <si>
    <t>Vote 2 - Budget and Treasury</t>
  </si>
  <si>
    <t>2.1 - Official Housing</t>
  </si>
  <si>
    <t>2.2 - Rates</t>
  </si>
  <si>
    <t>2.3 - Commonage</t>
  </si>
  <si>
    <t>2.4 - Municipal Buildings</t>
  </si>
  <si>
    <t>2.5 - Budget and Treasury Office</t>
  </si>
  <si>
    <t>2.6 - Airport</t>
  </si>
  <si>
    <t>2.7 - Abattoir</t>
  </si>
  <si>
    <t>Vote 3 - Corporate Services</t>
  </si>
  <si>
    <t>3.1 - Corporate Services</t>
  </si>
  <si>
    <t>Vote 4 - Planning and Development</t>
  </si>
  <si>
    <t>4.1 - [Name of sub-vote]</t>
  </si>
  <si>
    <t>Vote 5 - Health</t>
  </si>
  <si>
    <t>5.1 - Health</t>
  </si>
  <si>
    <t>5.2 - Clinics</t>
  </si>
  <si>
    <t>Vote 6 - Community and Social Services</t>
  </si>
  <si>
    <t>6.1 - Cemetry</t>
  </si>
  <si>
    <t>6.2 - Library</t>
  </si>
  <si>
    <t>6.3 - Museum</t>
  </si>
  <si>
    <t>Vote 7 - Housing</t>
  </si>
  <si>
    <t>7.1 - [Name of sub-vote]</t>
  </si>
  <si>
    <t>Vote 8 - Public Safety</t>
  </si>
  <si>
    <t>8.1 - Fire Service</t>
  </si>
  <si>
    <t>8.2 - Civil Defence</t>
  </si>
  <si>
    <t>8.3 - Pound</t>
  </si>
  <si>
    <t>Vote 9 - Sport and Recreation</t>
  </si>
  <si>
    <t>9.1 - Nature Reserve</t>
  </si>
  <si>
    <t>9.2 - Parks and Gardens</t>
  </si>
  <si>
    <t>9.3 - Swimming Pool</t>
  </si>
  <si>
    <t>9.4 - Caravan Park</t>
  </si>
  <si>
    <t>Vote 10 - Environmental Protection</t>
  </si>
  <si>
    <t>10.1 - [Name of sub-vote]</t>
  </si>
  <si>
    <t>Vote 11 - Solid Waste Management</t>
  </si>
  <si>
    <t>11.1 - Refuse removal</t>
  </si>
  <si>
    <t>Vote 12 - Waste Water Management</t>
  </si>
  <si>
    <t>12.1 - Sewerage</t>
  </si>
  <si>
    <t>Vote 13 - Road Transport</t>
  </si>
  <si>
    <t>13.1 - Main Roads</t>
  </si>
  <si>
    <t>13.2 - Public Works</t>
  </si>
  <si>
    <t>13.3 - Streets and Pavements</t>
  </si>
  <si>
    <t>13.4 - Traffic and licencing</t>
  </si>
  <si>
    <t>Vote 14 - Water</t>
  </si>
  <si>
    <t>14.1 - Water Distribution</t>
  </si>
  <si>
    <t>14.2 - Water Storage</t>
  </si>
  <si>
    <t>Vote 15 - Electricity</t>
  </si>
  <si>
    <t>15.1 - Electricity Administration</t>
  </si>
  <si>
    <t>15.2 - Electricity Distribution</t>
  </si>
  <si>
    <t>15.3 - Electricity Generation</t>
  </si>
  <si>
    <t>1. Insert 'Vote'; e.g. Department, if different to standard classification structure</t>
  </si>
  <si>
    <t>2. Must reconcile to Monthly Budget Statement - Financial Performance Statement (standard classification)</t>
  </si>
  <si>
    <t>Revenue - Standard</t>
  </si>
  <si>
    <t>Municipal governance and administration</t>
  </si>
  <si>
    <t>Executive and council</t>
  </si>
  <si>
    <t>Mayor and Council</t>
  </si>
  <si>
    <t>Municipal Manager</t>
  </si>
  <si>
    <t>Budget and treasury office</t>
  </si>
  <si>
    <t>Corporate services</t>
  </si>
  <si>
    <t>Human Resources</t>
  </si>
  <si>
    <t>Information Technology</t>
  </si>
  <si>
    <t>Property Services</t>
  </si>
  <si>
    <t>Other Admin</t>
  </si>
  <si>
    <t>Community and public safety</t>
  </si>
  <si>
    <t>Community and social services</t>
  </si>
  <si>
    <t>Libraries and Archives</t>
  </si>
  <si>
    <t>Museums &amp; Art Galleries etc</t>
  </si>
  <si>
    <t>Community halls and Facilities</t>
  </si>
  <si>
    <t>Cemeteries &amp; Crematoriums</t>
  </si>
  <si>
    <t>Child Care</t>
  </si>
  <si>
    <t>Aged Care</t>
  </si>
  <si>
    <t>Other Community</t>
  </si>
  <si>
    <t>Other Social</t>
  </si>
  <si>
    <t>Sport and recreation</t>
  </si>
  <si>
    <t>Public safety</t>
  </si>
  <si>
    <t>Police</t>
  </si>
  <si>
    <t>Fire</t>
  </si>
  <si>
    <t>Civil Defence</t>
  </si>
  <si>
    <t>Street Lighting</t>
  </si>
  <si>
    <t>Other</t>
  </si>
  <si>
    <t>Housing</t>
  </si>
  <si>
    <t>Health</t>
  </si>
  <si>
    <t>Clinics</t>
  </si>
  <si>
    <t>Ambulance</t>
  </si>
  <si>
    <t xml:space="preserve">Other   </t>
  </si>
  <si>
    <t>Economic and environmental services</t>
  </si>
  <si>
    <t>Planning and development</t>
  </si>
  <si>
    <t xml:space="preserve">Economic Development/Planning </t>
  </si>
  <si>
    <t xml:space="preserve">Town Planning/Building enforcement </t>
  </si>
  <si>
    <t>Licensing &amp; Regulation</t>
  </si>
  <si>
    <t>Road transport</t>
  </si>
  <si>
    <t>Roads</t>
  </si>
  <si>
    <t>Public Buses</t>
  </si>
  <si>
    <t>Parking Garages</t>
  </si>
  <si>
    <t>Vehicle Licensing and Testing</t>
  </si>
  <si>
    <t>Environmental protection</t>
  </si>
  <si>
    <t>Pollution Control</t>
  </si>
  <si>
    <t>Biodiversity &amp; Landscape</t>
  </si>
  <si>
    <t>Trading services</t>
  </si>
  <si>
    <t>Electricity</t>
  </si>
  <si>
    <t>Electricity Distribution</t>
  </si>
  <si>
    <t>Electricity Generation</t>
  </si>
  <si>
    <t>Water</t>
  </si>
  <si>
    <t>Water Distribution</t>
  </si>
  <si>
    <t>Water Storage</t>
  </si>
  <si>
    <t>Waste water management</t>
  </si>
  <si>
    <t>Sewerage</t>
  </si>
  <si>
    <t>Storm Water Management</t>
  </si>
  <si>
    <t>Public Toilets</t>
  </si>
  <si>
    <t>Waste management</t>
  </si>
  <si>
    <t>Solid Waste</t>
  </si>
  <si>
    <t>Air Transport</t>
  </si>
  <si>
    <t>Abattoirs</t>
  </si>
  <si>
    <t>Tourism</t>
  </si>
  <si>
    <t>Forestry</t>
  </si>
  <si>
    <t>Markets</t>
  </si>
  <si>
    <t>Expenditure - Standard</t>
  </si>
  <si>
    <t>1. Government Finance Statistics Functions and Sub-functions are standardised to assist national and international accounts and comparison</t>
  </si>
  <si>
    <t>2. Total Revenue by Standard Classification must reconcile to total operating revenue shown in Financial Performance (revenue and expenditure)</t>
  </si>
  <si>
    <t>3. Total Expenditure by Standard Classification must reconcile to total operating expenditure shown in Financial Performance (revenue and expenditure)</t>
  </si>
  <si>
    <t>Total Revenue - Standard</t>
  </si>
  <si>
    <t>Total Expenditure - Standard</t>
  </si>
  <si>
    <t>4. All amounts must be classified under a Standard (modified GFS) classification. The GFS function 'Other' is only for Abbatoirs, Air Transport, Markets and Tourism - and if used must be supported by footnotes. Nothing else may be placed under 'Other'. Assign associate share to relevant classification</t>
  </si>
  <si>
    <t>check oprev balance</t>
  </si>
  <si>
    <t>check opexp balance</t>
  </si>
  <si>
    <t>Governance and administration</t>
  </si>
  <si>
    <t>1. Government Finance Statistics Functions and Sub-functions are standardised to assist the compilation of national and international accounts for comparison purposes</t>
  </si>
  <si>
    <t>2. Total Revenue by standard classification must reconcile to Total Operating Revenue shown in the Financial Performance Statement</t>
  </si>
  <si>
    <t>3. Total Expenditure by standard classification must reconcile to total operating expenditure shown in 'Financial Performance Statement'</t>
  </si>
  <si>
    <t>4. All amounts must be classified under a standard classification (modified GFS). The GFS function 'Other' is only for Abbatoirs, Air Transport, Markets and Tourism - and if used must be supported by footnotes. Nothing else may be placed under 'Other'. Assign associate share to relevant classification</t>
  </si>
  <si>
    <t>Capital expenditure - Municipal Vote</t>
  </si>
  <si>
    <t>Expenditure of multi-year capital appropriation</t>
  </si>
  <si>
    <t>Total multi-year capital expenditure</t>
  </si>
  <si>
    <t>Expenditue of single-year capital appropriation</t>
  </si>
  <si>
    <t>Total single-year capital expenditure</t>
  </si>
  <si>
    <t>Total Capital Expenditure</t>
  </si>
  <si>
    <t>Multi-Year expenditure appropriation</t>
  </si>
  <si>
    <t>Total Capital Multi-year expenditure</t>
  </si>
  <si>
    <t>4,7</t>
  </si>
  <si>
    <t>Single Year expenditure appropriation</t>
  </si>
  <si>
    <t>Total Capital single-year expenditure</t>
  </si>
  <si>
    <t>Capital Expenditure - Standard Classification</t>
  </si>
  <si>
    <t>Total Capital Expenditure - Standard Classification</t>
  </si>
  <si>
    <t>Funded by:</t>
  </si>
  <si>
    <t>National Government</t>
  </si>
  <si>
    <t>Provincial Government</t>
  </si>
  <si>
    <t>District Municipality</t>
  </si>
  <si>
    <t>Other transfers and grants</t>
  </si>
  <si>
    <t>Total Capital Funding</t>
  </si>
  <si>
    <t>1. Municipalities may choose to appropriate for capital expenditure for three years or for one year (if one year appropriation projected expenditure required for yr2 and yr3).</t>
  </si>
  <si>
    <t>2. Include capital component of PPP unitary payment</t>
  </si>
  <si>
    <t>3. Capital expenditure by standard classification must reconcile to the total of multi-year and single year appropriations</t>
  </si>
  <si>
    <t>4. Include expenditure on investment property, intangible and biological assets</t>
  </si>
  <si>
    <t>5. Must reconcile to Monthly Budget Statement Financial Performance (revenue and expenditure)</t>
  </si>
  <si>
    <t>6. Include finance leases and PPP capital funding component of unitary payment - total borrowing/repayments to reconcile to changes in Table SA17</t>
  </si>
  <si>
    <t>ASSETS</t>
  </si>
  <si>
    <t>Current assets</t>
  </si>
  <si>
    <t>Cash</t>
  </si>
  <si>
    <t>Call investment deposits</t>
  </si>
  <si>
    <t>Consumer debtors</t>
  </si>
  <si>
    <t>Other debtors</t>
  </si>
  <si>
    <t>Current portion of long-term receivables</t>
  </si>
  <si>
    <t>Inventory</t>
  </si>
  <si>
    <t>Non current assets</t>
  </si>
  <si>
    <t>Long-term receivables</t>
  </si>
  <si>
    <t>Investments</t>
  </si>
  <si>
    <t>Investment property</t>
  </si>
  <si>
    <t>Investments in Associate</t>
  </si>
  <si>
    <t>Property, plant and equipment</t>
  </si>
  <si>
    <t>Agricultural</t>
  </si>
  <si>
    <t>Biological assets</t>
  </si>
  <si>
    <t>Intangible assets</t>
  </si>
  <si>
    <t>Other non-current assets</t>
  </si>
  <si>
    <t>TOTAL ASSETS</t>
  </si>
  <si>
    <t>LIABILITIES</t>
  </si>
  <si>
    <t>Current liabilities</t>
  </si>
  <si>
    <t>Bank overdraft</t>
  </si>
  <si>
    <t>Consumer deposits</t>
  </si>
  <si>
    <t>Trade and other payables</t>
  </si>
  <si>
    <t>Provisions</t>
  </si>
  <si>
    <t>Non current liabilities</t>
  </si>
  <si>
    <t>TOTAL LIABILITIES</t>
  </si>
  <si>
    <t>NET ASSETS</t>
  </si>
  <si>
    <t>COMMUNITY WEALTH/EQUITY</t>
  </si>
  <si>
    <t>Accumulated Surplus/(Deficit)</t>
  </si>
  <si>
    <t>Reserves</t>
  </si>
  <si>
    <t>TOTAL COMMUNITY WEALTH/EQUITY</t>
  </si>
  <si>
    <t>1. Material variances to be explained in Table SC1</t>
  </si>
  <si>
    <t>2. Net assets must balance with Total Community Wealth/Equity</t>
  </si>
  <si>
    <t>check balance</t>
  </si>
  <si>
    <t>CASH FLOW FROM OPERATING ACTIVITIES</t>
  </si>
  <si>
    <t>Receipts</t>
  </si>
  <si>
    <t>Ratepayers and other</t>
  </si>
  <si>
    <t>Government - operating</t>
  </si>
  <si>
    <t>Government - capital</t>
  </si>
  <si>
    <t>Interest</t>
  </si>
  <si>
    <t>Dividends</t>
  </si>
  <si>
    <t>Payments</t>
  </si>
  <si>
    <t>Suppliers and employees</t>
  </si>
  <si>
    <t>Transfers and Grants</t>
  </si>
  <si>
    <t>NET CASH FROM/(USED) OPERATING ACTIVITIES</t>
  </si>
  <si>
    <t>CASH FLOWS FROM INVESTING ACTIVITIES</t>
  </si>
  <si>
    <t>Proceeds on disposal of PPE</t>
  </si>
  <si>
    <t>Decrease (Increase) in non-current debtors</t>
  </si>
  <si>
    <t>Decrease (increase) other non-current receivables</t>
  </si>
  <si>
    <t>Decrease (increase) in non-current investments</t>
  </si>
  <si>
    <t>Capital assets</t>
  </si>
  <si>
    <t>NET CASH FROM/(USED) INVESTING ACTIVITIES</t>
  </si>
  <si>
    <t>CASH FLOWS FROM FINANCING ACTIVITIES</t>
  </si>
  <si>
    <t>Short term loans</t>
  </si>
  <si>
    <t>Borrowing long term/refinancing</t>
  </si>
  <si>
    <t>Increase (decrease) in consumer deposits</t>
  </si>
  <si>
    <t>Repayment of borrowing</t>
  </si>
  <si>
    <t>NET CASH FROM/(USED) FINANCING ACTIVITIES</t>
  </si>
  <si>
    <t>NET INCREASE/ (DECREASE) IN CASH HELD</t>
  </si>
  <si>
    <t>Cash/cash equivalents at beginning:</t>
  </si>
  <si>
    <t>Cash/cash equivalents at month/year end:</t>
  </si>
  <si>
    <t>Variance</t>
  </si>
  <si>
    <t>Reasons for material deviations</t>
  </si>
  <si>
    <t>Remedial or corrective steps/remarks</t>
  </si>
  <si>
    <t>Financial Position</t>
  </si>
  <si>
    <t>Cash Flow</t>
  </si>
  <si>
    <t>Measureable performance</t>
  </si>
  <si>
    <t>Municipal Entities</t>
  </si>
  <si>
    <t>1. Revenue for each source, vote and standard classification</t>
  </si>
  <si>
    <t>2. Expenditure for each type, vote and standard classification</t>
  </si>
  <si>
    <t>3. Capital expenditure for each vote and standard classification</t>
  </si>
  <si>
    <t>4. Explain any material variances between the annual budget and the expected financial position based on current trends</t>
  </si>
  <si>
    <t>5. Cash receipts by source and cash payments by type where not explained under revenue and expenditure</t>
  </si>
  <si>
    <t>6. For Sept, Dec, Mar and Jun statements explain any material variances in achievement of measurable performance objectives</t>
  </si>
  <si>
    <t>Description of financial indicator</t>
  </si>
  <si>
    <t>Basis of calculation</t>
  </si>
  <si>
    <t>Borrowing Management</t>
  </si>
  <si>
    <t>Capital Charges to Operating Expenditure</t>
  </si>
  <si>
    <t>Interest &amp; principal paid/Operating Expenditure</t>
  </si>
  <si>
    <t>Borrowed funding of 'own' capital expenditure</t>
  </si>
  <si>
    <t>Borrowings/Capital expenditure excl. transfers and grants</t>
  </si>
  <si>
    <t>Safety of Capital</t>
  </si>
  <si>
    <t>Debt to Equity</t>
  </si>
  <si>
    <t>Loans, Accounts Payable, Overdraft &amp; Tax Provision/ Funds &amp; Reserves</t>
  </si>
  <si>
    <t>Gearing</t>
  </si>
  <si>
    <t>Long Term Borrowing/ Funds &amp; Reserves</t>
  </si>
  <si>
    <t>Liquidity</t>
  </si>
  <si>
    <t>Current Ratio</t>
  </si>
  <si>
    <t>Current assets/current liabilities</t>
  </si>
  <si>
    <t>Liquidity Ratio</t>
  </si>
  <si>
    <t>Monetary Assets/Current Liabilities</t>
  </si>
  <si>
    <t>Revenue Management</t>
  </si>
  <si>
    <t>Annual Debtors Collection Rate 
(Payment Level %)</t>
  </si>
  <si>
    <t>Last 12 Mths Receipts/ Last 12 Mths Billing</t>
  </si>
  <si>
    <t>Outstanding Debtors to Revenue</t>
  </si>
  <si>
    <t>Total Outstanding Debtors to Annual Revenue</t>
  </si>
  <si>
    <t>Longstanding Debtors Recovered</t>
  </si>
  <si>
    <t>Debtors &gt; 12 Mths Recovered/Total Debtors &gt; 
12 Months Old</t>
  </si>
  <si>
    <t>Creditors Management</t>
  </si>
  <si>
    <t>Creditors System Efficiency</t>
  </si>
  <si>
    <t>% of Creditors Paid Within Terms (within MFMA s 65(e))</t>
  </si>
  <si>
    <t>Funding of Provisions</t>
  </si>
  <si>
    <t>Percentage Of Provisions Not Funded</t>
  </si>
  <si>
    <t>Unfunded Provisions/Total Provisions</t>
  </si>
  <si>
    <t>Other Indicators</t>
  </si>
  <si>
    <t>Electricity Distribution Losses</t>
  </si>
  <si>
    <t>% Volume (units purchased and generated less units sold)/units purchased and generated</t>
  </si>
  <si>
    <t>Water Distribution Losses</t>
  </si>
  <si>
    <t>% Volume (units purchased and own source less units sold)/Total units purchased and own source</t>
  </si>
  <si>
    <t>Employee costs/Total Revenue - capital revenue</t>
  </si>
  <si>
    <t>Repairs &amp; Maintenance</t>
  </si>
  <si>
    <t>R&amp;M/Total Revenue - capital revenue</t>
  </si>
  <si>
    <t>Interest &amp; Depreciation</t>
  </si>
  <si>
    <t>I&amp;D/Total Revenue - capital revenue</t>
  </si>
  <si>
    <t>IDP regulation financial viability indicators</t>
  </si>
  <si>
    <t>i. Debt coverage</t>
  </si>
  <si>
    <t>(Total Operating Revenue - Operating Grants)/Debt service payments due within financial year)</t>
  </si>
  <si>
    <t>ii. O/S Service Debtors to Revenue</t>
  </si>
  <si>
    <t>Total outstanding service debtors/annual revenue received for services</t>
  </si>
  <si>
    <t>iii. Cost coverage</t>
  </si>
  <si>
    <t>(Available cash + Investments)/monthly fixed operational expenditure</t>
  </si>
  <si>
    <t>1. Consumer debtors &gt; 12 months old are excluded from current assets.</t>
  </si>
  <si>
    <t>2. Material variances to be explained.</t>
  </si>
  <si>
    <t>Calculations</t>
  </si>
  <si>
    <t>Total Assets</t>
  </si>
  <si>
    <t>Interest (finance charges)</t>
  </si>
  <si>
    <t>Principal paid</t>
  </si>
  <si>
    <t>Depreciation</t>
  </si>
  <si>
    <t>Operating expenditure</t>
  </si>
  <si>
    <t>Borrowed funding for capital</t>
  </si>
  <si>
    <t>Debt</t>
  </si>
  <si>
    <t>Equity</t>
  </si>
  <si>
    <t>Monetary assets</t>
  </si>
  <si>
    <t>Debt service payments</t>
  </si>
  <si>
    <t>Outstanding debtors (receivables)</t>
  </si>
  <si>
    <t>Annual services revenue</t>
  </si>
  <si>
    <t>Cash + investments</t>
  </si>
  <si>
    <t>Including LT investments</t>
  </si>
  <si>
    <t>Fixed operational expend. (monthly)</t>
  </si>
  <si>
    <t>Longstanding debtors outstanding</t>
  </si>
  <si>
    <t>Longstanding debtors recovered</t>
  </si>
  <si>
    <t>Attorney collections</t>
  </si>
  <si>
    <t>NT Code</t>
  </si>
  <si>
    <t>2600</t>
  </si>
  <si>
    <t>Households</t>
  </si>
  <si>
    <t>Notes</t>
  </si>
  <si>
    <t>Material increases in value of debtors' categories compared to previous month to be explained</t>
  </si>
  <si>
    <t>Bad debts = amounts actually written off in the month</t>
  </si>
  <si>
    <t>0-30 Days</t>
  </si>
  <si>
    <t>31-60 Days</t>
  </si>
  <si>
    <t>61-90 Days</t>
  </si>
  <si>
    <t>91-120 Days</t>
  </si>
  <si>
    <t>121-150 Dys</t>
  </si>
  <si>
    <t>151-180 Dys</t>
  </si>
  <si>
    <t>181 Dys-1 Yr</t>
  </si>
  <si>
    <t>Over 1Yr</t>
  </si>
  <si>
    <t xml:space="preserve">Total
</t>
  </si>
  <si>
    <t>Creditors Age Analysis By Customer Type</t>
  </si>
  <si>
    <t>Bulk Electricity</t>
  </si>
  <si>
    <t>0100</t>
  </si>
  <si>
    <t>Bulk Water</t>
  </si>
  <si>
    <t>0200</t>
  </si>
  <si>
    <t>PAYE deductions</t>
  </si>
  <si>
    <t>0300</t>
  </si>
  <si>
    <t>VAT (output less input)</t>
  </si>
  <si>
    <t>0400</t>
  </si>
  <si>
    <t>Pensions / Retirement deductions</t>
  </si>
  <si>
    <t>0500</t>
  </si>
  <si>
    <t>Loan repayments</t>
  </si>
  <si>
    <t>0600</t>
  </si>
  <si>
    <t>Trade Creditors</t>
  </si>
  <si>
    <t>0700</t>
  </si>
  <si>
    <t>Auditor General</t>
  </si>
  <si>
    <t>0800</t>
  </si>
  <si>
    <t>0900</t>
  </si>
  <si>
    <t>Total By Customer Type</t>
  </si>
  <si>
    <t>Material increases in value of creditors' categories compared to previous month to be explained</t>
  </si>
  <si>
    <t>Prior year totals for chart (same period)</t>
  </si>
  <si>
    <t>Investments by maturity
Name of institution &amp; investment ID</t>
  </si>
  <si>
    <t>Period of Investment</t>
  </si>
  <si>
    <t>Type of Investment</t>
  </si>
  <si>
    <t>Expiry date of investment</t>
  </si>
  <si>
    <t>Accrued interest for the month</t>
  </si>
  <si>
    <r>
      <t xml:space="preserve">Yield for the month </t>
    </r>
    <r>
      <rPr>
        <sz val="8"/>
        <rFont val="Arial Narrow"/>
        <family val="2"/>
      </rPr>
      <t xml:space="preserve">1 
</t>
    </r>
    <r>
      <rPr>
        <b/>
        <sz val="8"/>
        <rFont val="Arial Narrow"/>
        <family val="2"/>
      </rPr>
      <t>(%)</t>
    </r>
  </si>
  <si>
    <t>Market value at beginning of the month</t>
  </si>
  <si>
    <t>Change in market value</t>
  </si>
  <si>
    <t>Market value at end of the month</t>
  </si>
  <si>
    <t>Yrs/Months</t>
  </si>
  <si>
    <t>Municipality</t>
  </si>
  <si>
    <t>Capital Replacement Reserve</t>
  </si>
  <si>
    <t>Housing Fund</t>
  </si>
  <si>
    <t>Job creation - De Bult</t>
  </si>
  <si>
    <t>Land development</t>
  </si>
  <si>
    <t>CMIP Kwaggakolk(vat)</t>
  </si>
  <si>
    <t>MSIG</t>
  </si>
  <si>
    <t>MIG Sanitation interest/vat</t>
  </si>
  <si>
    <t>Water Services Plan</t>
  </si>
  <si>
    <t>CMIP-Saaipoort project 301</t>
  </si>
  <si>
    <t>Library Development Projects</t>
  </si>
  <si>
    <t>EPWP - Paving/ Cleaning</t>
  </si>
  <si>
    <t>Lotto Carnarvon</t>
  </si>
  <si>
    <t>Lotto Vosburg</t>
  </si>
  <si>
    <t>Finance Management Grant</t>
  </si>
  <si>
    <t>Transfer Fees Sub-Economic Housing</t>
  </si>
  <si>
    <t>VB Cleaning Project</t>
  </si>
  <si>
    <t>VAT - retention</t>
  </si>
  <si>
    <t>MIG</t>
  </si>
  <si>
    <t>Leave, PMS and Long Service Funds</t>
  </si>
  <si>
    <t>Provision for Employee benefits</t>
  </si>
  <si>
    <t>Retension</t>
  </si>
  <si>
    <t>General Account</t>
  </si>
  <si>
    <t>Municipality sub-total</t>
  </si>
  <si>
    <t>Entities</t>
  </si>
  <si>
    <t>Entities sub-total</t>
  </si>
  <si>
    <t>TOTAL INVESTMENTS AND INTEREST</t>
  </si>
  <si>
    <t>1. Yield is calculated as the annualised equivalent</t>
  </si>
  <si>
    <t>2. Total market value must reconcile with the total of investments on the 'Financial Position statement'</t>
  </si>
  <si>
    <t>RECEIPTS:</t>
  </si>
  <si>
    <t>1,2</t>
  </si>
  <si>
    <t>Operating Transfers and Grants</t>
  </si>
  <si>
    <t>National Government:</t>
  </si>
  <si>
    <t>Local Government Equitable Share</t>
  </si>
  <si>
    <t xml:space="preserve">Finance Management </t>
  </si>
  <si>
    <t>Municipal Systems Improvement</t>
  </si>
  <si>
    <t>EPWP Incentive</t>
  </si>
  <si>
    <t>Other transfers and grants [insert description]</t>
  </si>
  <si>
    <t>Provincial Government:</t>
  </si>
  <si>
    <t>Sport and Recreation</t>
  </si>
  <si>
    <t>Water assistance</t>
  </si>
  <si>
    <t>Northern Cape Tourism</t>
  </si>
  <si>
    <t>Expanded Public Works Programme</t>
  </si>
  <si>
    <t>District Municipality:</t>
  </si>
  <si>
    <t>[insert description]</t>
  </si>
  <si>
    <t>Other grant providers:</t>
  </si>
  <si>
    <t>Sanitation interest</t>
  </si>
  <si>
    <t>Geotechnical inspection</t>
  </si>
  <si>
    <t>Job creation</t>
  </si>
  <si>
    <t>Television fund</t>
  </si>
  <si>
    <t>Total Operating Transfers and Grants</t>
  </si>
  <si>
    <t>Capital Transfers and Grants</t>
  </si>
  <si>
    <t>Municipal Infrastructure Grant (MIG)</t>
  </si>
  <si>
    <r>
      <t xml:space="preserve">Other capital transfers </t>
    </r>
    <r>
      <rPr>
        <i/>
        <sz val="8"/>
        <rFont val="Arial Narrow"/>
        <family val="2"/>
      </rPr>
      <t>[insert description]</t>
    </r>
  </si>
  <si>
    <t>Total Capital Transfers and Grants</t>
  </si>
  <si>
    <t>TOTAL RECEIPTS OF TRANSFERS &amp; GRANTS</t>
  </si>
  <si>
    <t>1. Each grant is listed by name as gazetted together with the name of the transferring department or municipality, donor or other organisation</t>
  </si>
  <si>
    <t>2. Grant expenditure must be separately listed for each grant received</t>
  </si>
  <si>
    <t>3. Replacement of RSC levies</t>
  </si>
  <si>
    <t>4. Housing subsidies for housing where ownership transferred</t>
  </si>
  <si>
    <t>5. Total recurrent/capital grants and subsidies must reconcile to the 'Financial Performance' Statement</t>
  </si>
  <si>
    <t>EXPENDITURE</t>
  </si>
  <si>
    <t>Operating expenditure of Transfers and Grants</t>
  </si>
  <si>
    <t>Total operating expenditure of Transfers and Grants:</t>
  </si>
  <si>
    <t>Capital expenditure of Transfers and Grants</t>
  </si>
  <si>
    <t>Total capital expenditure of Transfers and Grants</t>
  </si>
  <si>
    <t>TOTAL EXPENDITURE OF TRANSFERS AND GRANTS</t>
  </si>
  <si>
    <t>Other capital transfers [insert description]</t>
  </si>
  <si>
    <t>A</t>
  </si>
  <si>
    <t>B</t>
  </si>
  <si>
    <t>C</t>
  </si>
  <si>
    <t>D</t>
  </si>
  <si>
    <t>Councillors (Political Office Bearers plus Other)</t>
  </si>
  <si>
    <t>Basic Salaries and Wages</t>
  </si>
  <si>
    <t>Pension and UIF Contributions</t>
  </si>
  <si>
    <t>Medical Aid Contributions</t>
  </si>
  <si>
    <t>Motor Vehicle Allowance</t>
  </si>
  <si>
    <t>Cellphone Allowance</t>
  </si>
  <si>
    <t>Housing Allowances</t>
  </si>
  <si>
    <t>Other benefits and allowances</t>
  </si>
  <si>
    <t>Sub Total - Councillors</t>
  </si>
  <si>
    <t>% increase</t>
  </si>
  <si>
    <t>Senior Managers of the Municipality</t>
  </si>
  <si>
    <t>Overtime</t>
  </si>
  <si>
    <t>Performance Bonus</t>
  </si>
  <si>
    <t>Payments in lieu of leave</t>
  </si>
  <si>
    <t>Long service awards</t>
  </si>
  <si>
    <t>Post-retirement benefit obligations</t>
  </si>
  <si>
    <t>Sub Total - Senior Managers of Municipality</t>
  </si>
  <si>
    <t>Other Municipal Staff</t>
  </si>
  <si>
    <t>Sub Total - Other Municipal Staff</t>
  </si>
  <si>
    <t>Total Parent Municipality</t>
  </si>
  <si>
    <t>Unpaid salary, allowances &amp; benefits in arrears:</t>
  </si>
  <si>
    <t>Board Members of Entities</t>
  </si>
  <si>
    <t>Board Fees</t>
  </si>
  <si>
    <t>Sub Total - Board Members of Entities</t>
  </si>
  <si>
    <t>Senior Managers of Entities</t>
  </si>
  <si>
    <t>Sub Total - Senior Managers of Entities</t>
  </si>
  <si>
    <t>Other Staff of Entities</t>
  </si>
  <si>
    <t>Sub Total - Other Staff of Entities</t>
  </si>
  <si>
    <t>Total Municipal Entities</t>
  </si>
  <si>
    <t>TOTAL SALARY, ALLOWANCES &amp; BENEFITS</t>
  </si>
  <si>
    <t>TOTAL MANAGERS AND STAFF</t>
  </si>
  <si>
    <t>1. Include 'Loans and advances' where applicable if any reportable amounts until phased compliance with s164 of MFMA achieved</t>
  </si>
  <si>
    <t>2. If benefits in kind are provided (e.g. provision of living quarters) the full market value must be shown as the cost to the municipality</t>
  </si>
  <si>
    <t>3. s57 of the Systems Act</t>
  </si>
  <si>
    <t>4. B/A, C/A, D/A</t>
  </si>
  <si>
    <t>Column Definitions:</t>
  </si>
  <si>
    <t>A. Audited actual 2005/06 (audited financial statements). If audited amounts unavailable, unaudited amounts must be provided with a note stating these are unaudited</t>
  </si>
  <si>
    <t>B. The original budget approved by council for the 2006/07 budget year.</t>
  </si>
  <si>
    <t>C. The budget for 2006/07 budget year as adjusted by council resolution in terms of section 28 of the MFMA.</t>
  </si>
  <si>
    <t>D. An estimate of final actual amounts (pre audit - 2006/07 budget year) at the time of preparing the budget for the 2007/08 budget year. This may differ from C.</t>
  </si>
  <si>
    <t>July</t>
  </si>
  <si>
    <t>August</t>
  </si>
  <si>
    <t>Sept</t>
  </si>
  <si>
    <t>October</t>
  </si>
  <si>
    <t>Nov</t>
  </si>
  <si>
    <t>Dec</t>
  </si>
  <si>
    <t>January</t>
  </si>
  <si>
    <t>Feb</t>
  </si>
  <si>
    <t>March</t>
  </si>
  <si>
    <t>April</t>
  </si>
  <si>
    <t>May</t>
  </si>
  <si>
    <t>June</t>
  </si>
  <si>
    <t>Outcome</t>
  </si>
  <si>
    <t>Cash Receipts By Source</t>
  </si>
  <si>
    <t>Service charges - refuse</t>
  </si>
  <si>
    <t>Transfer receipts - operating</t>
  </si>
  <si>
    <t>Cash Receipts by Source</t>
  </si>
  <si>
    <t>Other Cash Flows by Source</t>
  </si>
  <si>
    <t>Transfer receipts - capital</t>
  </si>
  <si>
    <t>Increase in consumer deposits</t>
  </si>
  <si>
    <t>Receipt of non-current debtors</t>
  </si>
  <si>
    <t>Receipt of non-current receivables</t>
  </si>
  <si>
    <t>Change in non-current investments</t>
  </si>
  <si>
    <t>Total Cash Receipts by Source</t>
  </si>
  <si>
    <t>Cash Payments by Type</t>
  </si>
  <si>
    <t>Interest paid</t>
  </si>
  <si>
    <t>Bulk purchases - Electricity</t>
  </si>
  <si>
    <t>Bulk purchases - Water &amp; Sewer</t>
  </si>
  <si>
    <t>Grants and subsidies paid - other municipalities</t>
  </si>
  <si>
    <t>Grants and subsidies paid - other</t>
  </si>
  <si>
    <t>General expenses</t>
  </si>
  <si>
    <t>Other Cash Flows/Payments by Type</t>
  </si>
  <si>
    <t>Other Cash Flows/Payments</t>
  </si>
  <si>
    <t>Total Cash Payments by Type</t>
  </si>
  <si>
    <t>NET INCREASE/(DECREASE) IN CASH HELD</t>
  </si>
  <si>
    <t>Cash/cash equivalents at the month/year beginning:</t>
  </si>
  <si>
    <t>Cash/cash equivalents at the month/year end:</t>
  </si>
  <si>
    <t>1. Replace 'budget' heading with adjusted budget, or 'outcome' only for month/s complete</t>
  </si>
  <si>
    <t>2. Total of monthly amounts must always agree to the approved or adjusted budget</t>
  </si>
  <si>
    <t>3. Amend 'cash-at-beginning' when prior year actual known (as part of the adjustments budget)</t>
  </si>
  <si>
    <t>Month</t>
  </si>
  <si>
    <t>% spend of Original Budget</t>
  </si>
  <si>
    <t>Monthly expenditure performance trend</t>
  </si>
  <si>
    <t>September</t>
  </si>
  <si>
    <t>November</t>
  </si>
  <si>
    <t>December</t>
  </si>
  <si>
    <t>February</t>
  </si>
  <si>
    <t>Total Capital expenditure</t>
  </si>
  <si>
    <t>Capital expenditure on new assets by Asset Class/Sub-class</t>
  </si>
  <si>
    <t>Infrastructure</t>
  </si>
  <si>
    <t>Infrastructure - Road transport</t>
  </si>
  <si>
    <t>Roads, Pavements &amp; Bridges</t>
  </si>
  <si>
    <t>Storm water</t>
  </si>
  <si>
    <t>Infrastructure - Electricity</t>
  </si>
  <si>
    <t>Generation</t>
  </si>
  <si>
    <t>Transmission &amp; Reticulation</t>
  </si>
  <si>
    <t>Infrastructure - Water</t>
  </si>
  <si>
    <t>Dams &amp; Reservoirs</t>
  </si>
  <si>
    <t>Water purification</t>
  </si>
  <si>
    <t>Reticulation</t>
  </si>
  <si>
    <t>Infrastructure - Sanitation</t>
  </si>
  <si>
    <t>Sewerage purification</t>
  </si>
  <si>
    <t>Infrastructure - Other</t>
  </si>
  <si>
    <t>Waste Management</t>
  </si>
  <si>
    <t>Transportation</t>
  </si>
  <si>
    <t>Gas</t>
  </si>
  <si>
    <t>Community</t>
  </si>
  <si>
    <t>Parks &amp; gardens</t>
  </si>
  <si>
    <t>Sportsfields &amp; stadia</t>
  </si>
  <si>
    <t>Swimming pools</t>
  </si>
  <si>
    <t>Community halls</t>
  </si>
  <si>
    <t>Libraries</t>
  </si>
  <si>
    <t>Recreational facilities</t>
  </si>
  <si>
    <t>Fire, safety &amp; emergency</t>
  </si>
  <si>
    <t>Security and policing</t>
  </si>
  <si>
    <t>Buses</t>
  </si>
  <si>
    <t>Museums &amp; Art Galleries</t>
  </si>
  <si>
    <t>Cemeteries</t>
  </si>
  <si>
    <t>Social rental housing</t>
  </si>
  <si>
    <t>Heritage assets</t>
  </si>
  <si>
    <t>Buildings</t>
  </si>
  <si>
    <t>Investment properties</t>
  </si>
  <si>
    <t>Housing development</t>
  </si>
  <si>
    <t>Other assets</t>
  </si>
  <si>
    <t>General vehicles</t>
  </si>
  <si>
    <t>Specialised vehicles</t>
  </si>
  <si>
    <t>Plant &amp; equipment</t>
  </si>
  <si>
    <t>Computers - hardware/equipment</t>
  </si>
  <si>
    <t>Furniture and other office equipment</t>
  </si>
  <si>
    <t>Civic Land and Buildings</t>
  </si>
  <si>
    <t>Other Buildings</t>
  </si>
  <si>
    <t>Other Land</t>
  </si>
  <si>
    <t>Surplus Assets - (Investment or Inventory)</t>
  </si>
  <si>
    <t>Agricultural assets</t>
  </si>
  <si>
    <t>List sub-class</t>
  </si>
  <si>
    <t>Intangibles</t>
  </si>
  <si>
    <t>Computers - software &amp; programming</t>
  </si>
  <si>
    <t>Total Capital Expenditure on new assets</t>
  </si>
  <si>
    <t>Refuse</t>
  </si>
  <si>
    <t>Conservancy</t>
  </si>
  <si>
    <t>Ambulances</t>
  </si>
  <si>
    <t>1. Total Capital Expenditure on new assets (SC13a) plus Total Capital Expenditure on renewal of existing assets (SC13b) must reconcile to total capital expenditure in Table C5</t>
  </si>
  <si>
    <t>Capital expenditure on renewal of existing assets by Asset Class/Sub-class</t>
  </si>
  <si>
    <t xml:space="preserve">Total Capital Expenditure on renewal of existing assets </t>
  </si>
  <si>
    <t>Repairs and maintenance expenditure by Asset Class/Sub-class</t>
  </si>
  <si>
    <t>Total Repairs and Maintenance Expenditure</t>
  </si>
  <si>
    <t>Chart C3 Aged Consumer Debtors Analysis</t>
  </si>
  <si>
    <t>Chart C4 Consumer Debtors (total by Debtor Customer Category)</t>
  </si>
  <si>
    <t>Chart C5 Aged Creditors Analysis</t>
  </si>
  <si>
    <t>Kareeberg Municipality</t>
  </si>
  <si>
    <t>VISION</t>
  </si>
  <si>
    <t>A SUSTAINABLE, AFFORDABLE and DEVELOPMENTAL QUALITY SERVICE for ALL</t>
  </si>
  <si>
    <t>MISSION</t>
  </si>
  <si>
    <t>Provide a continuous and constant service</t>
  </si>
  <si>
    <t>Provide a beter level of service for our basket of services</t>
  </si>
  <si>
    <t>Provide value for money that will be maintained by the municipality</t>
  </si>
  <si>
    <t>Improve existing infrastructure and create new opportunities for all</t>
  </si>
  <si>
    <t>Copies of this document can be viewed:</t>
  </si>
  <si>
    <t>At each municipal office</t>
  </si>
  <si>
    <t>At www.kareeberg.co.za</t>
  </si>
  <si>
    <t>In-Year Report of</t>
  </si>
  <si>
    <t>…………………………………………………………………………….</t>
  </si>
  <si>
    <t>INTRODUCTION</t>
  </si>
  <si>
    <t>……………………………………………………………………………………..</t>
  </si>
  <si>
    <t>1.2 COUNCIL RESOLUTIONS</t>
  </si>
  <si>
    <t xml:space="preserve">1.3 EXECUTIVE SUMMARY </t>
  </si>
  <si>
    <t>……………………………………………………………………..</t>
  </si>
  <si>
    <t>PART 2 – SUPPORTING DOCUMENTATION</t>
  </si>
  <si>
    <t>…………………………………………………….</t>
  </si>
  <si>
    <t>PART 1 – IN-YEAR REPORT</t>
  </si>
  <si>
    <t>1.4 IN-YEAR BUDGET STATEMENT TABLES</t>
  </si>
  <si>
    <t>i</t>
  </si>
  <si>
    <t>Introduction</t>
  </si>
  <si>
    <t>Kareeberg Municipality is situated in the western side of the Pixley ka Seme District Municipality in the</t>
  </si>
  <si>
    <t>Northern Cape Province. The district consists of nine municipalities of which Kareeberg is the second</t>
  </si>
  <si>
    <t>smallest.</t>
  </si>
  <si>
    <t>The municipality was established through the amalgamation of Carnarvon, Vanwyksvlei and Vosburg, as</t>
  </si>
  <si>
    <t>well as a large area of rural farms. The administrative centre is located in Carnarvon with Vanwyksvlei</t>
  </si>
  <si>
    <t>and Vosburg being rural service centres.</t>
  </si>
  <si>
    <t xml:space="preserve">The landscape is typical Karoo with an annual average rainfall of 260mm and an annual avaporation of </t>
  </si>
  <si>
    <t>230mm. There are no constant rivers running through the municipal area and all towns are dependent</t>
  </si>
  <si>
    <t>on ground water.</t>
  </si>
  <si>
    <t>Local economic opportunities are sadly lacking in the municipal area with the declining economy being</t>
  </si>
  <si>
    <r>
      <t xml:space="preserve">Population growth has been negative by </t>
    </r>
    <r>
      <rPr>
        <sz val="9"/>
        <rFont val="Arial"/>
        <family val="2"/>
      </rPr>
      <t>±</t>
    </r>
    <r>
      <rPr>
        <sz val="9"/>
        <rFont val="Arial Rounded MT Bold"/>
        <family val="2"/>
      </rPr>
      <t>4% over the last ten years. The migration of economically active</t>
    </r>
  </si>
  <si>
    <t xml:space="preserve">residents to greater urban areas has a huge impact on the population growth. The total population of the </t>
  </si>
  <si>
    <t>the urban areas.</t>
  </si>
  <si>
    <t>This being the first report for the 2012 - 2015 Medium term Revenue and Expenditure Framework in terms of the Municipal Finance Management Act, Act 56 of 2003, as well as the Municipal Budget and Reporting Regulations, I will like to keep all updated on progress through the financial year and beyond.</t>
  </si>
  <si>
    <t>The Service Delivery and Budget Implimentation Plan will form the basis of Kareeberg Municipality's in-year operations.</t>
  </si>
  <si>
    <t>The Municipal Manager has been appointed in acting capacity for three months. The position has been advertised.</t>
  </si>
  <si>
    <t>The Council resolution will read as follows when the report is tabled:</t>
  </si>
  <si>
    <t>RECOMENDATION:</t>
  </si>
  <si>
    <t>That Council notes the monthly budget statement for July 2012.</t>
  </si>
  <si>
    <t>Page</t>
  </si>
  <si>
    <t>1.3.1 Introduction</t>
  </si>
  <si>
    <t xml:space="preserve">largely based on sheep farming. With an unemployment rate of approximately 61% most of the residents rely heavily on the provision of free basic services. </t>
  </si>
  <si>
    <t>…………………………………………….......................</t>
  </si>
  <si>
    <t>1.3.2 Consolidated performance</t>
  </si>
  <si>
    <t>Revenue by Source</t>
  </si>
  <si>
    <t>Operating expenditure by type</t>
  </si>
  <si>
    <t>1.3.3 Material variances from SDBIP</t>
  </si>
  <si>
    <t>1.3.4 Remedial or corrective steps</t>
  </si>
  <si>
    <t>1.3.5 Conclusion</t>
  </si>
  <si>
    <t>Monthly budget statements</t>
  </si>
  <si>
    <t>Monthly budget statements(cont)</t>
  </si>
  <si>
    <t>ESKOMSTATS</t>
  </si>
  <si>
    <t>CARNARVON</t>
  </si>
  <si>
    <t>MAAND</t>
  </si>
  <si>
    <t>TJEK NR.</t>
  </si>
  <si>
    <t>KVA</t>
  </si>
  <si>
    <t>Julie</t>
  </si>
  <si>
    <t xml:space="preserve">Augustus </t>
  </si>
  <si>
    <t>Oktober</t>
  </si>
  <si>
    <t xml:space="preserve">November </t>
  </si>
  <si>
    <t>Desember</t>
  </si>
  <si>
    <t>Januarie</t>
  </si>
  <si>
    <t>Februarie</t>
  </si>
  <si>
    <t xml:space="preserve">Maart </t>
  </si>
  <si>
    <t>Mei</t>
  </si>
  <si>
    <t>Junie</t>
  </si>
  <si>
    <t>TOTAAL</t>
  </si>
  <si>
    <t>=</t>
  </si>
  <si>
    <t>VOSBURG</t>
  </si>
  <si>
    <t xml:space="preserve">September </t>
  </si>
  <si>
    <t>34529/34577</t>
  </si>
  <si>
    <t xml:space="preserve">Januarie </t>
  </si>
  <si>
    <t>Maart</t>
  </si>
  <si>
    <t>TOTALE GEBRUIK KAREEBERG</t>
  </si>
  <si>
    <t>Augustus</t>
  </si>
  <si>
    <t>34897/34912</t>
  </si>
  <si>
    <t>35559/35609</t>
  </si>
  <si>
    <t>93753/54</t>
  </si>
  <si>
    <t>Pro rata Junie 2012</t>
  </si>
  <si>
    <t>EENHEDE
VERKOOP</t>
  </si>
  <si>
    <t>KOOPKRAG
EENHEDE
VERKOOP</t>
  </si>
  <si>
    <t>EENHEDE
AANGEKOOP</t>
  </si>
  <si>
    <t>2013</t>
  </si>
  <si>
    <t>VERSKIL</t>
  </si>
  <si>
    <t>MUNISIPAAL</t>
  </si>
  <si>
    <t>Supporting documentation(cont)</t>
  </si>
  <si>
    <t>Depreciation expenditure by Asset Class/Sub-class</t>
  </si>
  <si>
    <t>Total Depreciation</t>
  </si>
  <si>
    <t>1.2 - COUNCIL RESOLUTIONS</t>
  </si>
  <si>
    <t xml:space="preserve">1.3 - EXECUTIVE SUMMARY </t>
  </si>
  <si>
    <t>1.4 - IN-YEAR BUDGET STATEMENT TABLES</t>
  </si>
  <si>
    <t>Variances in year to date revenue:</t>
  </si>
  <si>
    <t>Vote 12 - waste water will be monitored as the year progresses. It may be that water useage is low during winter and effluent is less.</t>
  </si>
  <si>
    <t>Vote 14 - Water usage is less during winter and will increase during the warmer months.</t>
  </si>
  <si>
    <t>Variances in year to date expenditure:</t>
  </si>
  <si>
    <t>Vote 1 - The high percentage is the equitable share that is expended when received.</t>
  </si>
  <si>
    <t>Upgrading of roads is the only capital project budgeted for and will be funded by Municipal Infrastructure Grant.</t>
  </si>
  <si>
    <t>2012/13</t>
  </si>
  <si>
    <t>Date</t>
  </si>
  <si>
    <t>x</t>
  </si>
  <si>
    <t>Actual expenditure will be reported in Tables C 6 and 7, as well as in the reports of the Division of Revenue Act formats.</t>
  </si>
  <si>
    <t>The Division of Revenue reports are included hereunder.</t>
  </si>
  <si>
    <t>2.2 - Material variances to the SDBIP</t>
  </si>
  <si>
    <t>2.1 - IN-YEAR SUPPORTING DOCUMENTATION TABLES</t>
  </si>
  <si>
    <t>Quality certificate</t>
  </si>
  <si>
    <t>the monthly budget statement</t>
  </si>
  <si>
    <t>quarterly report on the implementation of the budget and financial state affairs of the municipality</t>
  </si>
  <si>
    <t>mid-year budget and performance assessment</t>
  </si>
  <si>
    <t>Signature</t>
  </si>
  <si>
    <t>1.1 -  MAYOR'S REPORT</t>
  </si>
  <si>
    <t>1.1 MAYOR'S REPORT</t>
  </si>
  <si>
    <t>WE WILL ACHIEVE OUR VISION BY ENSURING THAT WE:</t>
  </si>
  <si>
    <t>The budget process plan for 2012/13 will be tabled to Council before the end of August 2012.</t>
  </si>
  <si>
    <t>NI Titus</t>
  </si>
  <si>
    <t>MAYOR</t>
  </si>
  <si>
    <t>This report will not be tabled to council.</t>
  </si>
  <si>
    <t>Vote 1 - The high percentage is due to the equatable share that is recognised as income when received. It will taper down as the financial year progress.</t>
  </si>
  <si>
    <t>Huur Steengroewe</t>
  </si>
  <si>
    <t>Huur woning Uitspanning</t>
  </si>
  <si>
    <t>Huur van Meent Carnarvon</t>
  </si>
  <si>
    <t>Weireg</t>
  </si>
  <si>
    <t>Huur van Meent Vanwyksvlei</t>
  </si>
  <si>
    <t>Perseelhuur Vanwyksvlei</t>
  </si>
  <si>
    <t>Huur van Meent Vosburg</t>
  </si>
  <si>
    <t>Huur van Amptelike woning</t>
  </si>
  <si>
    <t>Huur hutte</t>
  </si>
  <si>
    <t>Pompe Vanwyksvlei</t>
  </si>
  <si>
    <t>Eiendomsbelasting Carnarvon</t>
  </si>
  <si>
    <t>Eiendomsbelasting Vanwyksvlei</t>
  </si>
  <si>
    <t>Eiendomsbelasting Vosburg</t>
  </si>
  <si>
    <t>Oorskryding Carnarvon</t>
  </si>
  <si>
    <t>Oorskryding Vanwyksvlei</t>
  </si>
  <si>
    <t>Oorskryding Vosburg</t>
  </si>
  <si>
    <t>Rente op belasting Carnarvon</t>
  </si>
  <si>
    <t>Rente op belasting Vanwyksvlei</t>
  </si>
  <si>
    <t>Rente op belasting Vosburg</t>
  </si>
  <si>
    <t>Diverse debiteure</t>
  </si>
  <si>
    <t>Verhaalbaar Selfbou Vanwyksvlei</t>
  </si>
  <si>
    <t>Toonbankvoorskotte</t>
  </si>
  <si>
    <t>Verbruikersrekeninge Carnarvon</t>
  </si>
  <si>
    <t>Verbruikersrekeninge Vanwyksvlei</t>
  </si>
  <si>
    <t>Verbruikersrekeninge Vosburg</t>
  </si>
  <si>
    <t>BTW Carnarvon</t>
  </si>
  <si>
    <t>BTW Vanwyksvlei</t>
  </si>
  <si>
    <t>BTW Vosburg</t>
  </si>
  <si>
    <t>BTW meent Carnarvon</t>
  </si>
  <si>
    <t>BTW meent Vosburg</t>
  </si>
  <si>
    <t>BTW meentVanwyksvlei</t>
  </si>
  <si>
    <t>BTW weireg Carnarvon</t>
  </si>
  <si>
    <t>BTW steengroewe Carnarvon</t>
  </si>
  <si>
    <t>BTW Verbruikers</t>
  </si>
  <si>
    <t>Diverse krediteure</t>
  </si>
  <si>
    <t>Diverse krediteure - retensie</t>
  </si>
  <si>
    <t>Verbruikersdeposito's Carnarvon</t>
  </si>
  <si>
    <t>Verbruikersdeposito's Vanwyksvlei</t>
  </si>
  <si>
    <t>Verbruikersdeposito's Vosburg</t>
  </si>
  <si>
    <t>Beleggings algemene rekening</t>
  </si>
  <si>
    <t>Kas</t>
  </si>
  <si>
    <t xml:space="preserve">Belegging reserwes </t>
  </si>
  <si>
    <t>Belegging  verlof</t>
  </si>
  <si>
    <t>Belegging retensie</t>
  </si>
  <si>
    <t>Belegging werknemervoordele</t>
  </si>
  <si>
    <t>Langtermyn lening</t>
  </si>
  <si>
    <t>Nie-amortisasie toelaatbare korting -
eksterne lenings</t>
  </si>
  <si>
    <t>Oor-/onderbetaling van lopende verhurings</t>
  </si>
  <si>
    <t>Lopende verhuringsbate</t>
  </si>
  <si>
    <t>Huur fotostaatmasjiene</t>
  </si>
  <si>
    <t>Personeellenings</t>
  </si>
  <si>
    <t>Nie-amortisasie toelaatbare korting -
langtermyn debiteure</t>
  </si>
  <si>
    <t>Bates</t>
  </si>
  <si>
    <t>Bates vir verkoop gereserveer</t>
  </si>
  <si>
    <t>Ontasbare bates</t>
  </si>
  <si>
    <t>Beleggingsbates</t>
  </si>
  <si>
    <t>Biologiese bates</t>
  </si>
  <si>
    <t>Opgehoopte depresiasie</t>
  </si>
  <si>
    <t>Opgehoopte depresiasie: beleggingsbates</t>
  </si>
  <si>
    <t>Opgehoopte amortisasie</t>
  </si>
  <si>
    <t>Kapitaalreserwe</t>
  </si>
  <si>
    <t>Toekenningsreserwe</t>
  </si>
  <si>
    <t>Toekennings ontvang</t>
  </si>
  <si>
    <t>Voorsiening slegte skulde</t>
  </si>
  <si>
    <t>Voorsiening verlofgelde</t>
  </si>
  <si>
    <t>Voorsiening PMS</t>
  </si>
  <si>
    <t>Huidige Voorsiening werknemervoordele(langdiens)</t>
  </si>
  <si>
    <t>Langtermyn Voorsiening werknemervoordele(langdiens)</t>
  </si>
  <si>
    <t>Langtermyn Voorsiening werknemervoordele(medies)</t>
  </si>
  <si>
    <t>Huidige Voorsiening werknemervoordele(medies)</t>
  </si>
  <si>
    <t>Voorsiening Jaarlikse Bonusse</t>
  </si>
  <si>
    <t>Oorskotrekening</t>
  </si>
  <si>
    <t xml:space="preserve">CASH FLOW STATEMENT FOR THE MONTH ENDED </t>
  </si>
  <si>
    <t>Cash receipts from ratepayers, government and other - Exchange Transactions</t>
  </si>
  <si>
    <t>Cash receipts from ratepayers, government and other - Non-Exchange Transactions</t>
  </si>
  <si>
    <t>Cash payments to suppliers and employees</t>
  </si>
  <si>
    <t>Cash receipts and payments on VAT transactions</t>
  </si>
  <si>
    <t>Inkomste</t>
  </si>
  <si>
    <t>Uitgawe</t>
  </si>
  <si>
    <t>Surplus/(Deficit) for the year</t>
  </si>
  <si>
    <t>Adjustments for:</t>
  </si>
  <si>
    <t>Amortisation of Intangible Assets</t>
  </si>
  <si>
    <t>(Gain)/Loss on disposal of property, plant and equipment</t>
  </si>
  <si>
    <t>Impairments</t>
  </si>
  <si>
    <t>Contribution from/to employee benefits - non-current</t>
  </si>
  <si>
    <t>Contribution from/to employee benefits - non-current - expenditure incurred</t>
  </si>
  <si>
    <t>Contribution from/to employee benefits - non-current - actuarial losses</t>
  </si>
  <si>
    <t>Contribution from/to employee benefits - non-current - actuarial gains</t>
  </si>
  <si>
    <t>Contribution to employee benefits – current</t>
  </si>
  <si>
    <t>verlof</t>
  </si>
  <si>
    <t>Contribution to employee benefits – current - expenditure incurred</t>
  </si>
  <si>
    <t>Contribution to provisions – current</t>
  </si>
  <si>
    <t>Contribution to provisions – current - expenditure incurred</t>
  </si>
  <si>
    <t>Contribution to provisions – bad debt</t>
  </si>
  <si>
    <t>Unamortised discount - Interest - Revenue</t>
  </si>
  <si>
    <t>Unamortised discount - Interest - Expenditure</t>
  </si>
  <si>
    <t>Fair Value Adjustments</t>
  </si>
  <si>
    <t>Impairment written off</t>
  </si>
  <si>
    <t>Operating lease income accrued</t>
  </si>
  <si>
    <t>Operating lease expenses accrued</t>
  </si>
  <si>
    <t>Interest income</t>
  </si>
  <si>
    <t>Interest expense</t>
  </si>
  <si>
    <t>Operating Surplus/(Deficit) before changes in working capital</t>
  </si>
  <si>
    <t>Changes in working capital</t>
  </si>
  <si>
    <t>Increase/(Decrease) in Unspent Conditional Government Grants and Receipts</t>
  </si>
  <si>
    <t>Increase/(Decrease) in Taxes</t>
  </si>
  <si>
    <t>(Increase)/Decrease in Inventory</t>
  </si>
  <si>
    <t>(Increase)/Decrease in Trade Receivables from exchange transactions</t>
  </si>
  <si>
    <t>(Increase)/Decrease in Other Receivables from non-exchange transactions</t>
  </si>
  <si>
    <t>Cash generated/(absorbed) by operations</t>
  </si>
  <si>
    <t>Interest Received</t>
  </si>
  <si>
    <t>Interest Paid</t>
  </si>
  <si>
    <t>Net Cash from Operating Activities</t>
  </si>
  <si>
    <t>CASH FLOW FROM INVESTING ACTIVITIES</t>
  </si>
  <si>
    <t>kontant</t>
  </si>
  <si>
    <t>grants</t>
  </si>
  <si>
    <t>Purchase of Property, Plant and Equipment</t>
  </si>
  <si>
    <t>Proceeds on Disposal of Fixed Assets</t>
  </si>
  <si>
    <t>Proceeds on Disposal of Investment Properties</t>
  </si>
  <si>
    <t>Purchase of Intangible Assets</t>
  </si>
  <si>
    <t>(Increase)/Decrease in Biological Assets</t>
  </si>
  <si>
    <t>(Increase)/Decrease in Assets held for sale</t>
  </si>
  <si>
    <t>(Increase)/Decrease in Non-current Investments</t>
  </si>
  <si>
    <t>Net Cash from Investing Activities</t>
  </si>
  <si>
    <t>CASH FLOW FROM FINANCING ACTIVITIES</t>
  </si>
  <si>
    <t>New loans raised</t>
  </si>
  <si>
    <t>New loans (repaid)</t>
  </si>
  <si>
    <t>(Increase)/Decrease in Long-term Receivables</t>
  </si>
  <si>
    <t>Increase/(Decrease) in Consumer Deposits</t>
  </si>
  <si>
    <t>Rounding</t>
  </si>
  <si>
    <t>Net Cash from Financing Activities</t>
  </si>
  <si>
    <t>NET INCREASE/(DECREASE) IN CASH AND CASH</t>
  </si>
  <si>
    <t xml:space="preserve"> EQUIVALENTS</t>
  </si>
  <si>
    <t>Cash and Cash Equivalents at the beginning of the year</t>
  </si>
  <si>
    <t>Cash and Cash Equivalents at the end of the year</t>
  </si>
  <si>
    <t>Belegging verlof,prestasie,langdiens</t>
  </si>
  <si>
    <t>Unspent grants</t>
  </si>
  <si>
    <t>Behuising</t>
  </si>
  <si>
    <t>CRR</t>
  </si>
  <si>
    <t>Capitalised restoration cost</t>
  </si>
  <si>
    <t>Opgehoopte depresiasie: vullisstortingsterrein</t>
  </si>
  <si>
    <t>Opgehoopte benadeling</t>
  </si>
  <si>
    <t>Voorsiening rehabilitasie vullisstortingsterrein</t>
  </si>
  <si>
    <t>(Increase)/Decrease in Trade and Other Payables</t>
  </si>
  <si>
    <t>Vote 2 - As stated last month, the yearly billing of rates takes place during July of each year, therefore the high variance under this vote. As with Vote 1 it will taper off during the months to follow.</t>
  </si>
  <si>
    <t>Vote 15 - A slight increase in electricity usage is noted. Useage will nevertheless be monitored on an ongoing basis so that remedial steps can be taken timeously.</t>
  </si>
  <si>
    <t>Vote 12 - The implimentation of the wage curve has an effect on the expenditure of this vote. Expenditure on salaries and wages are allocated to vote 11 - waste management, at the end of the year.</t>
  </si>
  <si>
    <t>Vote 16 - Increase in bulk purchases is the reason for over expenditure.</t>
  </si>
  <si>
    <t>MSIG and library grants were invested, while other grant spending has occurred. R 1,2 million was used for running costs. This resulted in a shortfall of R 419 000 in investments for the month.</t>
  </si>
  <si>
    <t>Grant receipts and expenditure will be recorded in Tables 6 and 7 but not in Tables C 2, 3 or 4 except for the equitable share. All grants are expended in a suspense account and is only recorded in the performance statement during the last month of the financial year.</t>
  </si>
  <si>
    <t>Supporting Table SA25 Budgeted monthly revenue and expenditure</t>
  </si>
  <si>
    <t>Medium Term Revenue and Expenditure Framework</t>
  </si>
  <si>
    <t>Sept.</t>
  </si>
  <si>
    <t>45</t>
  </si>
  <si>
    <t>1. Surplus (Deficit) must reconcile with Budgeted Financial Performance</t>
  </si>
  <si>
    <t>check</t>
  </si>
  <si>
    <t>Supporting Table SA26 Budgeted monthly revenue and expenditure (municipal vote)</t>
  </si>
  <si>
    <t>Supporting Table SA27 Budgeted monthly revenue and expenditure (standard classification)</t>
  </si>
  <si>
    <t>fixed deposit</t>
  </si>
  <si>
    <t xml:space="preserve">32 days </t>
  </si>
  <si>
    <t>call deposit</t>
  </si>
  <si>
    <t>1 day</t>
  </si>
  <si>
    <t>notice deposit</t>
  </si>
  <si>
    <t>ABSA</t>
  </si>
  <si>
    <t>Standard Bank</t>
  </si>
  <si>
    <t>Reconciliation of available cash and investment resources</t>
  </si>
  <si>
    <t>Item</t>
  </si>
  <si>
    <t>Current
month</t>
  </si>
  <si>
    <t>Previous
month</t>
  </si>
  <si>
    <t>Cash and cash equivalents</t>
  </si>
  <si>
    <t>Cash/cash equivalents at the month/year begin:</t>
  </si>
  <si>
    <t>Long term investments</t>
  </si>
  <si>
    <t>Less:</t>
  </si>
  <si>
    <t>Unspent conditional grants</t>
  </si>
  <si>
    <t>Net cash resources available for internal distribution</t>
  </si>
  <si>
    <t>Less amounts allocated to:</t>
  </si>
  <si>
    <t>Capital replacement reserve</t>
  </si>
  <si>
    <t>Housing development fund</t>
  </si>
  <si>
    <t>Supporting Table SA30 Budgeted monthly cash flow for employee related costs</t>
  </si>
  <si>
    <t>Total - Staff</t>
  </si>
  <si>
    <t>Supporting Table SA30 Budgeted monthly cash flow for repairs and maintenance</t>
  </si>
  <si>
    <t>Total repairs and maintenance</t>
  </si>
  <si>
    <t>Standby allowance</t>
  </si>
  <si>
    <t>Bargaining council</t>
  </si>
  <si>
    <t>Group insurance</t>
  </si>
  <si>
    <t>Total other allowances</t>
  </si>
  <si>
    <t>1. Comprehensive breakdown of Other Benefits and allowances are as follows:</t>
  </si>
  <si>
    <t>Councillors</t>
  </si>
  <si>
    <t>Senior Management</t>
  </si>
  <si>
    <t>Other staff</t>
  </si>
  <si>
    <t>Total travel and subsistance allowances</t>
  </si>
  <si>
    <t>Monthly Budget Statement - September 2012</t>
  </si>
  <si>
    <t>12 October 2012</t>
  </si>
  <si>
    <t>1.3.6  SC1 Material variance explanations</t>
  </si>
  <si>
    <t>No remedial steps are necessary.</t>
  </si>
  <si>
    <t>Variance %</t>
  </si>
  <si>
    <t>No real pattern of purchases of licences and permits can be determined, thus this revenue source is budgeted for conservatively.</t>
  </si>
  <si>
    <t>The following is an explanation for material variances in the performance of the municipality.</t>
  </si>
  <si>
    <t>Indigent's full account is payed by the municipality, they only have to pay for over use.</t>
  </si>
  <si>
    <t>Carnarvon</t>
  </si>
  <si>
    <t>-</t>
  </si>
  <si>
    <t>water minimum</t>
  </si>
  <si>
    <t>Vanwyksvlei</t>
  </si>
  <si>
    <t>Vosburg</t>
  </si>
  <si>
    <t>Indigent Percentage per town</t>
  </si>
  <si>
    <t>Combined</t>
  </si>
  <si>
    <t>The municipality has no trade creditors. The only creditors are payments in advance by debtors and retention held by the municipality.</t>
  </si>
  <si>
    <t>2.4 Allocation and grant receipts and expenditure</t>
  </si>
  <si>
    <t>2.5 Councillor and employee benefits</t>
  </si>
  <si>
    <t>2.6 Material variances to the service delivery and budget implementation plan</t>
  </si>
  <si>
    <t>2.7 Capital programme performance</t>
  </si>
  <si>
    <t>2.8 Other supporting documents</t>
  </si>
  <si>
    <t>Due to a cash shortage, repairs and maintenance cannot be done effectively.</t>
  </si>
  <si>
    <t>2.1.1 Debtors Analysis</t>
  </si>
  <si>
    <t>2.1.2 Creditors Analysis</t>
  </si>
  <si>
    <t>2.1.3 Investment portfolio Analysis</t>
  </si>
  <si>
    <r>
      <rPr>
        <b/>
        <sz val="11"/>
        <color theme="1"/>
        <rFont val="Calibri"/>
        <family val="2"/>
        <scheme val="minor"/>
      </rPr>
      <t>a</t>
    </r>
    <r>
      <rPr>
        <sz val="11"/>
        <color theme="1"/>
        <rFont val="Calibri"/>
        <family val="2"/>
        <scheme val="minor"/>
      </rPr>
      <t>. Council has not yet convened a public meeting for the quarter ending 30 September 2012. This will be rectified after the forthcoming council meeting.</t>
    </r>
  </si>
  <si>
    <r>
      <rPr>
        <b/>
        <sz val="11"/>
        <color theme="1"/>
        <rFont val="Calibri"/>
        <family val="2"/>
        <scheme val="minor"/>
      </rPr>
      <t>b</t>
    </r>
    <r>
      <rPr>
        <sz val="11"/>
        <color theme="1"/>
        <rFont val="Calibri"/>
        <family val="2"/>
        <scheme val="minor"/>
      </rPr>
      <t>. Training according to the Skills Development Plan could not start due to lack of funding.</t>
    </r>
  </si>
  <si>
    <t>Monthly Budget Statement</t>
  </si>
  <si>
    <r>
      <rPr>
        <b/>
        <sz val="11"/>
        <color theme="1"/>
        <rFont val="Calibri"/>
        <family val="2"/>
        <scheme val="minor"/>
      </rPr>
      <t>c</t>
    </r>
    <r>
      <rPr>
        <sz val="11"/>
        <color theme="1"/>
        <rFont val="Calibri"/>
        <family val="2"/>
        <scheme val="minor"/>
      </rPr>
      <t>. There is a backlog on maintenance of municipal vehichles. This will be seen to in the next quarter.</t>
    </r>
  </si>
  <si>
    <t>EPWP</t>
  </si>
  <si>
    <t>2.3 - Municipal Manager's quality certification</t>
  </si>
  <si>
    <t>Repairs and maintenance is not carried out as budgeted for due to a negative cash flow</t>
  </si>
  <si>
    <t xml:space="preserve"> Table C1 Monthly Budget Statement - Summary - M06 December 2012</t>
  </si>
  <si>
    <t>ReG</t>
  </si>
  <si>
    <t>CASH GLOW GROM OPERATING ACTIVITIES</t>
  </si>
  <si>
    <t>Willem de Bruin</t>
  </si>
  <si>
    <t>Municipal Manager of Kareeberg Municipality(NC074)</t>
  </si>
  <si>
    <t>I,   Willem de Bruin,  the municipal manager of  Kareeberg Municipality,  hereby certify that -</t>
  </si>
  <si>
    <t>Indigenthouseholds</t>
  </si>
  <si>
    <t>Vote 8 - Expenditure for feed for animals in the pound is the reason for over expenditure.</t>
  </si>
  <si>
    <t>municipality is 11 200, which constitutes 2 728 households.</t>
  </si>
  <si>
    <t>586 households (population 2 814), are resident in the rural areas whilst 2 142 (population 8 386) resides in</t>
  </si>
  <si>
    <t>No real pattern for receipt of fines can be determined, thus this revenue source is budgeted for conservatively.</t>
  </si>
  <si>
    <t>Upgrade of roads</t>
  </si>
  <si>
    <t>Vote 8 - Revenue for pound monies are higer than budgeted for.</t>
  </si>
  <si>
    <t>Youth development</t>
  </si>
  <si>
    <t>ii</t>
  </si>
  <si>
    <t>The municipal newsletter, Die Korbeeltjie, was last ditributed at the end of September 2012.</t>
  </si>
  <si>
    <t>iii</t>
  </si>
  <si>
    <t>Training according to the Skills Development Plan could not take place due to lack of receipt of money.</t>
  </si>
  <si>
    <t>iv</t>
  </si>
  <si>
    <t>v</t>
  </si>
  <si>
    <t>vi</t>
  </si>
  <si>
    <t>vii</t>
  </si>
  <si>
    <t>The maintenance of assets are a concern due to the lack of cash.</t>
  </si>
  <si>
    <t>Ward committee meetings failed to take place for the last two quarters, due to a lack of interest by those concerned.</t>
  </si>
  <si>
    <t>None</t>
  </si>
  <si>
    <t>The newsletter should be distributed once again for the benefit of the community.</t>
  </si>
  <si>
    <t>Training will have to be undertaken through own funding.</t>
  </si>
  <si>
    <t>Vote 6 - Due to the high mortality rate, many grave plots are sold.</t>
  </si>
  <si>
    <t>The performance management process came to a halt because council has not approved the performance scorecard yet.</t>
  </si>
  <si>
    <t>Repairs and maintenance of municipal assets are done when necessary.</t>
  </si>
  <si>
    <t>viii</t>
  </si>
  <si>
    <t>ix</t>
  </si>
  <si>
    <t>The IDP approved after the presented date.</t>
  </si>
  <si>
    <t>No audit committee meetings third quarter as well as no internal audits for quarters two and three.</t>
  </si>
  <si>
    <t>2.2 - MUNICIPAL MANAGER'S QUALITY CERTIFICATION</t>
  </si>
  <si>
    <t>Vote 2 - Revenue from VAT calculation on grants</t>
  </si>
  <si>
    <t>Vote 9 - An unexpected increase in the use of the swimming pool is the reason for this increase in revenue. Use of the caravan park has also increased.</t>
  </si>
  <si>
    <t>0 - 30</t>
  </si>
  <si>
    <t>31 - 60</t>
  </si>
  <si>
    <t>61 - 90</t>
  </si>
  <si>
    <t>90-120</t>
  </si>
  <si>
    <t>121-150</t>
  </si>
  <si>
    <t>151-180</t>
  </si>
  <si>
    <t>181-1year</t>
  </si>
  <si>
    <t>over 1year</t>
  </si>
  <si>
    <t>0 - 90 days</t>
  </si>
  <si>
    <t>90 days - over one year</t>
  </si>
  <si>
    <t>The credit control by-law has to be implimented rigorously.</t>
  </si>
  <si>
    <t>Especially the department of education owes the municipality a substantial amount. All other departments have no significant debt greater than 90 days.</t>
  </si>
  <si>
    <t>The following graph shows Government debt less than and over 90 days.</t>
  </si>
  <si>
    <t>Finance Admin. Officer</t>
  </si>
  <si>
    <t>Provincial Treasury</t>
  </si>
  <si>
    <t>DE AAR</t>
  </si>
  <si>
    <t>Dear Madam</t>
  </si>
  <si>
    <t>NC074 Kareeberg Municipality: Evaluation April 2013</t>
  </si>
  <si>
    <t>1.</t>
  </si>
  <si>
    <t>Your evaluation for M10 - April 2013 refers.</t>
  </si>
  <si>
    <t>2.</t>
  </si>
  <si>
    <t>It seems that Provincial Treasury does not take the C - Schedule reporting into account during evaluation.</t>
  </si>
  <si>
    <t xml:space="preserve">The  2011/12 annual report approved  late by council.  </t>
  </si>
  <si>
    <t>Internal audit report for quarter 2 and 3 received during May.</t>
  </si>
  <si>
    <t>Erfenisbates</t>
  </si>
  <si>
    <t>June 2013</t>
  </si>
  <si>
    <t>The municipality ended the financial year with a deficit of R 2 993 957. This is due to actuarial losses and finance charges on capitalised restoration cost not budgeted for.</t>
  </si>
  <si>
    <t>All capital projects have either been completed or is work in progress.</t>
  </si>
  <si>
    <t>Grants received from Government departments were budgeted for under operational grants, while it was expended toward capital projects.</t>
  </si>
  <si>
    <t>Total revenue is under received by 20%. This is due to operational grants budgeted for expended towards capital projects.</t>
  </si>
  <si>
    <t>Total expenditure is underspent by 17%. This is due to the same reason as above.</t>
  </si>
  <si>
    <t>All capital projects have either been completed or is work in progress. Capital expenditure is R 4 863 056 môre than budgeted for. This is due to grants budgeted for as operational expence.</t>
  </si>
  <si>
    <t>The municipality experienced a deficit in cash flow of R 8,7million for June. This is due to expenditure on conditional grants. A net cash flow of R1,6million was realised for the financial year.</t>
  </si>
  <si>
    <t>The service Delivery and Budget Implimentation plan was reviewed for the fourth quarter and the following challenges were identified:</t>
  </si>
  <si>
    <t>All solid waste is not dumped at the tip site.</t>
  </si>
  <si>
    <t>Kareeberg Municipality will not be able to survive if stringent budget controls are not maintained. The continuous deficit generated over the long term will result in loss of community wealth.</t>
  </si>
  <si>
    <t>Vote 13 - Rental of testing facilities were môre than budgeted for.</t>
  </si>
  <si>
    <t>Vote 1 - Expenditure on operational grants were expended as capital.</t>
  </si>
  <si>
    <t>Vote 2 - Over expenditure of audit fees, actuarial losses as well as finance charges on employee benefits and capitalised restoration cost.</t>
  </si>
  <si>
    <t>Vote 5 - Expenditure is minimal as council only delivers a support service.</t>
  </si>
  <si>
    <t>Vote 13 - The saving is due to employee cost and depreciation.</t>
  </si>
  <si>
    <t>Capital projects have been completed.</t>
  </si>
  <si>
    <t>Unspent grants is the reason for the negative cash flow of R 8,8million for the month. A positive cash flow of R 1,6million was achieved for the year.</t>
  </si>
  <si>
    <t>On a year to year basis, total debtors have increased by R 108 461.</t>
  </si>
  <si>
    <t>Monthly Budget Statement - June 2013</t>
  </si>
  <si>
    <t>All DoRA grants were expended in full.</t>
  </si>
  <si>
    <t>inkomste</t>
  </si>
  <si>
    <t>uitgawe</t>
  </si>
  <si>
    <t>Supporting Table SA30 Consolidated budgeted monthly cash flow</t>
  </si>
  <si>
    <t>MONTHLY CASH FLOWS</t>
  </si>
  <si>
    <t>Month 1
July</t>
  </si>
  <si>
    <t>Month 2
Aug</t>
  </si>
  <si>
    <t>Month 3
Sept</t>
  </si>
  <si>
    <t>Month 4
Oct</t>
  </si>
  <si>
    <t>Month 5
Nov</t>
  </si>
  <si>
    <t>Month 6
Dec</t>
  </si>
  <si>
    <t>Month 7
Jan</t>
  </si>
  <si>
    <t>Month 8
Feb</t>
  </si>
  <si>
    <t>Month 9
Mar</t>
  </si>
  <si>
    <t>Month 10
Apr</t>
  </si>
  <si>
    <t>Month 11
May</t>
  </si>
  <si>
    <t>Month 12
June</t>
  </si>
  <si>
    <t>Transfers and grants - other municipalities</t>
  </si>
  <si>
    <t>Transfers and grants - other</t>
  </si>
  <si>
    <t xml:space="preserve">1. Note that this section of Table SA 30 is deliberately not linked to Table A4 because timing differences between the invoicing of clients and receiving the cash means that the cashflow will differ from budgeted revenue, and similarly for budgeted expenditure. </t>
  </si>
  <si>
    <t>2012-2013</t>
  </si>
  <si>
    <t>Budget Year 2013-2014</t>
  </si>
  <si>
    <t>Herwaardasiereserwe(wild)</t>
  </si>
  <si>
    <t>Herwaardasiereserwe(vullisstortingsterrein)</t>
  </si>
  <si>
    <t>Debtors Age Analysis By Income Source</t>
  </si>
  <si>
    <t>Trade and Other Receivables from Exchange Transactions - Water</t>
  </si>
  <si>
    <t>Trade and Other Receivables from Exchange Transactions - Electricity</t>
  </si>
  <si>
    <t>Receivables from Non-exchange Transactions - Property Rates</t>
  </si>
  <si>
    <t>Receivables from Exchange Transactions - Waste Water Management</t>
  </si>
  <si>
    <t>Receivables from Exchange Transactions - Waste Management</t>
  </si>
  <si>
    <t>Receivables from Exchange Transactions - Property Rental Debtors</t>
  </si>
  <si>
    <t>Interest on Arrear Debtor Accounts</t>
  </si>
  <si>
    <t>Recoverable unauthorised, irregular, fruitless and wasteful expenditure</t>
  </si>
  <si>
    <t>Total By Income Source</t>
  </si>
  <si>
    <t>Debtors Age Analysis By Customer Group</t>
  </si>
  <si>
    <t>Organs of State</t>
  </si>
  <si>
    <t>Commercial</t>
  </si>
  <si>
    <t>Total By Customer Group</t>
  </si>
  <si>
    <t>Total by Income Source must reconcile with Total by Customer Group</t>
  </si>
  <si>
    <t>2012-2013 - totals only</t>
  </si>
  <si>
    <t>Operating expenditure of Approved Roll-overs</t>
  </si>
  <si>
    <t>Total operating expenditure of Approved Roll-overs</t>
  </si>
  <si>
    <t>Capital expenditure of Approved Roll-overs</t>
  </si>
  <si>
    <t>Total capital expenditure of Approved Roll-overs</t>
  </si>
  <si>
    <t>TOTAL EXPENDITURE OF APPROVED ROLL-OVERS</t>
  </si>
  <si>
    <t>Ref.</t>
  </si>
  <si>
    <t>DWAF</t>
  </si>
  <si>
    <t>Approved Rollover 2012/13</t>
  </si>
  <si>
    <t>A P F</t>
  </si>
  <si>
    <t>Van Schalkwyk</t>
  </si>
  <si>
    <t>1 Junie 1985</t>
  </si>
  <si>
    <t>P B</t>
  </si>
  <si>
    <t>Rossouw</t>
  </si>
  <si>
    <t>1 Januarie 1996</t>
  </si>
  <si>
    <t>N J</t>
  </si>
  <si>
    <t>Van Zyl</t>
  </si>
  <si>
    <t>1 April 1997</t>
  </si>
  <si>
    <t>T</t>
  </si>
  <si>
    <t>De Kock</t>
  </si>
  <si>
    <t>1 Februarie 2001</t>
  </si>
  <si>
    <t>J E</t>
  </si>
  <si>
    <t>Groenewald</t>
  </si>
  <si>
    <t>1 November 1993</t>
  </si>
  <si>
    <t>J</t>
  </si>
  <si>
    <t>Moolman</t>
  </si>
  <si>
    <t>1 Junie 1989</t>
  </si>
  <si>
    <t>F J</t>
  </si>
  <si>
    <t>1 September 1992</t>
  </si>
  <si>
    <t>C J</t>
  </si>
  <si>
    <t>Human</t>
  </si>
  <si>
    <t>1 April 1986</t>
  </si>
  <si>
    <t>S W</t>
  </si>
  <si>
    <t>Carstens</t>
  </si>
  <si>
    <t>1 Junie 1991</t>
  </si>
  <si>
    <t>A S</t>
  </si>
  <si>
    <t>Snyders</t>
  </si>
  <si>
    <t>01 April 2005</t>
  </si>
  <si>
    <t>Reen</t>
  </si>
  <si>
    <t>1 Junie 1992</t>
  </si>
  <si>
    <t>K</t>
  </si>
  <si>
    <t>Gous</t>
  </si>
  <si>
    <t>06-11-2006</t>
  </si>
  <si>
    <t>Snyman</t>
  </si>
  <si>
    <t>1 Maart 1999</t>
  </si>
  <si>
    <t>G C</t>
  </si>
  <si>
    <t>De Wee</t>
  </si>
  <si>
    <t>1 Julie 2004</t>
  </si>
  <si>
    <t>Phillippus</t>
  </si>
  <si>
    <t>1 Desember 2006</t>
  </si>
  <si>
    <t>G W</t>
  </si>
  <si>
    <t>Slaverse</t>
  </si>
  <si>
    <t>1 Maart 1997</t>
  </si>
  <si>
    <t>Olivier</t>
  </si>
  <si>
    <t>S</t>
  </si>
  <si>
    <t>Bruwer</t>
  </si>
  <si>
    <t>1 Mei 2002</t>
  </si>
  <si>
    <t>V</t>
  </si>
  <si>
    <t>1 April 2002</t>
  </si>
  <si>
    <t>B E</t>
  </si>
  <si>
    <t>Adolf</t>
  </si>
  <si>
    <t>01 Oktober 2005</t>
  </si>
  <si>
    <t>H</t>
  </si>
  <si>
    <t>Klaaste</t>
  </si>
  <si>
    <t>1 Maart 1993</t>
  </si>
  <si>
    <t>J B</t>
  </si>
  <si>
    <t>Alexander</t>
  </si>
  <si>
    <t>1 Januarie 2010</t>
  </si>
  <si>
    <t>Daniëls</t>
  </si>
  <si>
    <t>1 Julie 2008</t>
  </si>
  <si>
    <t>Eunice Cicilia</t>
  </si>
  <si>
    <t>Van Nel</t>
  </si>
  <si>
    <t>7 Junie 1991</t>
  </si>
  <si>
    <t>Dawida</t>
  </si>
  <si>
    <t>Solomons</t>
  </si>
  <si>
    <t>1 Desember 1998</t>
  </si>
  <si>
    <t>Koos</t>
  </si>
  <si>
    <t>Jonkers</t>
  </si>
  <si>
    <t>11 November 1987</t>
  </si>
  <si>
    <t>Petrus</t>
  </si>
  <si>
    <t>Louw</t>
  </si>
  <si>
    <t>7 Maart 1988</t>
  </si>
  <si>
    <t>Jason</t>
  </si>
  <si>
    <t>George</t>
  </si>
  <si>
    <t>Steven</t>
  </si>
  <si>
    <t>Haas</t>
  </si>
  <si>
    <t>4 Januarie 1989</t>
  </si>
  <si>
    <t>Arrie</t>
  </si>
  <si>
    <t>Beukes</t>
  </si>
  <si>
    <t>12 Maart 1990</t>
  </si>
  <si>
    <t>Johannes Israel</t>
  </si>
  <si>
    <t>2 November 1990</t>
  </si>
  <si>
    <t>Frans</t>
  </si>
  <si>
    <t>28 Junie 1991</t>
  </si>
  <si>
    <t>Andries</t>
  </si>
  <si>
    <t>De Bruin</t>
  </si>
  <si>
    <t>11 Augustus 1969</t>
  </si>
  <si>
    <t>Niklaas</t>
  </si>
  <si>
    <t>Kock</t>
  </si>
  <si>
    <t>3 Augustus 1988</t>
  </si>
  <si>
    <t>Karel</t>
  </si>
  <si>
    <t>Olyn</t>
  </si>
  <si>
    <t>7 Mei 1990</t>
  </si>
  <si>
    <t>Marneville</t>
  </si>
  <si>
    <t>25 Maart 1991</t>
  </si>
  <si>
    <t>Mostert</t>
  </si>
  <si>
    <t>Mangele Dial</t>
  </si>
  <si>
    <t>Phike</t>
  </si>
  <si>
    <t>20 Februarie 1990</t>
  </si>
  <si>
    <t>Patric</t>
  </si>
  <si>
    <t>Laban</t>
  </si>
  <si>
    <t>14 September 1990</t>
  </si>
  <si>
    <t>Enselin</t>
  </si>
  <si>
    <t>Booysen</t>
  </si>
  <si>
    <t>1 Maart 1991</t>
  </si>
  <si>
    <t>Willem</t>
  </si>
  <si>
    <t>18 Maart 1991</t>
  </si>
  <si>
    <t>Skippers</t>
  </si>
  <si>
    <t>19 Maart 1991</t>
  </si>
  <si>
    <t>Vincent</t>
  </si>
  <si>
    <t>Malgas</t>
  </si>
  <si>
    <t>22 Maart 1991</t>
  </si>
  <si>
    <t>Alfred</t>
  </si>
  <si>
    <t>Kube</t>
  </si>
  <si>
    <t>31 Desember 1991</t>
  </si>
  <si>
    <t>Salmon</t>
  </si>
  <si>
    <t>26 April 1991</t>
  </si>
  <si>
    <t>Johannes</t>
  </si>
  <si>
    <t>Witbooi</t>
  </si>
  <si>
    <t>21 Junie 1991</t>
  </si>
  <si>
    <t>Gertruida</t>
  </si>
  <si>
    <t xml:space="preserve">Jood </t>
  </si>
  <si>
    <t>1 Augustus 2006</t>
  </si>
  <si>
    <t>Elizabeth</t>
  </si>
  <si>
    <t>Van Wyk</t>
  </si>
  <si>
    <t>Katrina</t>
  </si>
  <si>
    <t>Jooste</t>
  </si>
  <si>
    <t>25 Maart 2002</t>
  </si>
  <si>
    <t>Mary</t>
  </si>
  <si>
    <t>Austin</t>
  </si>
  <si>
    <t>Joey</t>
  </si>
  <si>
    <t>Jessica Valerie</t>
  </si>
  <si>
    <t>Janes</t>
  </si>
  <si>
    <t>1 Maart 2004</t>
  </si>
  <si>
    <t>Nicolene Jeniffer</t>
  </si>
  <si>
    <t>Druitt</t>
  </si>
  <si>
    <t>01 Julie 2004</t>
  </si>
  <si>
    <t>Susanna</t>
  </si>
  <si>
    <t>Erasmus</t>
  </si>
  <si>
    <t>Helga</t>
  </si>
  <si>
    <t>Cathlene Veroza</t>
  </si>
  <si>
    <t>Kiewido</t>
  </si>
  <si>
    <t>Jacoba Rachel</t>
  </si>
  <si>
    <t>Nell</t>
  </si>
  <si>
    <t>Merlin Viona</t>
  </si>
  <si>
    <t>Garoës</t>
  </si>
  <si>
    <t>1 Junie 2009</t>
  </si>
  <si>
    <t>Piet</t>
  </si>
  <si>
    <t>Blom</t>
  </si>
  <si>
    <t>1 Mei 1992</t>
  </si>
  <si>
    <t>Scalk</t>
  </si>
  <si>
    <t>Exquire</t>
  </si>
  <si>
    <t>1 Oktober 2005</t>
  </si>
  <si>
    <t>Jan</t>
  </si>
  <si>
    <t>1 September 2001</t>
  </si>
  <si>
    <t>Moos</t>
  </si>
  <si>
    <t>Van Rooi</t>
  </si>
  <si>
    <t>1 Julie 1992</t>
  </si>
  <si>
    <t>Saul</t>
  </si>
  <si>
    <t>Babers</t>
  </si>
  <si>
    <t>1 Julie 1990</t>
  </si>
  <si>
    <t>Millicent</t>
  </si>
  <si>
    <t>Eiman</t>
  </si>
  <si>
    <t>1 Januarie 2002</t>
  </si>
  <si>
    <t>Du Plooy</t>
  </si>
  <si>
    <t>1 Maart 2000</t>
  </si>
  <si>
    <t>Augus</t>
  </si>
  <si>
    <t>1 Julie 2000</t>
  </si>
  <si>
    <t>Van Rooyen</t>
  </si>
  <si>
    <t>Astrid</t>
  </si>
  <si>
    <t>Charlies</t>
  </si>
  <si>
    <t>1 November 2007</t>
  </si>
  <si>
    <t>Marie</t>
  </si>
  <si>
    <t>Van der Westhuizen</t>
  </si>
  <si>
    <t>Mariaan</t>
  </si>
  <si>
    <t>16 November 2009</t>
  </si>
  <si>
    <t>Fytjie</t>
  </si>
  <si>
    <t>Koper</t>
  </si>
  <si>
    <t>Isabella</t>
  </si>
  <si>
    <t>Pretorius</t>
  </si>
  <si>
    <t>Gennifer</t>
  </si>
  <si>
    <t>Malan</t>
  </si>
  <si>
    <t>Adriancia Jacorine</t>
  </si>
  <si>
    <t>Phillipus</t>
  </si>
  <si>
    <t>1 September 2009 (9 mnde)</t>
  </si>
  <si>
    <t>Johanna</t>
  </si>
  <si>
    <t>Koopman</t>
  </si>
  <si>
    <t>1 Oktober 2010</t>
  </si>
  <si>
    <t>W</t>
  </si>
  <si>
    <t>de Bruin</t>
  </si>
  <si>
    <t>1 Desember 2012</t>
  </si>
  <si>
    <t>J.</t>
  </si>
  <si>
    <t>Delport</t>
  </si>
  <si>
    <t xml:space="preserve">M.A. </t>
  </si>
  <si>
    <t>Ockhuis</t>
  </si>
  <si>
    <t xml:space="preserve">R.G. </t>
  </si>
  <si>
    <t>Adams</t>
  </si>
  <si>
    <t>A.J.</t>
  </si>
  <si>
    <t xml:space="preserve"> Phillippus</t>
  </si>
  <si>
    <t xml:space="preserve">Cliffie </t>
  </si>
  <si>
    <t xml:space="preserve">Anna </t>
  </si>
  <si>
    <t>van Wyk</t>
  </si>
  <si>
    <t xml:space="preserve">Jackie </t>
  </si>
  <si>
    <t>Alberts</t>
  </si>
  <si>
    <t>2013-2014 Medium Term Revenue &amp; Expenditure Framework</t>
  </si>
  <si>
    <t>Budget Year +1 2014-2015</t>
  </si>
  <si>
    <t>Budget Year +2 2015-2016</t>
  </si>
  <si>
    <t>Budget</t>
  </si>
  <si>
    <t>Chart C1 2013/14 Capital Expenditure Monthly Trend: actual v target</t>
  </si>
  <si>
    <t>Chart C2 2013/14 Capital Expenditure: YTD actual v YTD target</t>
  </si>
  <si>
    <t>Budget Year 2013/14</t>
  </si>
  <si>
    <t>2012 - 2013</t>
  </si>
  <si>
    <t>Total 
over 90 days</t>
  </si>
  <si>
    <t>Actual Bad Debts Written Off against Debtors</t>
  </si>
  <si>
    <t>Impairment - Bad Debts i.t.o Council Policy</t>
  </si>
  <si>
    <t>Upgrade of sports field</t>
  </si>
  <si>
    <t>VAT on conditional grants not yet recognised</t>
  </si>
  <si>
    <t>C:\Users\Brennan\Documents\RUGSTEUN 2013-2014\excel\FINANSIES 2013-2014\Begroting\New folder\Approved 31 May 2013 - Copy</t>
  </si>
  <si>
    <t>C:\Users\Brennan\Documents\RUGSTEUN 2013-2014\excel\FINANSIES 2013-2014\Begroting\New folder\Approved 31 May 2013 - Copy\[Kareeberg Begroting 2013-2014.xlsx]A4-FinPerf RE '!J25</t>
  </si>
  <si>
    <t>Verlof</t>
  </si>
  <si>
    <t>Langdiens</t>
  </si>
  <si>
    <t>Establishment of cemeteries</t>
  </si>
  <si>
    <t>Revenue</t>
  </si>
  <si>
    <t>Year to date Budget</t>
  </si>
  <si>
    <t>Year to date Revenue</t>
  </si>
  <si>
    <t>2013 -2014</t>
  </si>
  <si>
    <t>Expenditure</t>
  </si>
  <si>
    <t>Year to date Expenditure</t>
  </si>
  <si>
    <t>Resources available / (shortfall) for working capital requirements</t>
  </si>
  <si>
    <t>Employee benefits</t>
  </si>
  <si>
    <t>Less amounts set aside for expected future payments15</t>
  </si>
  <si>
    <t>and/or other adjustments:</t>
  </si>
  <si>
    <t>0 28 774</t>
  </si>
  <si>
    <t>Loan repayments due December 2013 0 15 000</t>
  </si>
  <si>
    <t xml:space="preserve">Capital funding requirement (2013/14 asset purchases </t>
  </si>
  <si>
    <t>funded from cash &amp; CRR)</t>
  </si>
  <si>
    <t>0 13 774</t>
  </si>
  <si>
    <t>November 13th cheque employee related costs 0 0</t>
  </si>
  <si>
    <t>CURRENT cash resources available / (shortfall) 28 727 (20 973)</t>
  </si>
  <si>
    <t>Retention</t>
  </si>
  <si>
    <t>National: Public Works</t>
  </si>
  <si>
    <t>Provincial: Public Works, Roads and Transport</t>
  </si>
  <si>
    <t>Provincial: Education</t>
  </si>
  <si>
    <t>Provincial: Health</t>
  </si>
  <si>
    <t>Provincial: Social Development</t>
  </si>
  <si>
    <t>2013/2014</t>
  </si>
  <si>
    <t>An under estimation of discounts on property rates resulted in a shortage in revenue</t>
  </si>
  <si>
    <t>The budget has to be adjusted</t>
  </si>
  <si>
    <t>Council has provided relief till 31 December 2013. thereafter penalties will be levied</t>
  </si>
  <si>
    <t>Short term investments not redeemed at regular intervals</t>
  </si>
  <si>
    <t>PMS</t>
  </si>
  <si>
    <t>Work has not yet commenced - awaiting approval</t>
  </si>
  <si>
    <t>MUNISIPALE STATS DESEMBER 2014</t>
  </si>
  <si>
    <t>NO</t>
  </si>
  <si>
    <t>REK. NO</t>
  </si>
  <si>
    <t>VAN EN NAAM</t>
  </si>
  <si>
    <t>ADRES</t>
  </si>
  <si>
    <t>JULIE SALDO</t>
  </si>
  <si>
    <t>AUGUST</t>
  </si>
  <si>
    <t>SEPT</t>
  </si>
  <si>
    <t>OKTOBER</t>
  </si>
  <si>
    <t>NOV</t>
  </si>
  <si>
    <t>DES</t>
  </si>
  <si>
    <t>73/73</t>
  </si>
  <si>
    <t>L.M. Emerood</t>
  </si>
  <si>
    <t>Greystr. 8</t>
  </si>
  <si>
    <t>P. Sawall</t>
  </si>
  <si>
    <t>Stasieweg</t>
  </si>
  <si>
    <t>S.C. Witbooi</t>
  </si>
  <si>
    <t>Mostertstr.</t>
  </si>
  <si>
    <t>I.J. Isaacs</t>
  </si>
  <si>
    <t>Rivierstr.</t>
  </si>
  <si>
    <t>L.V. Schalkwyk</t>
  </si>
  <si>
    <t>L. Andreas</t>
  </si>
  <si>
    <t>Alheitstr</t>
  </si>
  <si>
    <t>D.R. Brown</t>
  </si>
  <si>
    <t>Mesolkaweg</t>
  </si>
  <si>
    <t>Lindiwe Ntloko</t>
  </si>
  <si>
    <t>Justisie</t>
  </si>
  <si>
    <t>S.J. Jann</t>
  </si>
  <si>
    <t>Eerstelaan</t>
  </si>
  <si>
    <t>Henry Claassen</t>
  </si>
  <si>
    <t>Burgerstr.</t>
  </si>
  <si>
    <t>C. Newath</t>
  </si>
  <si>
    <t>Derdelaan</t>
  </si>
  <si>
    <t>John George</t>
  </si>
  <si>
    <t>J.J. Masima</t>
  </si>
  <si>
    <t>Jan Brown</t>
  </si>
  <si>
    <t>Bonteheuwel 41</t>
  </si>
  <si>
    <t>G.J.J. Moos</t>
  </si>
  <si>
    <t>Skema 21</t>
  </si>
  <si>
    <t>P. De Bruyn</t>
  </si>
  <si>
    <t>Bonteheuwel 299</t>
  </si>
  <si>
    <t>Laerskool</t>
  </si>
  <si>
    <t>J. Vass</t>
  </si>
  <si>
    <t>Victoriastr.</t>
  </si>
  <si>
    <t>MUNISIPALE STATS JANUARIE 2014</t>
  </si>
  <si>
    <t>Hoërskool</t>
  </si>
  <si>
    <t>Hospitaal</t>
  </si>
  <si>
    <t>Ons Tuiste</t>
  </si>
  <si>
    <t>28-02-2014</t>
  </si>
  <si>
    <t>28 February 2014</t>
  </si>
  <si>
    <t>28 February 2013</t>
  </si>
  <si>
    <t>Tenders awarded - contractors on site</t>
  </si>
  <si>
    <t>MUNISIPALE STATS FEBRUARIE 2014</t>
  </si>
  <si>
    <t>JAN</t>
  </si>
  <si>
    <t>FEB</t>
  </si>
  <si>
    <t>31 March 2014</t>
  </si>
  <si>
    <t>31-03-2014</t>
  </si>
  <si>
    <t>Last levies for the year were made</t>
  </si>
  <si>
    <t>Last installment of equitable share</t>
  </si>
  <si>
    <t>March 2014</t>
  </si>
  <si>
    <t>Tender awarded</t>
  </si>
  <si>
    <t>Section 66 of the MFMA requires that the Accounting Officer of the municipality must report to council on all expenditure incurred by the municipality on staff salaries, wages, allowances and benefits in a manner that discloses such expenditure per type of expenditure. Supporting table SC8 above provides a breakdown of such expenditure for the period 1 July 2013 to 31 March 2014 with the following additional information:</t>
  </si>
  <si>
    <t>2. Excluded from the total amount of R 10 814 238,14 for the period 1 July 2013 to 31 March 2014 is travel and subsistance paid to councillors, senior management and other staff for the attendance of various meetings, training sessions and workshops. The total allowances paid is broken down as follows:</t>
  </si>
  <si>
    <t>Lastd payment of equitable share received. Other grants to be recognised in June 2014</t>
  </si>
  <si>
    <t xml:space="preserve"> Table C1 Monthly Budget Statement - Summary - Q3 Third Quarter March 2014</t>
  </si>
  <si>
    <t>Table C2 Monthly Budget Statement - Financial Performance (standard classification) - Q3 Third Quarter March 2014</t>
  </si>
  <si>
    <t>Table C3 Monthly Budget Statement - Financial Performance (revenue and expenditure by municipal vote) - Q3 Third Quarter March 2014</t>
  </si>
  <si>
    <t>Table C3 Monthly Budget Statement - Financial Performance (revenue and expenditure by municipal vote) - A - Q3 Third Quarter March 2014</t>
  </si>
  <si>
    <t>Table C4 Monthly Budget Statement - Financial Performance (revenue and expenditure) - Q3 Third Quarter March 2014</t>
  </si>
  <si>
    <t>Table C5 Monthly Budget Statement - Capital Expenditure (municipal vote, standard classification and funding) - Q3 Third Quarter March 2014</t>
  </si>
  <si>
    <t>Table C5 Monthly Budget Statement - Capital Expenditure (municipal vote, standard classification and funding) - A - Q3 Third Quarter March 2014</t>
  </si>
  <si>
    <t>Table C6 Monthly Budget Statement - Financial Position - Q3 Third Quarter March 2014</t>
  </si>
  <si>
    <t>Table C7 Monthly Budget Statement - Cash Flow  - Q3 Third Quarter March 2014</t>
  </si>
  <si>
    <t>Supporting Table SC1 Material variance explanations  - Q3 Third Quarter March 2014</t>
  </si>
  <si>
    <t>Supporting Table SC2 Monthly Budget Statement - performance indicators   - Q3 Third Quarter March 2014</t>
  </si>
  <si>
    <t>Supporting Table SC3 Monthly Budget Statement - aged debtors - Q3 Third Quarter March 2014</t>
  </si>
  <si>
    <t>Supporting Table SC4 Monthly Budget Statement - aged creditors  - Q3 Third Quarter March 2014</t>
  </si>
  <si>
    <t>Supporting Table SC5 Monthly Budget Statement - investment portfolio  - 
Q3 Third Quarter March 2014</t>
  </si>
  <si>
    <t>Supporting Table SC6 Monthly Budget Statement - transfers and grant receipts  - Q3 Third Quarter March 2014</t>
  </si>
  <si>
    <t>Supporting Table SC7(1) Monthly Budget Statement - transfers and grant expenditure  - Q3 Third Quarter March 2014</t>
  </si>
  <si>
    <t>Supporting Table SC7(2) Monthly Budget Statement - transfers and grant expenditure  - Q3 Third Quarter March 2014</t>
  </si>
  <si>
    <t xml:space="preserve"> Supporting Table SC8 Monthly Budget Statement - counillor and staff benefits  - Q3 Third Quarter March 2014</t>
  </si>
  <si>
    <t>Supporting Table SC9 Monthly Budget Statement - actuals and revised targets for cash receipts - Q3 Third Quarter March 2014</t>
  </si>
  <si>
    <t>Supporting Table SC12 Monthly Budget Statement - capital expenditure trend - Q3 Third Quarter March 2014</t>
  </si>
  <si>
    <t>Supporting Table SC13a Monthly Budget Statement - capital expenditure on new assets by asset class - Q3 Third Quarter March 2014</t>
  </si>
  <si>
    <t>Supporting Table SC13b Monthly Budget Statement - capital expenditure on renewal of existing assets by asset class - Q3 Third Quarter March 2014</t>
  </si>
  <si>
    <t>Supporting Table SC13c Monthly Budget Statement - expenditure on repairs and maintenance by asset class - Q3 Third Quarter March 2014</t>
  </si>
  <si>
    <t>Supporting Table SC13d Monthly Budget Statement - depreciation by asset class - Q3 Third Quarter March 2014</t>
  </si>
  <si>
    <t>for the quarter ended March 2014 - Q3 of 2013-2014 has been prepared in accordance with the Municipal Finance Management Act and regulations made under that Act.</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</si>
</sst>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1" formatCode="_ * #,##0_ ;_ * \-#,##0_ ;_ * &quot;-&quot;_ ;_ @_ "/>
    <numFmt numFmtId="44" formatCode="_ &quot;R&quot;\ * #,##0.00_ ;_ &quot;R&quot;\ * \-#,##0.00_ ;_ &quot;R&quot;\ * &quot;-&quot;??_ ;_ @_ "/>
    <numFmt numFmtId="43" formatCode="_ * #,##0.00_ ;_ * \-#,##0.00_ ;_ * &quot;-&quot;??_ ;_ @_ "/>
    <numFmt numFmtId="164" formatCode="_(* #,##0_);_(* \(#,##0\);_(* &quot;-&quot;_);_(@_)"/>
    <numFmt numFmtId="165" formatCode="_(* #,##0.00_);_(* \(#,##0.00\);_(* &quot;-&quot;??_);_(@_)"/>
    <numFmt numFmtId="166" formatCode="_(* #,##0,_);_(* \(#,##0,\);_(* &quot;–&quot;?_);_(@_)"/>
    <numFmt numFmtId="167" formatCode="#,###,;\(#,###,\)"/>
    <numFmt numFmtId="168" formatCode="_ * #,##0_ ;_ * \-#,##0_ ;_ * &quot;-&quot;??_ ;_ @_ "/>
    <numFmt numFmtId="169" formatCode="0.0%"/>
    <numFmt numFmtId="170" formatCode="_ [$R-1C09]\ * #,##0.00_ ;_ [$R-1C09]\ * \-#,##0.00_ ;_ [$R-1C09]\ * &quot;-&quot;??_ ;_ @_ "/>
    <numFmt numFmtId="171" formatCode="&quot;R&quot;\ #,##0.00"/>
    <numFmt numFmtId="172" formatCode="\$#,##0\ ;\(\$#,##0\)"/>
    <numFmt numFmtId="173" formatCode="_ * #,###,##0_ ;_ * \(#,###,##0\);_ * &quot;-&quot;_ ;_ @_ "/>
    <numFmt numFmtId="174" formatCode="[$-1C09]dd\ mmmm\ yyyy;@"/>
  </numFmts>
  <fonts count="110">
    <font>
      <sz val="11"/>
      <color theme="1"/>
      <name val="Calibri"/>
      <family val="2"/>
      <scheme val="minor"/>
    </font>
    <font>
      <sz val="11"/>
      <color theme="1"/>
      <name val="Calibri"/>
      <family val="2"/>
      <scheme val="minor"/>
    </font>
    <font>
      <b/>
      <sz val="10"/>
      <name val="Arial Narrow"/>
      <family val="2"/>
    </font>
    <font>
      <b/>
      <sz val="8"/>
      <name val="Arial Narrow"/>
      <family val="2"/>
    </font>
    <font>
      <sz val="8"/>
      <name val="Arial Narrow"/>
      <family val="2"/>
    </font>
    <font>
      <b/>
      <u/>
      <sz val="8"/>
      <name val="Arial Narrow"/>
      <family val="2"/>
    </font>
    <font>
      <sz val="10"/>
      <name val="Arial"/>
      <family val="2"/>
    </font>
    <font>
      <i/>
      <u/>
      <sz val="8"/>
      <name val="Arial Narrow"/>
      <family val="2"/>
    </font>
    <font>
      <i/>
      <sz val="8"/>
      <name val="Arial Narrow"/>
      <family val="2"/>
    </font>
    <font>
      <b/>
      <i/>
      <sz val="8"/>
      <name val="Arial Narrow"/>
      <family val="2"/>
    </font>
    <font>
      <i/>
      <sz val="8"/>
      <name val="Arial"/>
      <family val="2"/>
    </font>
    <font>
      <u/>
      <sz val="8"/>
      <name val="Arial Narrow"/>
      <family val="2"/>
    </font>
    <font>
      <sz val="18"/>
      <color theme="1"/>
      <name val="Calibri"/>
      <family val="2"/>
      <scheme val="minor"/>
    </font>
    <font>
      <b/>
      <sz val="10"/>
      <color theme="1"/>
      <name val="Arial Narrow"/>
      <family val="2"/>
    </font>
    <font>
      <sz val="10"/>
      <name val="Arial Narrow"/>
      <family val="2"/>
    </font>
    <font>
      <sz val="10"/>
      <name val="Arial Rounded MT Bold"/>
      <family val="2"/>
    </font>
    <font>
      <sz val="12"/>
      <name val="Arial Rounded MT Bold"/>
      <family val="2"/>
    </font>
    <font>
      <b/>
      <sz val="28"/>
      <name val="Arial Rounded MT Bold"/>
      <family val="2"/>
    </font>
    <font>
      <u/>
      <sz val="10"/>
      <name val="Arial Rounded MT Bold"/>
      <family val="2"/>
    </font>
    <font>
      <u/>
      <sz val="12"/>
      <name val="Arial Rounded MT Bold"/>
      <family val="2"/>
    </font>
    <font>
      <sz val="22"/>
      <name val="Arial Rounded MT Bold"/>
      <family val="2"/>
    </font>
    <font>
      <sz val="9"/>
      <name val="Arial Rounded MT Bold"/>
      <family val="2"/>
    </font>
    <font>
      <sz val="18"/>
      <name val="Arial Rounded MT Bold"/>
      <family val="2"/>
    </font>
    <font>
      <b/>
      <u/>
      <sz val="14"/>
      <name val="Maiandra GD"/>
      <family val="2"/>
    </font>
    <font>
      <sz val="9"/>
      <name val="Maiandra GD"/>
      <family val="2"/>
    </font>
    <font>
      <sz val="11"/>
      <name val="Maiandra GD"/>
      <family val="2"/>
    </font>
    <font>
      <b/>
      <sz val="11"/>
      <name val="Arial Rounded MT Bold"/>
      <family val="2"/>
    </font>
    <font>
      <b/>
      <sz val="10"/>
      <name val="Arial Rounded MT Bold"/>
      <family val="2"/>
    </font>
    <font>
      <u/>
      <sz val="11"/>
      <color theme="1"/>
      <name val="Calibri"/>
      <family val="2"/>
      <scheme val="minor"/>
    </font>
    <font>
      <b/>
      <u/>
      <sz val="11"/>
      <name val="Arial Rounded MT Bold"/>
      <family val="2"/>
    </font>
    <font>
      <b/>
      <u/>
      <sz val="9"/>
      <name val="Arial Rounded MT Bold"/>
      <family val="2"/>
    </font>
    <font>
      <u/>
      <sz val="9"/>
      <name val="Arial Rounded MT Bold"/>
      <family val="2"/>
    </font>
    <font>
      <sz val="9"/>
      <name val="Arial"/>
      <family val="2"/>
    </font>
    <font>
      <b/>
      <sz val="9"/>
      <name val="Calibri"/>
      <family val="2"/>
    </font>
    <font>
      <sz val="11"/>
      <name val="Arial Rounded MT Bold"/>
      <family val="2"/>
    </font>
    <font>
      <b/>
      <sz val="11"/>
      <color theme="1"/>
      <name val="Calibri"/>
      <family val="2"/>
      <scheme val="minor"/>
    </font>
    <font>
      <b/>
      <sz val="12"/>
      <color theme="1"/>
      <name val="Calibri"/>
      <family val="2"/>
      <scheme val="minor"/>
    </font>
    <font>
      <b/>
      <sz val="12"/>
      <name val="Arial"/>
      <family val="2"/>
    </font>
    <font>
      <b/>
      <u/>
      <sz val="11"/>
      <name val="Arial"/>
      <family val="2"/>
    </font>
    <font>
      <b/>
      <sz val="10"/>
      <name val="Arial"/>
      <family val="2"/>
    </font>
    <font>
      <b/>
      <u/>
      <sz val="10"/>
      <name val="Arial"/>
      <family val="2"/>
    </font>
    <font>
      <sz val="11"/>
      <color theme="0"/>
      <name val="Calibri"/>
      <family val="2"/>
      <scheme val="minor"/>
    </font>
    <font>
      <sz val="11"/>
      <color theme="1"/>
      <name val="Arial Rounded MT Bold"/>
      <family val="2"/>
    </font>
    <font>
      <sz val="9"/>
      <color theme="1"/>
      <name val="Arial Rounded MT Bold"/>
      <family val="2"/>
    </font>
    <font>
      <sz val="10"/>
      <color theme="1"/>
      <name val="Arial Rounded MT Bold"/>
      <family val="2"/>
    </font>
    <font>
      <sz val="12"/>
      <name val="Arial Narrow"/>
      <family val="2"/>
    </font>
    <font>
      <sz val="10"/>
      <color rgb="FFFF0000"/>
      <name val="Arial Narrow"/>
      <family val="2"/>
    </font>
    <font>
      <sz val="12"/>
      <color rgb="FF0070C0"/>
      <name val="Arial Narrow"/>
      <family val="2"/>
    </font>
    <font>
      <sz val="10"/>
      <color rgb="FF0070C0"/>
      <name val="Arial Narrow"/>
      <family val="2"/>
    </font>
    <font>
      <sz val="10"/>
      <color theme="9" tint="-0.499984740745262"/>
      <name val="Arial Narrow"/>
      <family val="2"/>
    </font>
    <font>
      <sz val="10"/>
      <color rgb="FFFF0000"/>
      <name val="Arial"/>
      <family val="2"/>
    </font>
    <font>
      <b/>
      <sz val="11"/>
      <color theme="1"/>
      <name val="Arial"/>
      <family val="2"/>
    </font>
    <font>
      <sz val="11"/>
      <color theme="1"/>
      <name val="Arial"/>
      <family val="2"/>
    </font>
    <font>
      <b/>
      <sz val="11"/>
      <name val="Arial"/>
      <family val="2"/>
    </font>
    <font>
      <sz val="10"/>
      <color theme="1"/>
      <name val="Arial"/>
      <family val="2"/>
    </font>
    <font>
      <b/>
      <sz val="10"/>
      <color theme="1"/>
      <name val="Arial"/>
      <family val="2"/>
    </font>
    <font>
      <b/>
      <sz val="10"/>
      <color rgb="FF00B0F0"/>
      <name val="Arial"/>
      <family val="2"/>
    </font>
    <font>
      <u/>
      <sz val="13.75"/>
      <color theme="10"/>
      <name val="Calibri"/>
      <family val="2"/>
    </font>
    <font>
      <b/>
      <sz val="8"/>
      <color indexed="81"/>
      <name val="Tahoma"/>
      <family val="2"/>
    </font>
    <font>
      <sz val="8"/>
      <color indexed="81"/>
      <name val="Tahoma"/>
      <family val="2"/>
    </font>
    <font>
      <b/>
      <sz val="12"/>
      <color rgb="FFC00000"/>
      <name val="Arial Narrow"/>
      <family val="2"/>
    </font>
    <font>
      <sz val="12"/>
      <color rgb="FFFF0000"/>
      <name val="Arial Narrow"/>
      <family val="2"/>
    </font>
    <font>
      <sz val="12"/>
      <name val="Times New Roman"/>
      <family val="1"/>
    </font>
    <font>
      <sz val="8"/>
      <color theme="1"/>
      <name val="Calibri"/>
      <family val="2"/>
      <scheme val="minor"/>
    </font>
    <font>
      <u/>
      <sz val="10"/>
      <color indexed="12"/>
      <name val="Arial"/>
      <family val="2"/>
    </font>
    <font>
      <sz val="9"/>
      <color theme="1"/>
      <name val="Calibri"/>
      <family val="2"/>
      <scheme val="minor"/>
    </font>
    <font>
      <sz val="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0"/>
      <color theme="10"/>
      <name val="Arial"/>
      <family val="2"/>
    </font>
    <font>
      <b/>
      <sz val="8"/>
      <name val="Arial"/>
      <family val="2"/>
    </font>
    <font>
      <sz val="14"/>
      <name val="Arial Rounded MT Bold"/>
      <family val="2"/>
    </font>
    <font>
      <sz val="16"/>
      <name val="Arial Rounded MT Bold"/>
      <family val="2"/>
    </font>
    <font>
      <sz val="10"/>
      <name val="Arial"/>
      <family val="2"/>
    </font>
    <font>
      <b/>
      <sz val="11"/>
      <name val="Arial Narrow"/>
      <family val="2"/>
    </font>
    <font>
      <b/>
      <i/>
      <sz val="11"/>
      <color theme="1"/>
      <name val="Calibri"/>
      <family val="2"/>
      <scheme val="minor"/>
    </font>
    <font>
      <b/>
      <sz val="8"/>
      <color rgb="FFC00000"/>
      <name val="Arial Narrow"/>
      <family val="2"/>
    </font>
    <font>
      <b/>
      <sz val="9"/>
      <name val="Arial Narrow"/>
      <family val="2"/>
    </font>
    <font>
      <b/>
      <u/>
      <sz val="9"/>
      <name val="Arial Narrow"/>
      <family val="2"/>
    </font>
    <font>
      <sz val="11"/>
      <name val="Times New Roman"/>
      <family val="1"/>
    </font>
    <font>
      <u/>
      <sz val="10"/>
      <color theme="1"/>
      <name val="Arial Rounded MT Bold"/>
      <family val="2"/>
    </font>
    <font>
      <sz val="8"/>
      <name val="Arial Rounded MT Bold"/>
      <family val="2"/>
    </font>
    <font>
      <sz val="10"/>
      <name val="Arial"/>
      <family val="2"/>
    </font>
    <font>
      <sz val="8"/>
      <name val="Arial"/>
      <family val="2"/>
    </font>
    <font>
      <sz val="11"/>
      <name val="Calibri"/>
      <family val="2"/>
      <scheme val="minor"/>
    </font>
    <font>
      <sz val="10"/>
      <name val="Arial"/>
      <family val="2"/>
    </font>
    <font>
      <sz val="9"/>
      <name val="Calibri"/>
      <family val="2"/>
      <scheme val="minor"/>
    </font>
    <font>
      <sz val="10"/>
      <name val="Calibri"/>
      <family val="2"/>
      <scheme val="minor"/>
    </font>
    <font>
      <b/>
      <sz val="12"/>
      <name val="Arial Narrow"/>
      <family val="2"/>
    </font>
    <font>
      <sz val="11"/>
      <color theme="1"/>
      <name val="Arial Narrow"/>
      <family val="2"/>
    </font>
    <font>
      <sz val="9"/>
      <color indexed="81"/>
      <name val="Tahoma"/>
      <family val="2"/>
    </font>
    <font>
      <b/>
      <sz val="9"/>
      <color indexed="81"/>
      <name val="Tahoma"/>
      <family val="2"/>
    </font>
    <font>
      <b/>
      <sz val="20"/>
      <color indexed="81"/>
      <name val="Tahoma"/>
      <family val="2"/>
    </font>
    <font>
      <b/>
      <sz val="11"/>
      <color indexed="81"/>
      <name val="Tahoma"/>
      <family val="2"/>
    </font>
    <font>
      <b/>
      <sz val="10"/>
      <color rgb="FF7030A0"/>
      <name val="Arial"/>
      <family val="2"/>
    </font>
  </fonts>
  <fills count="30">
    <fill>
      <patternFill patternType="none"/>
    </fill>
    <fill>
      <patternFill patternType="gray125"/>
    </fill>
    <fill>
      <patternFill patternType="solid">
        <fgColor indexed="22"/>
        <bgColor indexed="64"/>
      </patternFill>
    </fill>
    <fill>
      <patternFill patternType="solid">
        <fgColor rgb="FFFFFF99"/>
        <bgColor indexed="64"/>
      </patternFill>
    </fill>
    <fill>
      <patternFill patternType="solid">
        <fgColor rgb="FFFF0000"/>
        <bgColor indexed="64"/>
      </patternFill>
    </fill>
    <fill>
      <patternFill patternType="solid">
        <fgColor rgb="FFFFFF00"/>
        <bgColor indexed="64"/>
      </patternFill>
    </fill>
    <fill>
      <patternFill patternType="solid">
        <fgColor rgb="FFFFFFCC"/>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s>
  <borders count="96">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thin">
        <color indexed="64"/>
      </right>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hair">
        <color indexed="64"/>
      </left>
      <right/>
      <top/>
      <bottom/>
      <diagonal/>
    </border>
    <border>
      <left/>
      <right style="hair">
        <color indexed="64"/>
      </right>
      <top/>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thin">
        <color indexed="64"/>
      </right>
      <top style="hair">
        <color indexed="64"/>
      </top>
      <bottom/>
      <diagonal/>
    </border>
    <border>
      <left style="hair">
        <color indexed="64"/>
      </left>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hair">
        <color indexed="64"/>
      </top>
      <bottom style="hair">
        <color indexed="64"/>
      </bottom>
      <diagonal/>
    </border>
    <border>
      <left style="thin">
        <color indexed="64"/>
      </left>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thin">
        <color indexed="64"/>
      </right>
      <top/>
      <bottom/>
      <diagonal/>
    </border>
    <border>
      <left/>
      <right/>
      <top style="hair">
        <color indexed="64"/>
      </top>
      <bottom/>
      <diagonal/>
    </border>
    <border>
      <left/>
      <right style="thin">
        <color indexed="64"/>
      </right>
      <top style="hair">
        <color indexed="64"/>
      </top>
      <bottom/>
      <diagonal/>
    </border>
    <border>
      <left style="hair">
        <color indexed="64"/>
      </left>
      <right/>
      <top/>
      <bottom style="thin">
        <color indexed="64"/>
      </bottom>
      <diagonal/>
    </border>
    <border>
      <left/>
      <right style="thin">
        <color indexed="64"/>
      </right>
      <top/>
      <bottom style="thin">
        <color indexed="64"/>
      </bottom>
      <diagonal/>
    </border>
    <border>
      <left style="hair">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hair">
        <color indexed="64"/>
      </left>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right style="hair">
        <color indexed="64"/>
      </right>
      <top style="hair">
        <color indexed="64"/>
      </top>
      <bottom style="hair">
        <color indexed="64"/>
      </bottom>
      <diagonal/>
    </border>
    <border>
      <left/>
      <right style="hair">
        <color indexed="64"/>
      </right>
      <top/>
      <bottom style="thin">
        <color indexed="64"/>
      </bottom>
      <diagonal/>
    </border>
    <border>
      <left style="thin">
        <color indexed="64"/>
      </left>
      <right/>
      <top style="hair">
        <color indexed="64"/>
      </top>
      <bottom/>
      <diagonal/>
    </border>
    <border>
      <left/>
      <right style="hair">
        <color indexed="64"/>
      </right>
      <top style="hair">
        <color indexed="64"/>
      </top>
      <bottom style="thin">
        <color indexed="64"/>
      </bottom>
      <diagonal/>
    </border>
    <border>
      <left/>
      <right style="hair">
        <color indexed="64"/>
      </right>
      <top/>
      <bottom style="hair">
        <color indexed="64"/>
      </bottom>
      <diagonal/>
    </border>
    <border>
      <left/>
      <right style="hair">
        <color indexed="64"/>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double">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diagonal/>
    </border>
    <border>
      <left/>
      <right/>
      <top style="thin">
        <color indexed="64"/>
      </top>
      <bottom/>
      <diagonal/>
    </border>
    <border>
      <left style="thin">
        <color auto="1"/>
      </left>
      <right style="thin">
        <color auto="1"/>
      </right>
      <top style="thin">
        <color auto="1"/>
      </top>
      <bottom/>
      <diagonal/>
    </border>
    <border>
      <left style="thin">
        <color indexed="64"/>
      </left>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right style="thin">
        <color indexed="64"/>
      </right>
      <top style="hair">
        <color indexed="64"/>
      </top>
      <bottom style="hair">
        <color indexed="64"/>
      </bottom>
      <diagonal/>
    </border>
    <border>
      <left/>
      <right style="thin">
        <color indexed="64"/>
      </right>
      <top/>
      <bottom style="hair">
        <color indexed="64"/>
      </bottom>
      <diagonal/>
    </border>
    <border>
      <left style="thin">
        <color indexed="64"/>
      </left>
      <right style="hair">
        <color indexed="64"/>
      </right>
      <top style="thin">
        <color indexed="64"/>
      </top>
      <bottom style="thin">
        <color indexed="64"/>
      </bottom>
      <diagonal/>
    </border>
    <border>
      <left style="thin">
        <color indexed="64"/>
      </left>
      <right style="hair">
        <color indexed="64"/>
      </right>
      <top style="thin">
        <color indexed="64"/>
      </top>
      <bottom/>
      <diagonal/>
    </border>
    <border>
      <left/>
      <right/>
      <top style="thin">
        <color auto="1"/>
      </top>
      <bottom style="double">
        <color auto="1"/>
      </bottom>
      <diagonal/>
    </border>
  </borders>
  <cellStyleXfs count="88">
    <xf numFmtId="0" fontId="0" fillId="0" borderId="0"/>
    <xf numFmtId="9"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170" fontId="6" fillId="0" borderId="0"/>
    <xf numFmtId="170" fontId="6" fillId="0" borderId="0"/>
    <xf numFmtId="0" fontId="6" fillId="0" borderId="0"/>
    <xf numFmtId="43" fontId="6" fillId="0" borderId="0" applyFont="0" applyFill="0" applyBorder="0" applyAlignment="0" applyProtection="0"/>
    <xf numFmtId="3" fontId="6" fillId="0" borderId="0" applyFont="0" applyFill="0" applyBorder="0" applyAlignment="0" applyProtection="0"/>
    <xf numFmtId="172" fontId="6" fillId="0" borderId="0" applyFont="0" applyFill="0" applyBorder="0" applyAlignment="0" applyProtection="0"/>
    <xf numFmtId="0" fontId="6" fillId="0" borderId="0" applyFont="0" applyFill="0" applyBorder="0" applyAlignment="0" applyProtection="0"/>
    <xf numFmtId="2" fontId="6" fillId="0" borderId="0" applyFont="0" applyFill="0" applyBorder="0" applyAlignment="0" applyProtection="0"/>
    <xf numFmtId="0" fontId="57" fillId="0" borderId="0" applyNumberFormat="0" applyFill="0" applyBorder="0" applyAlignment="0" applyProtection="0">
      <alignment vertical="top"/>
      <protection locked="0"/>
    </xf>
    <xf numFmtId="170" fontId="6" fillId="0" borderId="0" applyFont="0" applyFill="0" applyBorder="0" applyAlignment="0" applyProtection="0"/>
    <xf numFmtId="17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170" fontId="64" fillId="0" borderId="0" applyNumberFormat="0" applyFill="0" applyBorder="0" applyAlignment="0" applyProtection="0">
      <alignment vertical="top"/>
      <protection locked="0"/>
    </xf>
    <xf numFmtId="170" fontId="6" fillId="0" borderId="0"/>
    <xf numFmtId="170" fontId="6" fillId="0" borderId="0"/>
    <xf numFmtId="0" fontId="6" fillId="0" borderId="0"/>
    <xf numFmtId="0" fontId="6" fillId="0" borderId="0"/>
    <xf numFmtId="170" fontId="6" fillId="0" borderId="0"/>
    <xf numFmtId="0" fontId="6" fillId="0" borderId="0"/>
    <xf numFmtId="170" fontId="6" fillId="0" borderId="0"/>
    <xf numFmtId="0" fontId="1" fillId="0" borderId="0"/>
    <xf numFmtId="170" fontId="6" fillId="0" borderId="0"/>
    <xf numFmtId="170" fontId="6" fillId="0" borderId="0"/>
    <xf numFmtId="170" fontId="6" fillId="0" borderId="0"/>
    <xf numFmtId="170" fontId="6" fillId="0" borderId="0"/>
    <xf numFmtId="170" fontId="6" fillId="0" borderId="0"/>
    <xf numFmtId="170"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6" fillId="0" borderId="0"/>
    <xf numFmtId="0" fontId="67" fillId="7" borderId="0" applyNumberFormat="0" applyBorder="0" applyAlignment="0" applyProtection="0"/>
    <xf numFmtId="0" fontId="67" fillId="8" borderId="0" applyNumberFormat="0" applyBorder="0" applyAlignment="0" applyProtection="0"/>
    <xf numFmtId="0" fontId="67" fillId="9" borderId="0" applyNumberFormat="0" applyBorder="0" applyAlignment="0" applyProtection="0"/>
    <xf numFmtId="0" fontId="67" fillId="10" borderId="0" applyNumberFormat="0" applyBorder="0" applyAlignment="0" applyProtection="0"/>
    <xf numFmtId="0" fontId="67" fillId="11" borderId="0" applyNumberFormat="0" applyBorder="0" applyAlignment="0" applyProtection="0"/>
    <xf numFmtId="0" fontId="67" fillId="12" borderId="0" applyNumberFormat="0" applyBorder="0" applyAlignment="0" applyProtection="0"/>
    <xf numFmtId="0" fontId="67" fillId="13" borderId="0" applyNumberFormat="0" applyBorder="0" applyAlignment="0" applyProtection="0"/>
    <xf numFmtId="0" fontId="67" fillId="14" borderId="0" applyNumberFormat="0" applyBorder="0" applyAlignment="0" applyProtection="0"/>
    <xf numFmtId="0" fontId="67" fillId="15" borderId="0" applyNumberFormat="0" applyBorder="0" applyAlignment="0" applyProtection="0"/>
    <xf numFmtId="0" fontId="67" fillId="10" borderId="0" applyNumberFormat="0" applyBorder="0" applyAlignment="0" applyProtection="0"/>
    <xf numFmtId="0" fontId="67" fillId="13" borderId="0" applyNumberFormat="0" applyBorder="0" applyAlignment="0" applyProtection="0"/>
    <xf numFmtId="0" fontId="67" fillId="16" borderId="0" applyNumberFormat="0" applyBorder="0" applyAlignment="0" applyProtection="0"/>
    <xf numFmtId="0" fontId="68" fillId="17" borderId="0" applyNumberFormat="0" applyBorder="0" applyAlignment="0" applyProtection="0"/>
    <xf numFmtId="0" fontId="68" fillId="14" borderId="0" applyNumberFormat="0" applyBorder="0" applyAlignment="0" applyProtection="0"/>
    <xf numFmtId="0" fontId="68" fillId="15" borderId="0" applyNumberFormat="0" applyBorder="0" applyAlignment="0" applyProtection="0"/>
    <xf numFmtId="0" fontId="68" fillId="18" borderId="0" applyNumberFormat="0" applyBorder="0" applyAlignment="0" applyProtection="0"/>
    <xf numFmtId="0" fontId="68" fillId="19" borderId="0" applyNumberFormat="0" applyBorder="0" applyAlignment="0" applyProtection="0"/>
    <xf numFmtId="0" fontId="68" fillId="20" borderId="0" applyNumberFormat="0" applyBorder="0" applyAlignment="0" applyProtection="0"/>
    <xf numFmtId="0" fontId="68" fillId="21" borderId="0" applyNumberFormat="0" applyBorder="0" applyAlignment="0" applyProtection="0"/>
    <xf numFmtId="0" fontId="68" fillId="22" borderId="0" applyNumberFormat="0" applyBorder="0" applyAlignment="0" applyProtection="0"/>
    <xf numFmtId="0" fontId="68" fillId="23" borderId="0" applyNumberFormat="0" applyBorder="0" applyAlignment="0" applyProtection="0"/>
    <xf numFmtId="0" fontId="68" fillId="18" borderId="0" applyNumberFormat="0" applyBorder="0" applyAlignment="0" applyProtection="0"/>
    <xf numFmtId="0" fontId="68" fillId="19" borderId="0" applyNumberFormat="0" applyBorder="0" applyAlignment="0" applyProtection="0"/>
    <xf numFmtId="0" fontId="68" fillId="24" borderId="0" applyNumberFormat="0" applyBorder="0" applyAlignment="0" applyProtection="0"/>
    <xf numFmtId="0" fontId="69" fillId="8" borderId="0" applyNumberFormat="0" applyBorder="0" applyAlignment="0" applyProtection="0"/>
    <xf numFmtId="0" fontId="70" fillId="25" borderId="71" applyNumberFormat="0" applyAlignment="0" applyProtection="0"/>
    <xf numFmtId="0" fontId="71" fillId="26" borderId="72" applyNumberFormat="0" applyAlignment="0" applyProtection="0"/>
    <xf numFmtId="0" fontId="72" fillId="0" borderId="0" applyNumberFormat="0" applyFill="0" applyBorder="0" applyAlignment="0" applyProtection="0"/>
    <xf numFmtId="0" fontId="73" fillId="9" borderId="0" applyNumberFormat="0" applyBorder="0" applyAlignment="0" applyProtection="0"/>
    <xf numFmtId="0" fontId="74" fillId="0" borderId="73" applyNumberFormat="0" applyFill="0" applyAlignment="0" applyProtection="0"/>
    <xf numFmtId="0" fontId="75" fillId="0" borderId="74" applyNumberFormat="0" applyFill="0" applyAlignment="0" applyProtection="0"/>
    <xf numFmtId="0" fontId="76" fillId="0" borderId="75" applyNumberFormat="0" applyFill="0" applyAlignment="0" applyProtection="0"/>
    <xf numFmtId="0" fontId="76" fillId="0" borderId="0" applyNumberFormat="0" applyFill="0" applyBorder="0" applyAlignment="0" applyProtection="0"/>
    <xf numFmtId="0" fontId="77" fillId="12" borderId="71" applyNumberFormat="0" applyAlignment="0" applyProtection="0"/>
    <xf numFmtId="0" fontId="78" fillId="0" borderId="76" applyNumberFormat="0" applyFill="0" applyAlignment="0" applyProtection="0"/>
    <xf numFmtId="0" fontId="79" fillId="27" borderId="0" applyNumberFormat="0" applyBorder="0" applyAlignment="0" applyProtection="0"/>
    <xf numFmtId="0" fontId="6" fillId="28" borderId="77" applyNumberFormat="0" applyFont="0" applyAlignment="0" applyProtection="0"/>
    <xf numFmtId="0" fontId="80" fillId="25" borderId="78" applyNumberFormat="0" applyAlignment="0" applyProtection="0"/>
    <xf numFmtId="0" fontId="81" fillId="0" borderId="0" applyNumberFormat="0" applyFill="0" applyBorder="0" applyAlignment="0" applyProtection="0"/>
    <xf numFmtId="0" fontId="82" fillId="0" borderId="79" applyNumberFormat="0" applyFill="0" applyAlignment="0" applyProtection="0"/>
    <xf numFmtId="0" fontId="83" fillId="0" borderId="0" applyNumberFormat="0" applyFill="0" applyBorder="0" applyAlignment="0" applyProtection="0"/>
    <xf numFmtId="0" fontId="84" fillId="0" borderId="0" applyNumberFormat="0" applyFill="0" applyBorder="0" applyAlignment="0" applyProtection="0"/>
    <xf numFmtId="43" fontId="67" fillId="0" borderId="0" applyFont="0" applyFill="0" applyBorder="0" applyAlignment="0" applyProtection="0"/>
    <xf numFmtId="170" fontId="1" fillId="0" borderId="0"/>
    <xf numFmtId="170" fontId="1" fillId="0" borderId="0"/>
    <xf numFmtId="170" fontId="1" fillId="0" borderId="0"/>
    <xf numFmtId="170" fontId="1" fillId="0" borderId="0"/>
    <xf numFmtId="170" fontId="1" fillId="0" borderId="0"/>
    <xf numFmtId="0" fontId="88" fillId="0" borderId="0"/>
    <xf numFmtId="0" fontId="39" fillId="0" borderId="0" applyNumberFormat="0" applyFont="0" applyFill="0" applyBorder="0" applyAlignment="0" applyProtection="0">
      <alignment vertical="top"/>
      <protection locked="0"/>
    </xf>
    <xf numFmtId="170" fontId="97" fillId="0" borderId="0"/>
    <xf numFmtId="170" fontId="100" fillId="0" borderId="0"/>
    <xf numFmtId="43" fontId="1" fillId="0" borderId="0" applyFont="0" applyFill="0" applyBorder="0" applyAlignment="0" applyProtection="0"/>
  </cellStyleXfs>
  <cellXfs count="1437">
    <xf numFmtId="0" fontId="0" fillId="0" borderId="0" xfId="0"/>
    <xf numFmtId="0" fontId="3" fillId="0" borderId="3"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3" fillId="0" borderId="8" xfId="0" applyFont="1" applyFill="1" applyBorder="1" applyAlignment="1">
      <alignment horizontal="center" vertical="center" wrapText="1"/>
    </xf>
    <xf numFmtId="0" fontId="3" fillId="0" borderId="9" xfId="0" applyFont="1" applyFill="1" applyBorder="1" applyAlignment="1">
      <alignment horizontal="center" vertical="center" wrapText="1"/>
    </xf>
    <xf numFmtId="9" fontId="3" fillId="0" borderId="9" xfId="1" applyFont="1" applyFill="1" applyBorder="1" applyAlignment="1">
      <alignment horizontal="center" vertical="center" wrapText="1"/>
    </xf>
    <xf numFmtId="0" fontId="3" fillId="0" borderId="10" xfId="0" applyFont="1" applyFill="1" applyBorder="1" applyAlignment="1">
      <alignment horizontal="center" vertical="center" wrapText="1"/>
    </xf>
    <xf numFmtId="0" fontId="4" fillId="0" borderId="13" xfId="0" applyFont="1" applyFill="1" applyBorder="1" applyAlignment="1">
      <alignment horizontal="center" vertical="center"/>
    </xf>
    <xf numFmtId="9" fontId="3" fillId="0" borderId="13" xfId="1" applyFont="1" applyFill="1" applyBorder="1" applyAlignment="1">
      <alignment horizontal="center" vertical="center"/>
    </xf>
    <xf numFmtId="0" fontId="4" fillId="0" borderId="14" xfId="0" applyFont="1" applyFill="1" applyBorder="1" applyAlignment="1">
      <alignment horizontal="center" vertical="center"/>
    </xf>
    <xf numFmtId="0" fontId="5" fillId="0" borderId="7" xfId="0" applyNumberFormat="1" applyFont="1" applyBorder="1"/>
    <xf numFmtId="0" fontId="4" fillId="0" borderId="7" xfId="0" applyNumberFormat="1" applyFont="1" applyBorder="1" applyAlignment="1">
      <alignment horizontal="left" indent="1"/>
    </xf>
    <xf numFmtId="0" fontId="4" fillId="0" borderId="15" xfId="0" applyNumberFormat="1" applyFont="1" applyBorder="1" applyAlignment="1">
      <alignment horizontal="left" indent="1"/>
    </xf>
    <xf numFmtId="0" fontId="3" fillId="0" borderId="7" xfId="0" applyFont="1" applyFill="1" applyBorder="1" applyAlignment="1">
      <alignment wrapText="1"/>
    </xf>
    <xf numFmtId="0" fontId="4" fillId="0" borderId="7" xfId="0" applyFont="1" applyFill="1" applyBorder="1" applyAlignment="1">
      <alignment horizontal="left" indent="1"/>
    </xf>
    <xf numFmtId="0" fontId="3" fillId="0" borderId="7" xfId="0" applyFont="1" applyFill="1" applyBorder="1"/>
    <xf numFmtId="0" fontId="3" fillId="0" borderId="7" xfId="0" applyNumberFormat="1" applyFont="1" applyBorder="1"/>
    <xf numFmtId="0" fontId="3" fillId="0" borderId="7" xfId="0" applyNumberFormat="1" applyFont="1" applyBorder="1" applyAlignment="1">
      <alignment wrapText="1"/>
    </xf>
    <xf numFmtId="0" fontId="4" fillId="0" borderId="7" xfId="0" applyNumberFormat="1" applyFont="1" applyBorder="1" applyAlignment="1">
      <alignment horizontal="left" wrapText="1" indent="1"/>
    </xf>
    <xf numFmtId="0" fontId="4" fillId="0" borderId="11" xfId="0" applyNumberFormat="1" applyFont="1" applyBorder="1"/>
    <xf numFmtId="0" fontId="5" fillId="0" borderId="2" xfId="0" applyNumberFormat="1" applyFont="1" applyBorder="1"/>
    <xf numFmtId="0" fontId="3" fillId="0" borderId="11" xfId="0" applyNumberFormat="1" applyFont="1" applyBorder="1"/>
    <xf numFmtId="0" fontId="4" fillId="0" borderId="11" xfId="0" applyFont="1" applyFill="1" applyBorder="1"/>
    <xf numFmtId="0" fontId="5" fillId="0" borderId="7" xfId="0" applyFont="1" applyFill="1" applyBorder="1"/>
    <xf numFmtId="0" fontId="4" fillId="0" borderId="7" xfId="0" applyFont="1" applyFill="1" applyBorder="1"/>
    <xf numFmtId="43" fontId="0" fillId="0" borderId="0" xfId="0" applyNumberFormat="1"/>
    <xf numFmtId="0" fontId="4" fillId="0" borderId="16" xfId="0" applyFont="1" applyFill="1" applyBorder="1"/>
    <xf numFmtId="0" fontId="4" fillId="0" borderId="17" xfId="0" applyFont="1" applyFill="1" applyBorder="1"/>
    <xf numFmtId="9" fontId="4" fillId="0" borderId="17" xfId="1" applyFont="1" applyFill="1" applyBorder="1" applyAlignment="1">
      <alignment horizontal="center"/>
    </xf>
    <xf numFmtId="0" fontId="4" fillId="0" borderId="18" xfId="0" applyFont="1" applyFill="1" applyBorder="1"/>
    <xf numFmtId="166" fontId="4" fillId="0" borderId="7" xfId="0" applyNumberFormat="1" applyFont="1" applyFill="1" applyBorder="1" applyProtection="1"/>
    <xf numFmtId="166" fontId="4" fillId="0" borderId="17" xfId="0" applyNumberFormat="1" applyFont="1" applyFill="1" applyBorder="1" applyProtection="1"/>
    <xf numFmtId="166" fontId="4" fillId="0" borderId="18" xfId="0" applyNumberFormat="1" applyFont="1" applyFill="1" applyBorder="1" applyProtection="1"/>
    <xf numFmtId="0" fontId="3" fillId="0" borderId="34" xfId="0" applyFont="1" applyFill="1" applyBorder="1" applyAlignment="1">
      <alignment horizontal="left" vertical="center"/>
    </xf>
    <xf numFmtId="0" fontId="4" fillId="0" borderId="14" xfId="0" applyFont="1" applyBorder="1" applyAlignment="1">
      <alignment horizontal="center"/>
    </xf>
    <xf numFmtId="0" fontId="4" fillId="0" borderId="11" xfId="0" applyFont="1" applyFill="1" applyBorder="1" applyAlignment="1">
      <alignment horizontal="center" vertical="center"/>
    </xf>
    <xf numFmtId="0" fontId="4" fillId="0" borderId="12" xfId="0" applyFont="1" applyBorder="1"/>
    <xf numFmtId="0" fontId="4" fillId="0" borderId="13" xfId="0" applyFont="1" applyBorder="1"/>
    <xf numFmtId="0" fontId="2" fillId="0" borderId="1" xfId="0" applyFont="1" applyFill="1" applyBorder="1" applyAlignment="1">
      <alignment vertical="center"/>
    </xf>
    <xf numFmtId="0" fontId="5" fillId="0" borderId="32" xfId="0" applyFont="1" applyBorder="1"/>
    <xf numFmtId="0" fontId="4" fillId="0" borderId="33" xfId="0" applyFont="1" applyBorder="1" applyAlignment="1">
      <alignment horizontal="left" indent="1"/>
    </xf>
    <xf numFmtId="0" fontId="4" fillId="0" borderId="33" xfId="0" applyFont="1" applyFill="1" applyBorder="1" applyAlignment="1">
      <alignment horizontal="left" indent="1"/>
    </xf>
    <xf numFmtId="0" fontId="4" fillId="0" borderId="33" xfId="0" applyNumberFormat="1" applyFont="1" applyFill="1" applyBorder="1" applyAlignment="1">
      <alignment horizontal="left" indent="1"/>
    </xf>
    <xf numFmtId="0" fontId="4" fillId="0" borderId="33" xfId="0" applyNumberFormat="1" applyFont="1" applyBorder="1" applyAlignment="1">
      <alignment horizontal="left" indent="1"/>
    </xf>
    <xf numFmtId="0" fontId="4" fillId="0" borderId="33" xfId="0" applyFont="1" applyBorder="1"/>
    <xf numFmtId="0" fontId="5" fillId="0" borderId="33" xfId="0" applyFont="1" applyBorder="1"/>
    <xf numFmtId="0" fontId="3" fillId="0" borderId="35" xfId="0" applyFont="1" applyBorder="1"/>
    <xf numFmtId="0" fontId="3" fillId="0" borderId="33" xfId="0" applyFont="1" applyBorder="1"/>
    <xf numFmtId="0" fontId="3" fillId="0" borderId="34" xfId="0" applyFont="1" applyBorder="1"/>
    <xf numFmtId="0" fontId="7" fillId="0" borderId="0" xfId="0" applyFont="1" applyBorder="1" applyAlignment="1">
      <alignment horizontal="left"/>
    </xf>
    <xf numFmtId="0" fontId="8" fillId="0" borderId="0" xfId="0" applyFont="1" applyBorder="1"/>
    <xf numFmtId="0" fontId="4" fillId="0" borderId="0" xfId="0" applyFont="1"/>
    <xf numFmtId="0" fontId="4" fillId="0" borderId="0" xfId="0" quotePrefix="1" applyFont="1" applyBorder="1"/>
    <xf numFmtId="166" fontId="4" fillId="0" borderId="17" xfId="0" applyNumberFormat="1" applyFont="1" applyBorder="1"/>
    <xf numFmtId="9" fontId="4" fillId="0" borderId="17" xfId="1" applyFont="1" applyBorder="1" applyAlignment="1">
      <alignment horizontal="center"/>
    </xf>
    <xf numFmtId="166" fontId="4" fillId="0" borderId="7" xfId="0" applyNumberFormat="1" applyFont="1" applyBorder="1"/>
    <xf numFmtId="166" fontId="4" fillId="0" borderId="16" xfId="0" applyNumberFormat="1" applyFont="1" applyBorder="1"/>
    <xf numFmtId="166" fontId="4" fillId="0" borderId="18" xfId="0" applyNumberFormat="1" applyFont="1" applyBorder="1"/>
    <xf numFmtId="166" fontId="4" fillId="0" borderId="17" xfId="0" applyNumberFormat="1" applyFont="1" applyFill="1" applyBorder="1"/>
    <xf numFmtId="166" fontId="3" fillId="0" borderId="17" xfId="0" applyNumberFormat="1" applyFont="1" applyFill="1" applyBorder="1"/>
    <xf numFmtId="166" fontId="3" fillId="2" borderId="17" xfId="0" applyNumberFormat="1" applyFont="1" applyFill="1" applyBorder="1"/>
    <xf numFmtId="166" fontId="4" fillId="2" borderId="17" xfId="0" applyNumberFormat="1" applyFont="1" applyFill="1" applyBorder="1"/>
    <xf numFmtId="166" fontId="3" fillId="0" borderId="14" xfId="0" applyNumberFormat="1" applyFont="1" applyBorder="1"/>
    <xf numFmtId="43" fontId="4" fillId="0" borderId="7" xfId="0" applyNumberFormat="1" applyFont="1" applyBorder="1"/>
    <xf numFmtId="43" fontId="4" fillId="0" borderId="16" xfId="0" applyNumberFormat="1" applyFont="1" applyBorder="1"/>
    <xf numFmtId="43" fontId="4" fillId="0" borderId="17" xfId="0" applyNumberFormat="1" applyFont="1" applyBorder="1"/>
    <xf numFmtId="43" fontId="4" fillId="0" borderId="17" xfId="0" applyNumberFormat="1" applyFont="1" applyFill="1" applyBorder="1"/>
    <xf numFmtId="43" fontId="3" fillId="0" borderId="17" xfId="0" applyNumberFormat="1" applyFont="1" applyFill="1" applyBorder="1"/>
    <xf numFmtId="43" fontId="4" fillId="0" borderId="22" xfId="0" applyNumberFormat="1" applyFont="1" applyBorder="1"/>
    <xf numFmtId="43" fontId="4" fillId="0" borderId="18" xfId="0" applyNumberFormat="1" applyFont="1" applyBorder="1"/>
    <xf numFmtId="43" fontId="7" fillId="0" borderId="0" xfId="0" applyNumberFormat="1" applyFont="1" applyBorder="1" applyAlignment="1">
      <alignment horizontal="left"/>
    </xf>
    <xf numFmtId="43" fontId="3" fillId="0" borderId="0" xfId="0" applyNumberFormat="1" applyFont="1" applyBorder="1"/>
    <xf numFmtId="43" fontId="4" fillId="0" borderId="7" xfId="0" applyNumberFormat="1" applyFont="1" applyFill="1" applyBorder="1" applyProtection="1">
      <protection locked="0"/>
    </xf>
    <xf numFmtId="43" fontId="4" fillId="0" borderId="16" xfId="0" applyNumberFormat="1" applyFont="1" applyFill="1" applyBorder="1" applyProtection="1">
      <protection locked="0"/>
    </xf>
    <xf numFmtId="43" fontId="4" fillId="0" borderId="17" xfId="0" applyNumberFormat="1" applyFont="1" applyFill="1" applyBorder="1" applyProtection="1">
      <protection locked="0"/>
    </xf>
    <xf numFmtId="43" fontId="4" fillId="0" borderId="18" xfId="0" applyNumberFormat="1" applyFont="1" applyFill="1" applyBorder="1" applyProtection="1">
      <protection locked="0"/>
    </xf>
    <xf numFmtId="43" fontId="4" fillId="0" borderId="7" xfId="0" applyNumberFormat="1" applyFont="1" applyFill="1" applyBorder="1"/>
    <xf numFmtId="43" fontId="4" fillId="0" borderId="16" xfId="0" applyNumberFormat="1" applyFont="1" applyFill="1" applyBorder="1"/>
    <xf numFmtId="43" fontId="4" fillId="0" borderId="18" xfId="0" applyNumberFormat="1" applyFont="1" applyFill="1" applyBorder="1"/>
    <xf numFmtId="43" fontId="3" fillId="0" borderId="37" xfId="0" applyNumberFormat="1" applyFont="1" applyFill="1" applyBorder="1"/>
    <xf numFmtId="43" fontId="3" fillId="0" borderId="38" xfId="0" applyNumberFormat="1" applyFont="1" applyFill="1" applyBorder="1"/>
    <xf numFmtId="43" fontId="3" fillId="0" borderId="39" xfId="0" applyNumberFormat="1" applyFont="1" applyFill="1" applyBorder="1"/>
    <xf numFmtId="43" fontId="3" fillId="0" borderId="40" xfId="0" applyNumberFormat="1" applyFont="1" applyFill="1" applyBorder="1"/>
    <xf numFmtId="43" fontId="3" fillId="0" borderId="7" xfId="0" applyNumberFormat="1" applyFont="1" applyFill="1" applyBorder="1"/>
    <xf numFmtId="43" fontId="3" fillId="0" borderId="16" xfId="0" applyNumberFormat="1" applyFont="1" applyFill="1" applyBorder="1"/>
    <xf numFmtId="43" fontId="3" fillId="0" borderId="18" xfId="0" applyNumberFormat="1" applyFont="1" applyFill="1" applyBorder="1"/>
    <xf numFmtId="43" fontId="4" fillId="0" borderId="15" xfId="0" applyNumberFormat="1" applyFont="1" applyFill="1" applyBorder="1" applyProtection="1">
      <protection locked="0"/>
    </xf>
    <xf numFmtId="43" fontId="4" fillId="0" borderId="22" xfId="0" applyNumberFormat="1" applyFont="1" applyFill="1" applyBorder="1" applyProtection="1">
      <protection locked="0"/>
    </xf>
    <xf numFmtId="43" fontId="4" fillId="0" borderId="24" xfId="0" applyNumberFormat="1" applyFont="1" applyFill="1" applyBorder="1" applyProtection="1">
      <protection locked="0"/>
    </xf>
    <xf numFmtId="43" fontId="3" fillId="0" borderId="11" xfId="0" applyNumberFormat="1" applyFont="1" applyFill="1" applyBorder="1"/>
    <xf numFmtId="43" fontId="3" fillId="0" borderId="13" xfId="0" applyNumberFormat="1" applyFont="1" applyFill="1" applyBorder="1"/>
    <xf numFmtId="43" fontId="3" fillId="0" borderId="14" xfId="0" applyNumberFormat="1" applyFont="1" applyFill="1" applyBorder="1"/>
    <xf numFmtId="0" fontId="5" fillId="0" borderId="33" xfId="0" applyFont="1" applyBorder="1" applyProtection="1"/>
    <xf numFmtId="0" fontId="4" fillId="0" borderId="17" xfId="0" applyNumberFormat="1" applyFont="1" applyBorder="1" applyAlignment="1" applyProtection="1">
      <alignment horizontal="center"/>
    </xf>
    <xf numFmtId="0" fontId="3" fillId="0" borderId="33" xfId="0" applyFont="1" applyFill="1" applyBorder="1" applyAlignment="1" applyProtection="1">
      <alignment horizontal="left" indent="1"/>
    </xf>
    <xf numFmtId="0" fontId="3" fillId="0" borderId="17" xfId="0" applyNumberFormat="1" applyFont="1" applyBorder="1" applyAlignment="1" applyProtection="1">
      <alignment horizontal="center"/>
      <protection locked="0"/>
    </xf>
    <xf numFmtId="0" fontId="4" fillId="0" borderId="33" xfId="0" applyFont="1" applyFill="1" applyBorder="1" applyAlignment="1" applyProtection="1">
      <alignment horizontal="left" indent="1"/>
    </xf>
    <xf numFmtId="0" fontId="4" fillId="0" borderId="17" xfId="0" applyNumberFormat="1" applyFont="1" applyBorder="1" applyAlignment="1" applyProtection="1">
      <alignment horizontal="center"/>
      <protection locked="0"/>
    </xf>
    <xf numFmtId="0" fontId="3" fillId="0" borderId="16" xfId="0" applyFont="1" applyFill="1" applyBorder="1" applyAlignment="1" applyProtection="1">
      <alignment horizontal="left" indent="1"/>
    </xf>
    <xf numFmtId="0" fontId="4" fillId="0" borderId="16" xfId="0" applyFont="1" applyFill="1" applyBorder="1" applyAlignment="1" applyProtection="1">
      <alignment horizontal="left" indent="1"/>
    </xf>
    <xf numFmtId="0" fontId="3" fillId="0" borderId="33" xfId="0" applyFont="1" applyBorder="1" applyAlignment="1" applyProtection="1">
      <alignment horizontal="left"/>
    </xf>
    <xf numFmtId="0" fontId="4" fillId="0" borderId="34" xfId="0" applyFont="1" applyBorder="1" applyProtection="1"/>
    <xf numFmtId="0" fontId="4" fillId="0" borderId="13" xfId="0" applyNumberFormat="1" applyFont="1" applyBorder="1" applyAlignment="1" applyProtection="1">
      <alignment horizontal="center"/>
    </xf>
    <xf numFmtId="0" fontId="5" fillId="0" borderId="32" xfId="0" applyFont="1" applyBorder="1" applyProtection="1"/>
    <xf numFmtId="0" fontId="4" fillId="0" borderId="26" xfId="0" applyNumberFormat="1" applyFont="1" applyBorder="1" applyAlignment="1" applyProtection="1">
      <alignment horizontal="center"/>
    </xf>
    <xf numFmtId="0" fontId="3" fillId="0" borderId="17" xfId="0" applyNumberFormat="1" applyFont="1" applyBorder="1" applyAlignment="1" applyProtection="1">
      <alignment horizontal="center"/>
    </xf>
    <xf numFmtId="0" fontId="4" fillId="0" borderId="33" xfId="0" applyFont="1" applyBorder="1" applyProtection="1"/>
    <xf numFmtId="0" fontId="3" fillId="0" borderId="42" xfId="0" applyFont="1" applyBorder="1" applyProtection="1"/>
    <xf numFmtId="0" fontId="4" fillId="0" borderId="43" xfId="0" applyNumberFormat="1" applyFont="1" applyBorder="1" applyAlignment="1" applyProtection="1">
      <alignment horizontal="center"/>
      <protection locked="0"/>
    </xf>
    <xf numFmtId="0" fontId="7" fillId="0" borderId="0" xfId="0" applyFont="1" applyBorder="1" applyProtection="1"/>
    <xf numFmtId="0" fontId="4" fillId="0" borderId="0" xfId="0" applyFont="1" applyBorder="1" applyAlignment="1" applyProtection="1">
      <alignment horizontal="center"/>
      <protection locked="0"/>
    </xf>
    <xf numFmtId="0" fontId="8" fillId="0" borderId="0" xfId="0" quotePrefix="1" applyFont="1" applyBorder="1" applyProtection="1"/>
    <xf numFmtId="0" fontId="8" fillId="0" borderId="0" xfId="0" applyFont="1" applyBorder="1" applyAlignment="1" applyProtection="1">
      <alignment horizontal="left"/>
    </xf>
    <xf numFmtId="0" fontId="8" fillId="0" borderId="0" xfId="0" applyFont="1" applyBorder="1" applyAlignment="1" applyProtection="1">
      <alignment horizontal="center"/>
      <protection locked="0"/>
    </xf>
    <xf numFmtId="0" fontId="4" fillId="0" borderId="0" xfId="0" applyFont="1" applyBorder="1"/>
    <xf numFmtId="0" fontId="4" fillId="0" borderId="0" xfId="0" applyFont="1" applyAlignment="1" applyProtection="1">
      <alignment horizontal="center"/>
      <protection locked="0"/>
    </xf>
    <xf numFmtId="0" fontId="8" fillId="0" borderId="0" xfId="0" applyFont="1" applyBorder="1" applyAlignment="1" applyProtection="1">
      <alignment horizontal="right"/>
    </xf>
    <xf numFmtId="0" fontId="4" fillId="0" borderId="0" xfId="0" applyFont="1" applyFill="1" applyAlignment="1" applyProtection="1">
      <alignment horizontal="center"/>
    </xf>
    <xf numFmtId="166" fontId="4" fillId="0" borderId="20" xfId="0" applyNumberFormat="1" applyFont="1" applyBorder="1"/>
    <xf numFmtId="166" fontId="3" fillId="0" borderId="8" xfId="0" applyNumberFormat="1" applyFont="1" applyBorder="1"/>
    <xf numFmtId="166" fontId="3" fillId="0" borderId="9" xfId="0" applyNumberFormat="1" applyFont="1" applyBorder="1"/>
    <xf numFmtId="166" fontId="3" fillId="0" borderId="10" xfId="0" applyNumberFormat="1" applyFont="1" applyBorder="1"/>
    <xf numFmtId="166" fontId="3" fillId="0" borderId="0" xfId="0" applyNumberFormat="1" applyFont="1" applyBorder="1"/>
    <xf numFmtId="167" fontId="3" fillId="0" borderId="0" xfId="0" applyNumberFormat="1" applyFont="1" applyFill="1" applyBorder="1" applyProtection="1">
      <protection locked="0"/>
    </xf>
    <xf numFmtId="168" fontId="4" fillId="0" borderId="0" xfId="2" applyNumberFormat="1" applyFont="1" applyProtection="1">
      <protection locked="0"/>
    </xf>
    <xf numFmtId="168" fontId="4" fillId="0" borderId="0" xfId="2" applyNumberFormat="1" applyFont="1" applyFill="1" applyProtection="1"/>
    <xf numFmtId="166" fontId="4" fillId="0" borderId="20" xfId="0" applyNumberFormat="1" applyFont="1" applyFill="1" applyBorder="1"/>
    <xf numFmtId="9" fontId="4" fillId="0" borderId="9" xfId="1" applyFont="1" applyFill="1" applyBorder="1" applyAlignment="1">
      <alignment horizontal="center"/>
    </xf>
    <xf numFmtId="9" fontId="4" fillId="0" borderId="13" xfId="1" applyFont="1" applyFill="1" applyBorder="1" applyAlignment="1">
      <alignment horizontal="center"/>
    </xf>
    <xf numFmtId="166" fontId="4" fillId="0" borderId="17" xfId="0" applyNumberFormat="1" applyFont="1" applyFill="1" applyBorder="1" applyProtection="1">
      <protection locked="0"/>
    </xf>
    <xf numFmtId="166" fontId="3" fillId="0" borderId="43" xfId="0" applyNumberFormat="1" applyFont="1" applyFill="1" applyBorder="1"/>
    <xf numFmtId="43" fontId="3" fillId="0" borderId="19" xfId="0" applyNumberFormat="1" applyFont="1" applyBorder="1" applyAlignment="1">
      <alignment horizontal="right"/>
    </xf>
    <xf numFmtId="43" fontId="3" fillId="0" borderId="16" xfId="0" applyNumberFormat="1" applyFont="1" applyBorder="1" applyAlignment="1">
      <alignment horizontal="right"/>
    </xf>
    <xf numFmtId="43" fontId="3" fillId="0" borderId="17" xfId="0" applyNumberFormat="1" applyFont="1" applyBorder="1" applyAlignment="1">
      <alignment horizontal="right"/>
    </xf>
    <xf numFmtId="43" fontId="3" fillId="0" borderId="0" xfId="0" applyNumberFormat="1" applyFont="1" applyBorder="1" applyAlignment="1">
      <alignment horizontal="right"/>
    </xf>
    <xf numFmtId="43" fontId="4" fillId="0" borderId="19" xfId="0" applyNumberFormat="1" applyFont="1" applyFill="1" applyBorder="1" applyAlignment="1" applyProtection="1">
      <alignment horizontal="right"/>
      <protection locked="0"/>
    </xf>
    <xf numFmtId="43" fontId="4" fillId="0" borderId="16" xfId="0" applyNumberFormat="1" applyFont="1" applyFill="1" applyBorder="1" applyAlignment="1" applyProtection="1">
      <alignment horizontal="right"/>
      <protection locked="0"/>
    </xf>
    <xf numFmtId="43" fontId="4" fillId="0" borderId="20" xfId="0" applyNumberFormat="1" applyFont="1" applyFill="1" applyBorder="1" applyAlignment="1" applyProtection="1">
      <alignment horizontal="right"/>
      <protection locked="0"/>
    </xf>
    <xf numFmtId="43" fontId="4" fillId="0" borderId="0" xfId="0" applyNumberFormat="1" applyFont="1" applyFill="1" applyBorder="1" applyAlignment="1" applyProtection="1">
      <alignment horizontal="right"/>
      <protection locked="0"/>
    </xf>
    <xf numFmtId="43" fontId="4" fillId="0" borderId="17" xfId="0" applyNumberFormat="1" applyFont="1" applyFill="1" applyBorder="1" applyAlignment="1" applyProtection="1">
      <alignment horizontal="right"/>
      <protection locked="0"/>
    </xf>
    <xf numFmtId="43" fontId="3" fillId="0" borderId="19" xfId="0" applyNumberFormat="1" applyFont="1" applyFill="1" applyBorder="1" applyAlignment="1">
      <alignment horizontal="right"/>
    </xf>
    <xf numFmtId="43" fontId="3" fillId="0" borderId="16" xfId="0" applyNumberFormat="1" applyFont="1" applyFill="1" applyBorder="1" applyAlignment="1">
      <alignment horizontal="right"/>
    </xf>
    <xf numFmtId="43" fontId="3" fillId="0" borderId="17" xfId="0" applyNumberFormat="1" applyFont="1" applyFill="1" applyBorder="1" applyAlignment="1">
      <alignment horizontal="right"/>
    </xf>
    <xf numFmtId="43" fontId="3" fillId="0" borderId="0" xfId="0" applyNumberFormat="1" applyFont="1" applyFill="1" applyBorder="1" applyAlignment="1">
      <alignment horizontal="right"/>
    </xf>
    <xf numFmtId="43" fontId="4" fillId="0" borderId="20" xfId="0" applyNumberFormat="1" applyFont="1" applyFill="1" applyBorder="1"/>
    <xf numFmtId="43" fontId="3" fillId="0" borderId="29" xfId="0" applyNumberFormat="1" applyFont="1" applyFill="1" applyBorder="1" applyAlignment="1" applyProtection="1">
      <alignment horizontal="right"/>
    </xf>
    <xf numFmtId="43" fontId="3" fillId="0" borderId="8" xfId="0" applyNumberFormat="1" applyFont="1" applyFill="1" applyBorder="1" applyAlignment="1" applyProtection="1">
      <alignment horizontal="right"/>
    </xf>
    <xf numFmtId="43" fontId="3" fillId="0" borderId="9" xfId="0" applyNumberFormat="1" applyFont="1" applyFill="1" applyBorder="1" applyAlignment="1" applyProtection="1">
      <alignment horizontal="right"/>
    </xf>
    <xf numFmtId="43" fontId="3" fillId="0" borderId="45" xfId="0" applyNumberFormat="1" applyFont="1" applyFill="1" applyBorder="1" applyAlignment="1" applyProtection="1">
      <alignment horizontal="right"/>
    </xf>
    <xf numFmtId="43" fontId="4" fillId="0" borderId="9" xfId="0" applyNumberFormat="1" applyFont="1" applyFill="1" applyBorder="1"/>
    <xf numFmtId="43" fontId="4" fillId="0" borderId="47" xfId="0" applyNumberFormat="1" applyFont="1" applyFill="1" applyBorder="1" applyProtection="1"/>
    <xf numFmtId="43" fontId="4" fillId="0" borderId="12" xfId="0" applyNumberFormat="1" applyFont="1" applyFill="1" applyBorder="1" applyProtection="1"/>
    <xf numFmtId="43" fontId="4" fillId="0" borderId="13" xfId="0" applyNumberFormat="1" applyFont="1" applyFill="1" applyBorder="1" applyProtection="1"/>
    <xf numFmtId="43" fontId="4" fillId="0" borderId="1" xfId="0" applyNumberFormat="1" applyFont="1" applyFill="1" applyBorder="1" applyProtection="1"/>
    <xf numFmtId="43" fontId="4" fillId="0" borderId="13" xfId="0" applyNumberFormat="1" applyFont="1" applyFill="1" applyBorder="1"/>
    <xf numFmtId="43" fontId="4" fillId="0" borderId="49" xfId="0" applyNumberFormat="1" applyFont="1" applyFill="1" applyBorder="1" applyProtection="1"/>
    <xf numFmtId="43" fontId="4" fillId="0" borderId="25" xfId="0" applyNumberFormat="1" applyFont="1" applyFill="1" applyBorder="1" applyProtection="1"/>
    <xf numFmtId="43" fontId="4" fillId="0" borderId="26" xfId="0" applyNumberFormat="1" applyFont="1" applyFill="1" applyBorder="1" applyProtection="1"/>
    <xf numFmtId="43" fontId="4" fillId="0" borderId="50" xfId="0" applyNumberFormat="1" applyFont="1" applyFill="1" applyBorder="1" applyProtection="1"/>
    <xf numFmtId="43" fontId="3" fillId="0" borderId="19" xfId="0" applyNumberFormat="1" applyFont="1" applyFill="1" applyBorder="1" applyAlignment="1" applyProtection="1">
      <alignment horizontal="right"/>
    </xf>
    <xf numFmtId="43" fontId="3" fillId="0" borderId="16" xfId="0" applyNumberFormat="1" applyFont="1" applyFill="1" applyBorder="1" applyAlignment="1" applyProtection="1">
      <alignment horizontal="right"/>
    </xf>
    <xf numFmtId="43" fontId="3" fillId="0" borderId="17" xfId="0" applyNumberFormat="1" applyFont="1" applyFill="1" applyBorder="1" applyAlignment="1" applyProtection="1">
      <alignment horizontal="right"/>
    </xf>
    <xf numFmtId="43" fontId="3" fillId="0" borderId="0" xfId="0" applyNumberFormat="1" applyFont="1" applyFill="1" applyBorder="1" applyAlignment="1" applyProtection="1">
      <alignment horizontal="right"/>
    </xf>
    <xf numFmtId="43" fontId="4" fillId="0" borderId="19" xfId="0" applyNumberFormat="1" applyFont="1" applyFill="1" applyBorder="1" applyProtection="1">
      <protection locked="0"/>
    </xf>
    <xf numFmtId="43" fontId="4" fillId="0" borderId="0" xfId="0" applyNumberFormat="1" applyFont="1" applyFill="1" applyBorder="1" applyProtection="1">
      <protection locked="0"/>
    </xf>
    <xf numFmtId="43" fontId="3" fillId="0" borderId="29" xfId="0" applyNumberFormat="1" applyFont="1" applyFill="1" applyBorder="1"/>
    <xf numFmtId="43" fontId="3" fillId="0" borderId="8" xfId="0" applyNumberFormat="1" applyFont="1" applyFill="1" applyBorder="1"/>
    <xf numFmtId="43" fontId="3" fillId="0" borderId="9" xfId="0" applyNumberFormat="1" applyFont="1" applyFill="1" applyBorder="1"/>
    <xf numFmtId="43" fontId="3" fillId="0" borderId="45" xfId="0" applyNumberFormat="1" applyFont="1" applyFill="1" applyBorder="1"/>
    <xf numFmtId="43" fontId="3" fillId="0" borderId="19" xfId="0" applyNumberFormat="1" applyFont="1" applyFill="1" applyBorder="1"/>
    <xf numFmtId="43" fontId="3" fillId="0" borderId="0" xfId="0" applyNumberFormat="1" applyFont="1" applyFill="1" applyBorder="1"/>
    <xf numFmtId="43" fontId="3" fillId="0" borderId="52" xfId="0" applyNumberFormat="1" applyFont="1" applyFill="1" applyBorder="1"/>
    <xf numFmtId="43" fontId="3" fillId="0" borderId="53" xfId="0" applyNumberFormat="1" applyFont="1" applyFill="1" applyBorder="1"/>
    <xf numFmtId="43" fontId="3" fillId="0" borderId="43" xfId="0" applyNumberFormat="1" applyFont="1" applyFill="1" applyBorder="1"/>
    <xf numFmtId="43" fontId="3" fillId="0" borderId="54" xfId="0" applyNumberFormat="1" applyFont="1" applyFill="1" applyBorder="1"/>
    <xf numFmtId="43" fontId="8" fillId="0" borderId="0" xfId="0" applyNumberFormat="1" applyFont="1" applyFill="1" applyBorder="1" applyProtection="1">
      <protection locked="0"/>
    </xf>
    <xf numFmtId="43" fontId="3" fillId="0" borderId="0" xfId="0" applyNumberFormat="1" applyFont="1" applyFill="1" applyBorder="1" applyProtection="1">
      <protection locked="0"/>
    </xf>
    <xf numFmtId="43" fontId="8" fillId="0" borderId="0" xfId="0" applyNumberFormat="1" applyFont="1" applyBorder="1" applyAlignment="1" applyProtection="1">
      <alignment horizontal="right"/>
      <protection locked="0"/>
    </xf>
    <xf numFmtId="43" fontId="4" fillId="0" borderId="0" xfId="2" applyNumberFormat="1" applyFont="1" applyProtection="1">
      <protection locked="0"/>
    </xf>
    <xf numFmtId="43" fontId="4" fillId="0" borderId="0" xfId="0" applyNumberFormat="1" applyFont="1"/>
    <xf numFmtId="43" fontId="4" fillId="0" borderId="0" xfId="2" applyNumberFormat="1" applyFont="1" applyFill="1" applyProtection="1"/>
    <xf numFmtId="43" fontId="3" fillId="0" borderId="44" xfId="0" applyNumberFormat="1" applyFont="1" applyBorder="1" applyAlignment="1">
      <alignment horizontal="right"/>
    </xf>
    <xf numFmtId="43" fontId="4" fillId="0" borderId="44" xfId="0" applyNumberFormat="1" applyFont="1" applyFill="1" applyBorder="1" applyAlignment="1" applyProtection="1">
      <alignment horizontal="right"/>
      <protection locked="0"/>
    </xf>
    <xf numFmtId="43" fontId="3" fillId="0" borderId="44" xfId="0" applyNumberFormat="1" applyFont="1" applyFill="1" applyBorder="1" applyAlignment="1">
      <alignment horizontal="right"/>
    </xf>
    <xf numFmtId="43" fontId="3" fillId="0" borderId="46" xfId="0" applyNumberFormat="1" applyFont="1" applyFill="1" applyBorder="1" applyAlignment="1" applyProtection="1">
      <alignment horizontal="right"/>
    </xf>
    <xf numFmtId="43" fontId="4" fillId="0" borderId="48" xfId="0" applyNumberFormat="1" applyFont="1" applyFill="1" applyBorder="1" applyProtection="1"/>
    <xf numFmtId="43" fontId="4" fillId="0" borderId="51" xfId="0" applyNumberFormat="1" applyFont="1" applyFill="1" applyBorder="1" applyProtection="1"/>
    <xf numFmtId="43" fontId="3" fillId="0" borderId="44" xfId="0" applyNumberFormat="1" applyFont="1" applyFill="1" applyBorder="1" applyAlignment="1" applyProtection="1">
      <alignment horizontal="right"/>
    </xf>
    <xf numFmtId="43" fontId="4" fillId="0" borderId="44" xfId="0" applyNumberFormat="1" applyFont="1" applyFill="1" applyBorder="1" applyProtection="1">
      <protection locked="0"/>
    </xf>
    <xf numFmtId="43" fontId="3" fillId="0" borderId="10" xfId="0" applyNumberFormat="1" applyFont="1" applyFill="1" applyBorder="1"/>
    <xf numFmtId="43" fontId="3" fillId="0" borderId="55" xfId="0" applyNumberFormat="1" applyFont="1" applyFill="1" applyBorder="1"/>
    <xf numFmtId="0" fontId="2" fillId="0" borderId="1" xfId="0" applyFont="1" applyFill="1" applyBorder="1" applyAlignment="1" applyProtection="1">
      <alignment horizontal="left"/>
    </xf>
    <xf numFmtId="0" fontId="4" fillId="0" borderId="7" xfId="0" applyFont="1" applyBorder="1" applyAlignment="1">
      <alignment horizontal="center"/>
    </xf>
    <xf numFmtId="0" fontId="4" fillId="0" borderId="37" xfId="0" applyFont="1" applyBorder="1" applyAlignment="1">
      <alignment horizontal="center"/>
    </xf>
    <xf numFmtId="0" fontId="3" fillId="0" borderId="42" xfId="0" applyFont="1" applyBorder="1"/>
    <xf numFmtId="0" fontId="4" fillId="0" borderId="56" xfId="0" applyFont="1" applyBorder="1" applyAlignment="1">
      <alignment horizontal="center"/>
    </xf>
    <xf numFmtId="0" fontId="7" fillId="0" borderId="0" xfId="0" applyFont="1" applyBorder="1"/>
    <xf numFmtId="0" fontId="4" fillId="0" borderId="0" xfId="0" applyFont="1" applyBorder="1" applyAlignment="1">
      <alignment horizontal="center"/>
    </xf>
    <xf numFmtId="0" fontId="8" fillId="0" borderId="0" xfId="0" quotePrefix="1" applyFont="1" applyBorder="1"/>
    <xf numFmtId="0" fontId="8" fillId="0" borderId="0" xfId="0" applyFont="1" applyBorder="1" applyAlignment="1">
      <alignment horizontal="left"/>
    </xf>
    <xf numFmtId="166" fontId="3" fillId="0" borderId="28" xfId="0" applyNumberFormat="1" applyFont="1" applyBorder="1"/>
    <xf numFmtId="10" fontId="3" fillId="0" borderId="9" xfId="0" applyNumberFormat="1" applyFont="1" applyFill="1" applyBorder="1"/>
    <xf numFmtId="10" fontId="3" fillId="0" borderId="17" xfId="0" applyNumberFormat="1" applyFont="1" applyFill="1" applyBorder="1"/>
    <xf numFmtId="10" fontId="3" fillId="0" borderId="43" xfId="0" applyNumberFormat="1" applyFont="1" applyFill="1" applyBorder="1"/>
    <xf numFmtId="0" fontId="5" fillId="0" borderId="33" xfId="0" applyNumberFormat="1" applyFont="1" applyBorder="1"/>
    <xf numFmtId="0" fontId="4" fillId="0" borderId="17" xfId="0" applyNumberFormat="1" applyFont="1" applyBorder="1" applyAlignment="1">
      <alignment horizontal="center"/>
    </xf>
    <xf numFmtId="0" fontId="9" fillId="0" borderId="33" xfId="0" applyNumberFormat="1" applyFont="1" applyFill="1" applyBorder="1" applyAlignment="1" applyProtection="1">
      <alignment horizontal="left" indent="1"/>
    </xf>
    <xf numFmtId="0" fontId="4" fillId="0" borderId="16" xfId="0" applyNumberFormat="1" applyFont="1" applyFill="1" applyBorder="1" applyAlignment="1" applyProtection="1">
      <alignment horizontal="left" indent="2"/>
    </xf>
    <xf numFmtId="0" fontId="10" fillId="0" borderId="16" xfId="0" applyFont="1" applyFill="1" applyBorder="1" applyAlignment="1">
      <alignment horizontal="left" vertical="top" wrapText="1" indent="3"/>
    </xf>
    <xf numFmtId="0" fontId="4" fillId="0" borderId="17" xfId="0" applyNumberFormat="1" applyFont="1" applyFill="1" applyBorder="1" applyAlignment="1" applyProtection="1">
      <alignment horizontal="center"/>
    </xf>
    <xf numFmtId="0" fontId="3" fillId="0" borderId="33" xfId="0" applyNumberFormat="1" applyFont="1" applyBorder="1" applyProtection="1"/>
    <xf numFmtId="0" fontId="4" fillId="0" borderId="33" xfId="0" applyNumberFormat="1" applyFont="1" applyBorder="1" applyProtection="1"/>
    <xf numFmtId="0" fontId="5" fillId="0" borderId="33" xfId="0" applyNumberFormat="1" applyFont="1" applyBorder="1" applyProtection="1"/>
    <xf numFmtId="0" fontId="11" fillId="0" borderId="17" xfId="0" applyNumberFormat="1" applyFont="1" applyBorder="1" applyAlignment="1" applyProtection="1">
      <alignment horizontal="center"/>
    </xf>
    <xf numFmtId="0" fontId="3" fillId="0" borderId="42" xfId="0" applyNumberFormat="1" applyFont="1" applyBorder="1" applyProtection="1"/>
    <xf numFmtId="0" fontId="4" fillId="0" borderId="43" xfId="0" applyNumberFormat="1" applyFont="1" applyBorder="1" applyAlignment="1" applyProtection="1">
      <alignment horizontal="center"/>
    </xf>
    <xf numFmtId="0" fontId="7" fillId="0" borderId="0" xfId="0" applyFont="1" applyBorder="1" applyAlignment="1" applyProtection="1">
      <alignment horizontal="left"/>
    </xf>
    <xf numFmtId="0" fontId="8" fillId="0" borderId="0" xfId="0" applyFont="1" applyBorder="1" applyAlignment="1" applyProtection="1">
      <alignment horizontal="center"/>
    </xf>
    <xf numFmtId="0" fontId="8" fillId="0" borderId="0" xfId="0" applyFont="1" applyBorder="1" applyProtection="1"/>
    <xf numFmtId="43" fontId="3" fillId="0" borderId="26" xfId="0" applyNumberFormat="1" applyFont="1" applyFill="1" applyBorder="1" applyAlignment="1">
      <alignment horizontal="center"/>
    </xf>
    <xf numFmtId="43" fontId="3" fillId="0" borderId="39" xfId="0" applyNumberFormat="1" applyFont="1" applyFill="1" applyBorder="1" applyProtection="1"/>
    <xf numFmtId="43" fontId="4" fillId="0" borderId="39" xfId="0" applyNumberFormat="1" applyFont="1" applyFill="1" applyBorder="1"/>
    <xf numFmtId="43" fontId="3" fillId="0" borderId="40" xfId="0" applyNumberFormat="1" applyFont="1" applyFill="1" applyBorder="1" applyProtection="1"/>
    <xf numFmtId="43" fontId="4" fillId="0" borderId="9" xfId="0" applyNumberFormat="1" applyFont="1" applyFill="1" applyBorder="1" applyProtection="1"/>
    <xf numFmtId="43" fontId="4" fillId="0" borderId="10" xfId="0" applyNumberFormat="1" applyFont="1" applyFill="1" applyBorder="1" applyProtection="1"/>
    <xf numFmtId="43" fontId="4" fillId="0" borderId="17" xfId="0" applyNumberFormat="1" applyFont="1" applyFill="1" applyBorder="1" applyProtection="1"/>
    <xf numFmtId="43" fontId="3" fillId="0" borderId="9" xfId="0" applyNumberFormat="1" applyFont="1" applyFill="1" applyBorder="1" applyProtection="1"/>
    <xf numFmtId="43" fontId="3" fillId="0" borderId="10" xfId="0" applyNumberFormat="1" applyFont="1" applyFill="1" applyBorder="1" applyProtection="1"/>
    <xf numFmtId="43" fontId="3" fillId="0" borderId="27" xfId="0" applyNumberFormat="1" applyFont="1" applyFill="1" applyBorder="1" applyAlignment="1">
      <alignment horizontal="center"/>
    </xf>
    <xf numFmtId="43" fontId="4" fillId="0" borderId="9" xfId="0" applyNumberFormat="1" applyFont="1" applyFill="1" applyBorder="1" applyProtection="1">
      <protection locked="0"/>
    </xf>
    <xf numFmtId="43" fontId="4" fillId="0" borderId="10" xfId="0" applyNumberFormat="1" applyFont="1" applyFill="1" applyBorder="1" applyProtection="1">
      <protection locked="0"/>
    </xf>
    <xf numFmtId="43" fontId="3" fillId="0" borderId="9" xfId="0" applyNumberFormat="1" applyFont="1" applyFill="1" applyBorder="1" applyProtection="1">
      <protection locked="0"/>
    </xf>
    <xf numFmtId="43" fontId="3" fillId="0" borderId="10" xfId="0" applyNumberFormat="1" applyFont="1" applyFill="1" applyBorder="1" applyProtection="1">
      <protection locked="0"/>
    </xf>
    <xf numFmtId="10" fontId="4" fillId="0" borderId="9" xfId="0" applyNumberFormat="1" applyFont="1" applyFill="1" applyBorder="1" applyProtection="1"/>
    <xf numFmtId="10" fontId="4" fillId="0" borderId="17" xfId="0" applyNumberFormat="1" applyFont="1" applyFill="1" applyBorder="1" applyProtection="1"/>
    <xf numFmtId="10" fontId="3" fillId="0" borderId="39" xfId="0" applyNumberFormat="1" applyFont="1" applyFill="1" applyBorder="1" applyProtection="1"/>
    <xf numFmtId="10" fontId="3" fillId="0" borderId="9" xfId="0" applyNumberFormat="1" applyFont="1" applyFill="1" applyBorder="1" applyProtection="1"/>
    <xf numFmtId="10" fontId="4" fillId="0" borderId="17" xfId="0" applyNumberFormat="1" applyFont="1" applyFill="1" applyBorder="1"/>
    <xf numFmtId="10" fontId="3" fillId="0" borderId="39" xfId="0" applyNumberFormat="1" applyFont="1" applyFill="1" applyBorder="1"/>
    <xf numFmtId="10" fontId="3" fillId="0" borderId="13" xfId="0" applyNumberFormat="1" applyFont="1" applyFill="1" applyBorder="1"/>
    <xf numFmtId="10" fontId="4" fillId="0" borderId="39" xfId="1" applyNumberFormat="1" applyFont="1" applyFill="1" applyBorder="1" applyAlignment="1">
      <alignment horizontal="right"/>
    </xf>
    <xf numFmtId="0" fontId="8" fillId="0" borderId="33" xfId="0" applyFont="1" applyBorder="1" applyAlignment="1">
      <alignment horizontal="right"/>
    </xf>
    <xf numFmtId="0" fontId="8" fillId="0" borderId="0" xfId="0" applyFont="1" applyBorder="1" applyAlignment="1">
      <alignment horizontal="center"/>
    </xf>
    <xf numFmtId="168" fontId="8" fillId="0" borderId="0" xfId="2" applyNumberFormat="1" applyFont="1" applyBorder="1" applyAlignment="1">
      <alignment horizontal="right"/>
    </xf>
    <xf numFmtId="168" fontId="8" fillId="0" borderId="0" xfId="2" applyNumberFormat="1" applyFont="1" applyFill="1" applyBorder="1" applyAlignment="1">
      <alignment horizontal="right"/>
    </xf>
    <xf numFmtId="0" fontId="4" fillId="0" borderId="33" xfId="0" applyNumberFormat="1" applyFont="1" applyFill="1" applyBorder="1" applyAlignment="1" applyProtection="1">
      <alignment horizontal="left" indent="2"/>
    </xf>
    <xf numFmtId="0" fontId="3" fillId="0" borderId="40" xfId="0" applyFont="1" applyBorder="1" applyAlignment="1">
      <alignment horizontal="center"/>
    </xf>
    <xf numFmtId="167" fontId="9" fillId="0" borderId="0" xfId="0" applyNumberFormat="1" applyFont="1" applyBorder="1"/>
    <xf numFmtId="166" fontId="4" fillId="0" borderId="20" xfId="0" applyNumberFormat="1" applyFont="1" applyFill="1" applyBorder="1" applyProtection="1"/>
    <xf numFmtId="43" fontId="3" fillId="0" borderId="18" xfId="0" applyNumberFormat="1" applyFont="1" applyFill="1" applyBorder="1" applyProtection="1"/>
    <xf numFmtId="43" fontId="3" fillId="0" borderId="20" xfId="0" applyNumberFormat="1" applyFont="1" applyFill="1" applyBorder="1" applyProtection="1"/>
    <xf numFmtId="43" fontId="3" fillId="0" borderId="17" xfId="0" applyNumberFormat="1" applyFont="1" applyFill="1" applyBorder="1" applyProtection="1"/>
    <xf numFmtId="43" fontId="4" fillId="0" borderId="18" xfId="0" applyNumberFormat="1" applyFont="1" applyFill="1" applyBorder="1" applyProtection="1"/>
    <xf numFmtId="43" fontId="4" fillId="0" borderId="20" xfId="0" applyNumberFormat="1" applyFont="1" applyFill="1" applyBorder="1" applyProtection="1"/>
    <xf numFmtId="43" fontId="3" fillId="0" borderId="57" xfId="0" applyNumberFormat="1" applyFont="1" applyFill="1" applyBorder="1"/>
    <xf numFmtId="43" fontId="4" fillId="0" borderId="44" xfId="0" applyNumberFormat="1" applyFont="1" applyFill="1" applyBorder="1"/>
    <xf numFmtId="43" fontId="3" fillId="0" borderId="56" xfId="0" applyNumberFormat="1" applyFont="1" applyFill="1" applyBorder="1"/>
    <xf numFmtId="43" fontId="3" fillId="0" borderId="58" xfId="0" applyNumberFormat="1" applyFont="1" applyFill="1" applyBorder="1"/>
    <xf numFmtId="10" fontId="4" fillId="0" borderId="17" xfId="1" applyNumberFormat="1" applyFont="1" applyFill="1" applyBorder="1" applyAlignment="1">
      <alignment horizontal="center"/>
    </xf>
    <xf numFmtId="10" fontId="3" fillId="0" borderId="17" xfId="1" applyNumberFormat="1" applyFont="1" applyFill="1" applyBorder="1" applyAlignment="1">
      <alignment horizontal="center"/>
    </xf>
    <xf numFmtId="10" fontId="3" fillId="0" borderId="39" xfId="1" applyNumberFormat="1" applyFont="1" applyFill="1" applyBorder="1" applyAlignment="1">
      <alignment horizontal="center"/>
    </xf>
    <xf numFmtId="43" fontId="4" fillId="0" borderId="7" xfId="0" applyNumberFormat="1" applyFont="1" applyFill="1" applyBorder="1" applyProtection="1"/>
    <xf numFmtId="43" fontId="4" fillId="0" borderId="16" xfId="0" applyNumberFormat="1" applyFont="1" applyFill="1" applyBorder="1" applyProtection="1"/>
    <xf numFmtId="43" fontId="4" fillId="0" borderId="19" xfId="0" applyNumberFormat="1" applyFont="1" applyFill="1" applyBorder="1" applyProtection="1"/>
    <xf numFmtId="43" fontId="4" fillId="0" borderId="17" xfId="1" applyNumberFormat="1" applyFont="1" applyBorder="1"/>
    <xf numFmtId="43" fontId="4" fillId="0" borderId="21" xfId="0" applyNumberFormat="1" applyFont="1" applyFill="1" applyBorder="1" applyProtection="1"/>
    <xf numFmtId="43" fontId="4" fillId="0" borderId="22" xfId="0" applyNumberFormat="1" applyFont="1" applyFill="1" applyBorder="1" applyProtection="1"/>
    <xf numFmtId="43" fontId="4" fillId="0" borderId="23" xfId="0" applyNumberFormat="1" applyFont="1" applyFill="1" applyBorder="1" applyProtection="1"/>
    <xf numFmtId="43" fontId="4" fillId="0" borderId="24" xfId="0" applyNumberFormat="1" applyFont="1" applyFill="1" applyBorder="1" applyProtection="1"/>
    <xf numFmtId="43" fontId="3" fillId="0" borderId="16" xfId="0" applyNumberFormat="1" applyFont="1" applyFill="1" applyBorder="1" applyAlignment="1" applyProtection="1">
      <alignment vertical="top"/>
    </xf>
    <xf numFmtId="43" fontId="3" fillId="0" borderId="17" xfId="0" applyNumberFormat="1" applyFont="1" applyFill="1" applyBorder="1" applyAlignment="1" applyProtection="1">
      <alignment vertical="top"/>
    </xf>
    <xf numFmtId="43" fontId="3" fillId="0" borderId="19" xfId="0" applyNumberFormat="1" applyFont="1" applyFill="1" applyBorder="1" applyAlignment="1" applyProtection="1">
      <alignment vertical="top"/>
    </xf>
    <xf numFmtId="43" fontId="3" fillId="0" borderId="18" xfId="0" applyNumberFormat="1" applyFont="1" applyFill="1" applyBorder="1" applyAlignment="1" applyProtection="1">
      <alignment vertical="top"/>
    </xf>
    <xf numFmtId="43" fontId="3" fillId="0" borderId="21" xfId="0" applyNumberFormat="1" applyFont="1" applyFill="1" applyBorder="1" applyProtection="1"/>
    <xf numFmtId="43" fontId="3" fillId="0" borderId="22" xfId="0" applyNumberFormat="1" applyFont="1" applyFill="1" applyBorder="1" applyProtection="1"/>
    <xf numFmtId="43" fontId="3" fillId="0" borderId="23" xfId="0" applyNumberFormat="1" applyFont="1" applyFill="1" applyBorder="1" applyProtection="1"/>
    <xf numFmtId="43" fontId="3" fillId="0" borderId="24" xfId="0" applyNumberFormat="1" applyFont="1" applyFill="1" applyBorder="1" applyProtection="1"/>
    <xf numFmtId="43" fontId="3" fillId="0" borderId="7" xfId="0" applyNumberFormat="1" applyFont="1" applyFill="1" applyBorder="1" applyProtection="1"/>
    <xf numFmtId="43" fontId="3" fillId="0" borderId="16" xfId="0" applyNumberFormat="1" applyFont="1" applyFill="1" applyBorder="1" applyProtection="1"/>
    <xf numFmtId="43" fontId="3" fillId="0" borderId="19" xfId="0" applyNumberFormat="1" applyFont="1" applyFill="1" applyBorder="1" applyProtection="1"/>
    <xf numFmtId="43" fontId="3" fillId="0" borderId="17" xfId="1" applyNumberFormat="1" applyFont="1" applyBorder="1"/>
    <xf numFmtId="43" fontId="4" fillId="0" borderId="12" xfId="0" applyNumberFormat="1" applyFont="1" applyBorder="1"/>
    <xf numFmtId="43" fontId="4" fillId="0" borderId="13" xfId="0" applyNumberFormat="1" applyFont="1" applyBorder="1"/>
    <xf numFmtId="43" fontId="4" fillId="0" borderId="13" xfId="1" applyNumberFormat="1" applyFont="1" applyBorder="1"/>
    <xf numFmtId="43" fontId="4" fillId="0" borderId="14" xfId="0" applyNumberFormat="1" applyFont="1" applyBorder="1"/>
    <xf numFmtId="43" fontId="4" fillId="0" borderId="25" xfId="0" applyNumberFormat="1" applyFont="1" applyBorder="1"/>
    <xf numFmtId="43" fontId="4" fillId="0" borderId="26" xfId="0" applyNumberFormat="1" applyFont="1" applyBorder="1"/>
    <xf numFmtId="43" fontId="4" fillId="0" borderId="26" xfId="1" applyNumberFormat="1" applyFont="1" applyBorder="1"/>
    <xf numFmtId="43" fontId="4" fillId="0" borderId="27" xfId="0" applyNumberFormat="1" applyFont="1" applyBorder="1"/>
    <xf numFmtId="43" fontId="3" fillId="0" borderId="8" xfId="0" applyNumberFormat="1" applyFont="1" applyFill="1" applyBorder="1" applyProtection="1"/>
    <xf numFmtId="43" fontId="3" fillId="0" borderId="29" xfId="0" applyNumberFormat="1" applyFont="1" applyFill="1" applyBorder="1" applyProtection="1"/>
    <xf numFmtId="43" fontId="4" fillId="2" borderId="17" xfId="0" applyNumberFormat="1" applyFont="1" applyFill="1" applyBorder="1"/>
    <xf numFmtId="43" fontId="4" fillId="2" borderId="17" xfId="1" applyNumberFormat="1" applyFont="1" applyFill="1" applyBorder="1"/>
    <xf numFmtId="43" fontId="3" fillId="2" borderId="17" xfId="0" applyNumberFormat="1" applyFont="1" applyFill="1" applyBorder="1"/>
    <xf numFmtId="43" fontId="3" fillId="2" borderId="17" xfId="1" applyNumberFormat="1" applyFont="1" applyFill="1" applyBorder="1"/>
    <xf numFmtId="43" fontId="4" fillId="2" borderId="13" xfId="0" applyNumberFormat="1" applyFont="1" applyFill="1" applyBorder="1"/>
    <xf numFmtId="43" fontId="4" fillId="2" borderId="13" xfId="1" applyNumberFormat="1" applyFont="1" applyFill="1" applyBorder="1"/>
    <xf numFmtId="43" fontId="3" fillId="0" borderId="30" xfId="0" applyNumberFormat="1" applyFont="1" applyFill="1" applyBorder="1" applyAlignment="1">
      <alignment horizontal="center" vertical="center" wrapText="1"/>
    </xf>
    <xf numFmtId="43" fontId="3" fillId="0" borderId="31" xfId="0" applyNumberFormat="1" applyFont="1" applyFill="1" applyBorder="1" applyAlignment="1">
      <alignment horizontal="center" vertical="center" wrapText="1"/>
    </xf>
    <xf numFmtId="43" fontId="3" fillId="0" borderId="6" xfId="0" applyNumberFormat="1" applyFont="1" applyFill="1" applyBorder="1" applyAlignment="1">
      <alignment horizontal="center" vertical="center" wrapText="1"/>
    </xf>
    <xf numFmtId="43" fontId="4" fillId="0" borderId="11" xfId="0" applyNumberFormat="1" applyFont="1" applyFill="1" applyBorder="1"/>
    <xf numFmtId="43" fontId="4" fillId="0" borderId="12" xfId="0" applyNumberFormat="1" applyFont="1" applyFill="1" applyBorder="1"/>
    <xf numFmtId="43" fontId="4" fillId="0" borderId="14" xfId="0" applyNumberFormat="1" applyFont="1" applyFill="1" applyBorder="1"/>
    <xf numFmtId="10" fontId="4" fillId="0" borderId="20" xfId="1" applyNumberFormat="1" applyFont="1" applyBorder="1"/>
    <xf numFmtId="10" fontId="4" fillId="0" borderId="17" xfId="1" applyNumberFormat="1" applyFont="1" applyBorder="1"/>
    <xf numFmtId="10" fontId="4" fillId="0" borderId="22" xfId="1" applyNumberFormat="1" applyFont="1" applyBorder="1"/>
    <xf numFmtId="10" fontId="3" fillId="0" borderId="20" xfId="1" applyNumberFormat="1" applyFont="1" applyBorder="1" applyAlignment="1">
      <alignment vertical="top"/>
    </xf>
    <xf numFmtId="10" fontId="3" fillId="0" borderId="22" xfId="1" applyNumberFormat="1" applyFont="1" applyBorder="1"/>
    <xf numFmtId="10" fontId="3" fillId="0" borderId="17" xfId="1" applyNumberFormat="1" applyFont="1" applyBorder="1"/>
    <xf numFmtId="10" fontId="3" fillId="0" borderId="17" xfId="1" applyNumberFormat="1" applyFont="1" applyBorder="1" applyAlignment="1">
      <alignment vertical="top"/>
    </xf>
    <xf numFmtId="10" fontId="4" fillId="0" borderId="13" xfId="1" applyNumberFormat="1" applyFont="1" applyBorder="1"/>
    <xf numFmtId="10" fontId="3" fillId="0" borderId="9" xfId="1" applyNumberFormat="1" applyFont="1" applyBorder="1"/>
    <xf numFmtId="0" fontId="0" fillId="4" borderId="0" xfId="0" applyFill="1"/>
    <xf numFmtId="0" fontId="2" fillId="0" borderId="0" xfId="0" applyFont="1" applyFill="1" applyBorder="1" applyAlignment="1"/>
    <xf numFmtId="0" fontId="3" fillId="0" borderId="59" xfId="0" applyFont="1" applyBorder="1" applyAlignment="1">
      <alignment horizontal="left"/>
    </xf>
    <xf numFmtId="0" fontId="4" fillId="0" borderId="19" xfId="0" applyFont="1" applyFill="1" applyBorder="1" applyAlignment="1">
      <alignment horizontal="center" vertical="center"/>
    </xf>
    <xf numFmtId="0" fontId="4" fillId="0" borderId="0" xfId="0" applyFont="1" applyFill="1" applyBorder="1" applyAlignment="1">
      <alignment horizontal="center" vertical="center"/>
    </xf>
    <xf numFmtId="0" fontId="4" fillId="0" borderId="17" xfId="0" applyFont="1" applyFill="1" applyBorder="1" applyAlignment="1">
      <alignment horizontal="center" vertical="center"/>
    </xf>
    <xf numFmtId="9" fontId="3" fillId="0" borderId="17" xfId="1" applyFont="1" applyFill="1" applyBorder="1" applyAlignment="1">
      <alignment horizontal="center" vertical="center"/>
    </xf>
    <xf numFmtId="0" fontId="4" fillId="0" borderId="44" xfId="0" applyFont="1" applyFill="1" applyBorder="1" applyAlignment="1">
      <alignment horizontal="center" vertical="center"/>
    </xf>
    <xf numFmtId="0" fontId="4" fillId="0" borderId="25" xfId="0" applyFont="1" applyFill="1" applyBorder="1"/>
    <xf numFmtId="0" fontId="4" fillId="0" borderId="26" xfId="0" applyFont="1" applyFill="1" applyBorder="1"/>
    <xf numFmtId="43" fontId="4" fillId="0" borderId="19" xfId="0" applyNumberFormat="1" applyFont="1" applyFill="1" applyBorder="1" applyAlignment="1">
      <alignment horizontal="center" vertical="center"/>
    </xf>
    <xf numFmtId="43" fontId="4" fillId="0" borderId="0" xfId="0" applyNumberFormat="1" applyFont="1" applyFill="1" applyBorder="1" applyAlignment="1">
      <alignment horizontal="center" vertical="center"/>
    </xf>
    <xf numFmtId="43" fontId="4" fillId="0" borderId="17" xfId="0" applyNumberFormat="1" applyFont="1" applyFill="1" applyBorder="1" applyAlignment="1">
      <alignment horizontal="center" vertical="center"/>
    </xf>
    <xf numFmtId="43" fontId="4" fillId="0" borderId="44" xfId="0" applyNumberFormat="1" applyFont="1" applyFill="1" applyBorder="1" applyAlignment="1">
      <alignment horizontal="center" vertical="center"/>
    </xf>
    <xf numFmtId="43" fontId="4" fillId="0" borderId="26" xfId="0" applyNumberFormat="1" applyFont="1" applyFill="1" applyBorder="1"/>
    <xf numFmtId="43" fontId="4" fillId="0" borderId="0" xfId="0" applyNumberFormat="1" applyFont="1" applyFill="1" applyBorder="1" applyProtection="1"/>
    <xf numFmtId="43" fontId="4" fillId="0" borderId="44" xfId="0" applyNumberFormat="1" applyFont="1" applyFill="1" applyBorder="1" applyProtection="1"/>
    <xf numFmtId="0" fontId="3" fillId="0" borderId="17" xfId="0" applyFont="1" applyFill="1" applyBorder="1" applyAlignment="1" applyProtection="1">
      <alignment vertical="center"/>
    </xf>
    <xf numFmtId="0" fontId="4" fillId="0" borderId="9" xfId="0" applyNumberFormat="1" applyFont="1" applyBorder="1" applyAlignment="1" applyProtection="1">
      <alignment horizontal="center"/>
      <protection locked="0"/>
    </xf>
    <xf numFmtId="10" fontId="3" fillId="0" borderId="17" xfId="1" applyNumberFormat="1" applyFont="1" applyFill="1" applyBorder="1" applyAlignment="1">
      <alignment horizontal="center" vertical="center"/>
    </xf>
    <xf numFmtId="10" fontId="4" fillId="0" borderId="9" xfId="1" applyNumberFormat="1" applyFont="1" applyFill="1" applyBorder="1" applyAlignment="1">
      <alignment horizontal="center"/>
    </xf>
    <xf numFmtId="10" fontId="4" fillId="0" borderId="13" xfId="1" applyNumberFormat="1" applyFont="1" applyFill="1" applyBorder="1" applyAlignment="1">
      <alignment horizontal="center"/>
    </xf>
    <xf numFmtId="10" fontId="4" fillId="0" borderId="26" xfId="1" applyNumberFormat="1" applyFont="1" applyFill="1" applyBorder="1" applyAlignment="1">
      <alignment horizontal="center"/>
    </xf>
    <xf numFmtId="0" fontId="4" fillId="0" borderId="27" xfId="0" applyFont="1" applyBorder="1" applyAlignment="1">
      <alignment horizontal="center"/>
    </xf>
    <xf numFmtId="0" fontId="4" fillId="0" borderId="18" xfId="0" applyFont="1" applyBorder="1" applyAlignment="1">
      <alignment horizontal="center"/>
    </xf>
    <xf numFmtId="0" fontId="3" fillId="0" borderId="36" xfId="0" applyFont="1" applyBorder="1"/>
    <xf numFmtId="0" fontId="4" fillId="0" borderId="24" xfId="0" applyFont="1" applyBorder="1" applyAlignment="1">
      <alignment horizontal="center"/>
    </xf>
    <xf numFmtId="0" fontId="4" fillId="0" borderId="18" xfId="0" applyFont="1" applyFill="1" applyBorder="1" applyAlignment="1">
      <alignment horizontal="center"/>
    </xf>
    <xf numFmtId="0" fontId="3" fillId="0" borderId="42" xfId="0" applyFont="1" applyBorder="1" applyAlignment="1">
      <alignment horizontal="left"/>
    </xf>
    <xf numFmtId="0" fontId="4" fillId="0" borderId="55" xfId="0" applyFont="1" applyBorder="1" applyAlignment="1">
      <alignment horizontal="center"/>
    </xf>
    <xf numFmtId="0" fontId="3" fillId="0" borderId="33" xfId="0" applyFont="1" applyBorder="1" applyAlignment="1">
      <alignment horizontal="left"/>
    </xf>
    <xf numFmtId="0" fontId="4" fillId="0" borderId="33" xfId="0" applyFont="1" applyBorder="1" applyAlignment="1">
      <alignment horizontal="left" indent="2"/>
    </xf>
    <xf numFmtId="0" fontId="4" fillId="0" borderId="33" xfId="0" applyFont="1" applyFill="1" applyBorder="1" applyAlignment="1">
      <alignment horizontal="left" indent="2"/>
    </xf>
    <xf numFmtId="0" fontId="4" fillId="0" borderId="15" xfId="0" applyFont="1" applyBorder="1" applyAlignment="1">
      <alignment horizontal="center"/>
    </xf>
    <xf numFmtId="0" fontId="3" fillId="0" borderId="33" xfId="0" applyFont="1" applyFill="1" applyBorder="1" applyAlignment="1">
      <alignment horizontal="left" indent="1"/>
    </xf>
    <xf numFmtId="0" fontId="3" fillId="0" borderId="33" xfId="0" applyFont="1" applyBorder="1" applyAlignment="1">
      <alignment horizontal="left" indent="1"/>
    </xf>
    <xf numFmtId="0" fontId="3" fillId="0" borderId="56" xfId="0" applyFont="1" applyBorder="1"/>
    <xf numFmtId="0" fontId="4" fillId="0" borderId="11" xfId="0" applyFont="1" applyBorder="1" applyAlignment="1">
      <alignment horizontal="center"/>
    </xf>
    <xf numFmtId="166" fontId="4" fillId="0" borderId="7" xfId="0" applyNumberFormat="1" applyFont="1" applyFill="1" applyBorder="1"/>
    <xf numFmtId="166" fontId="3" fillId="0" borderId="41" xfId="0" applyNumberFormat="1" applyFont="1" applyBorder="1"/>
    <xf numFmtId="10" fontId="4" fillId="0" borderId="17" xfId="1" applyNumberFormat="1" applyFont="1" applyBorder="1" applyAlignment="1">
      <alignment horizontal="center"/>
    </xf>
    <xf numFmtId="10" fontId="3" fillId="0" borderId="9" xfId="1" applyNumberFormat="1" applyFont="1" applyBorder="1" applyAlignment="1">
      <alignment horizontal="center"/>
    </xf>
    <xf numFmtId="10" fontId="3" fillId="0" borderId="39" xfId="1" applyNumberFormat="1" applyFont="1" applyBorder="1" applyAlignment="1">
      <alignment horizontal="center"/>
    </xf>
    <xf numFmtId="10" fontId="3" fillId="0" borderId="43" xfId="1" applyNumberFormat="1" applyFont="1" applyFill="1" applyBorder="1" applyAlignment="1">
      <alignment horizontal="center"/>
    </xf>
    <xf numFmtId="10" fontId="3" fillId="0" borderId="13" xfId="1" applyNumberFormat="1" applyFont="1" applyBorder="1" applyAlignment="1">
      <alignment horizontal="center"/>
    </xf>
    <xf numFmtId="166" fontId="4" fillId="0" borderId="18" xfId="0" applyNumberFormat="1" applyFont="1" applyFill="1" applyBorder="1" applyProtection="1">
      <protection locked="0"/>
    </xf>
    <xf numFmtId="166" fontId="4" fillId="0" borderId="7" xfId="0" applyNumberFormat="1" applyFont="1" applyFill="1" applyBorder="1" applyProtection="1">
      <protection locked="0"/>
    </xf>
    <xf numFmtId="10" fontId="4" fillId="0" borderId="22" xfId="1" applyNumberFormat="1" applyFont="1" applyFill="1" applyBorder="1" applyAlignment="1">
      <alignment horizontal="center"/>
    </xf>
    <xf numFmtId="0" fontId="8" fillId="0" borderId="0" xfId="0" quotePrefix="1" applyFont="1" applyBorder="1" applyAlignment="1">
      <alignment horizontal="left" wrapText="1"/>
    </xf>
    <xf numFmtId="0" fontId="4" fillId="0" borderId="2" xfId="0" applyFont="1" applyBorder="1" applyAlignment="1">
      <alignment horizontal="center"/>
    </xf>
    <xf numFmtId="0" fontId="11" fillId="0" borderId="7" xfId="0" applyFont="1" applyBorder="1" applyAlignment="1">
      <alignment horizontal="center"/>
    </xf>
    <xf numFmtId="0" fontId="8" fillId="0" borderId="0" xfId="0" applyFont="1" applyBorder="1" applyAlignment="1">
      <alignment horizontal="right"/>
    </xf>
    <xf numFmtId="43" fontId="3" fillId="0" borderId="2" xfId="0" applyNumberFormat="1" applyFont="1" applyFill="1" applyBorder="1" applyAlignment="1">
      <alignment horizontal="center"/>
    </xf>
    <xf numFmtId="43" fontId="3" fillId="0" borderId="62" xfId="0" applyNumberFormat="1" applyFont="1" applyFill="1" applyBorder="1" applyAlignment="1">
      <alignment horizontal="center"/>
    </xf>
    <xf numFmtId="43" fontId="4" fillId="0" borderId="20" xfId="0" applyNumberFormat="1" applyFont="1" applyFill="1" applyBorder="1" applyProtection="1">
      <protection locked="0"/>
    </xf>
    <xf numFmtId="43" fontId="3" fillId="0" borderId="60" xfId="0" applyNumberFormat="1" applyFont="1" applyFill="1" applyBorder="1"/>
    <xf numFmtId="43" fontId="4" fillId="0" borderId="0" xfId="2" applyNumberFormat="1" applyFont="1" applyBorder="1"/>
    <xf numFmtId="0" fontId="3" fillId="0" borderId="32" xfId="0" applyFont="1" applyBorder="1"/>
    <xf numFmtId="0" fontId="3" fillId="0" borderId="33" xfId="0" applyFont="1" applyFill="1" applyBorder="1"/>
    <xf numFmtId="0" fontId="4" fillId="0" borderId="34" xfId="0" applyFont="1" applyBorder="1" applyAlignment="1">
      <alignment horizontal="left" indent="1"/>
    </xf>
    <xf numFmtId="166" fontId="4" fillId="2" borderId="13" xfId="0" applyNumberFormat="1" applyFont="1" applyFill="1" applyBorder="1"/>
    <xf numFmtId="43" fontId="3" fillId="0" borderId="25" xfId="0" applyNumberFormat="1" applyFont="1" applyFill="1" applyBorder="1" applyAlignment="1">
      <alignment horizontal="center"/>
    </xf>
    <xf numFmtId="0" fontId="12" fillId="0" borderId="63" xfId="0" applyNumberFormat="1" applyFont="1" applyBorder="1" applyAlignment="1">
      <alignment horizontal="center" vertical="center"/>
    </xf>
    <xf numFmtId="0" fontId="5" fillId="0" borderId="2" xfId="0" applyFont="1" applyBorder="1"/>
    <xf numFmtId="0" fontId="4" fillId="0" borderId="2" xfId="0" applyFont="1" applyBorder="1"/>
    <xf numFmtId="0" fontId="8" fillId="0" borderId="0" xfId="0" applyFont="1" applyAlignment="1">
      <alignment horizontal="left"/>
    </xf>
    <xf numFmtId="0" fontId="2" fillId="0" borderId="33" xfId="0" applyFont="1" applyFill="1" applyBorder="1" applyAlignment="1">
      <alignment vertical="center"/>
    </xf>
    <xf numFmtId="0" fontId="2" fillId="0" borderId="0" xfId="0" applyFont="1" applyFill="1" applyBorder="1" applyAlignment="1">
      <alignment vertical="center"/>
    </xf>
    <xf numFmtId="0" fontId="3" fillId="0" borderId="32" xfId="0" applyFont="1" applyFill="1" applyBorder="1" applyAlignment="1">
      <alignment horizontal="center" vertical="center" wrapText="1"/>
    </xf>
    <xf numFmtId="0" fontId="5" fillId="0" borderId="32" xfId="0" applyFont="1" applyBorder="1" applyAlignment="1">
      <alignment horizontal="left" wrapText="1"/>
    </xf>
    <xf numFmtId="0" fontId="4" fillId="0" borderId="32" xfId="0" applyFont="1" applyBorder="1" applyAlignment="1">
      <alignment horizontal="left" vertical="top" wrapText="1"/>
    </xf>
    <xf numFmtId="0" fontId="4" fillId="0" borderId="2" xfId="0" applyFont="1" applyBorder="1" applyAlignment="1">
      <alignment horizontal="left" vertical="top" wrapText="1"/>
    </xf>
    <xf numFmtId="0" fontId="4" fillId="0" borderId="33" xfId="0" applyFont="1" applyBorder="1" applyAlignment="1">
      <alignment horizontal="left" vertical="top" wrapText="1" indent="1"/>
    </xf>
    <xf numFmtId="0" fontId="4" fillId="0" borderId="33" xfId="0" applyFont="1" applyBorder="1" applyAlignment="1">
      <alignment horizontal="left" vertical="top" wrapText="1"/>
    </xf>
    <xf numFmtId="0" fontId="4" fillId="0" borderId="7" xfId="0" applyFont="1" applyBorder="1" applyAlignment="1">
      <alignment horizontal="left" vertical="top" wrapText="1"/>
    </xf>
    <xf numFmtId="0" fontId="5" fillId="0" borderId="33" xfId="0" applyFont="1" applyBorder="1" applyAlignment="1">
      <alignment horizontal="left" wrapText="1"/>
    </xf>
    <xf numFmtId="0" fontId="4" fillId="0" borderId="19" xfId="0" applyFont="1" applyFill="1" applyBorder="1" applyAlignment="1">
      <alignment horizontal="left" vertical="top" wrapText="1"/>
    </xf>
    <xf numFmtId="0" fontId="4" fillId="0" borderId="7" xfId="0" applyFont="1" applyBorder="1" applyAlignment="1">
      <alignment horizontal="center" vertical="top"/>
    </xf>
    <xf numFmtId="0" fontId="5" fillId="0" borderId="33" xfId="0" applyFont="1" applyBorder="1" applyAlignment="1">
      <alignment horizontal="left" vertical="top"/>
    </xf>
    <xf numFmtId="0" fontId="5" fillId="0" borderId="33" xfId="0" applyFont="1" applyBorder="1" applyAlignment="1">
      <alignment horizontal="left" vertical="top" wrapText="1"/>
    </xf>
    <xf numFmtId="0" fontId="5" fillId="0" borderId="7" xfId="0" applyFont="1" applyBorder="1" applyAlignment="1">
      <alignment horizontal="left" vertical="top" wrapText="1"/>
    </xf>
    <xf numFmtId="0" fontId="4" fillId="0" borderId="34" xfId="0" applyFont="1" applyBorder="1" applyAlignment="1">
      <alignment horizontal="left" vertical="top" wrapText="1" indent="1"/>
    </xf>
    <xf numFmtId="0" fontId="4" fillId="0" borderId="34" xfId="0" applyFont="1" applyBorder="1" applyAlignment="1">
      <alignment horizontal="left" vertical="top" wrapText="1"/>
    </xf>
    <xf numFmtId="0" fontId="4" fillId="0" borderId="11" xfId="0" applyFont="1" applyBorder="1" applyAlignment="1">
      <alignment horizontal="left" vertical="top" wrapText="1"/>
    </xf>
    <xf numFmtId="0" fontId="8" fillId="0" borderId="0" xfId="0" applyFont="1"/>
    <xf numFmtId="0" fontId="11" fillId="0" borderId="32" xfId="0" applyFont="1" applyBorder="1"/>
    <xf numFmtId="0" fontId="4" fillId="0" borderId="50" xfId="0" applyFont="1" applyBorder="1"/>
    <xf numFmtId="0" fontId="4" fillId="0" borderId="34" xfId="0" applyFont="1" applyBorder="1"/>
    <xf numFmtId="0" fontId="4" fillId="0" borderId="1" xfId="0" applyFont="1" applyBorder="1"/>
    <xf numFmtId="169" fontId="4" fillId="0" borderId="7" xfId="1" applyNumberFormat="1" applyFont="1" applyFill="1" applyBorder="1" applyAlignment="1">
      <alignment horizontal="center" vertical="top" wrapText="1"/>
    </xf>
    <xf numFmtId="169" fontId="4" fillId="0" borderId="20" xfId="1" applyNumberFormat="1" applyFont="1" applyFill="1" applyBorder="1" applyAlignment="1">
      <alignment horizontal="center" vertical="top" wrapText="1"/>
    </xf>
    <xf numFmtId="169" fontId="4" fillId="0" borderId="17" xfId="1" applyNumberFormat="1" applyFont="1" applyFill="1" applyBorder="1" applyAlignment="1">
      <alignment horizontal="center" vertical="top" wrapText="1"/>
    </xf>
    <xf numFmtId="169" fontId="4" fillId="0" borderId="18" xfId="1" applyNumberFormat="1" applyFont="1" applyFill="1" applyBorder="1" applyAlignment="1">
      <alignment horizontal="center" vertical="top" wrapText="1"/>
    </xf>
    <xf numFmtId="169" fontId="4" fillId="0" borderId="7" xfId="1" applyNumberFormat="1" applyFont="1" applyFill="1" applyBorder="1" applyAlignment="1" applyProtection="1">
      <alignment horizontal="center" vertical="top" wrapText="1"/>
    </xf>
    <xf numFmtId="169" fontId="4" fillId="0" borderId="20" xfId="1" applyNumberFormat="1" applyFont="1" applyFill="1" applyBorder="1" applyAlignment="1" applyProtection="1">
      <alignment horizontal="center" vertical="top" wrapText="1"/>
    </xf>
    <xf numFmtId="169" fontId="4" fillId="0" borderId="17" xfId="1" applyNumberFormat="1" applyFont="1" applyFill="1" applyBorder="1" applyAlignment="1" applyProtection="1">
      <alignment horizontal="center" vertical="top" wrapText="1"/>
    </xf>
    <xf numFmtId="169" fontId="4" fillId="0" borderId="18" xfId="1" applyNumberFormat="1" applyFont="1" applyFill="1" applyBorder="1" applyAlignment="1" applyProtection="1">
      <alignment horizontal="center" vertical="top" wrapText="1"/>
    </xf>
    <xf numFmtId="169" fontId="4" fillId="0" borderId="0" xfId="1" applyNumberFormat="1" applyFont="1" applyFill="1" applyBorder="1" applyAlignment="1">
      <alignment horizontal="center" vertical="top" wrapText="1"/>
    </xf>
    <xf numFmtId="0" fontId="0" fillId="0" borderId="25" xfId="0" applyBorder="1"/>
    <xf numFmtId="0" fontId="0" fillId="0" borderId="26" xfId="0" applyBorder="1"/>
    <xf numFmtId="0" fontId="0" fillId="0" borderId="27" xfId="0" applyBorder="1"/>
    <xf numFmtId="0" fontId="0" fillId="0" borderId="16" xfId="0" applyBorder="1"/>
    <xf numFmtId="0" fontId="0" fillId="0" borderId="17" xfId="0" applyBorder="1"/>
    <xf numFmtId="0" fontId="0" fillId="0" borderId="18" xfId="0" applyBorder="1"/>
    <xf numFmtId="43" fontId="4" fillId="0" borderId="50" xfId="0" applyNumberFormat="1" applyFont="1" applyBorder="1"/>
    <xf numFmtId="43" fontId="4" fillId="0" borderId="51" xfId="0" applyNumberFormat="1" applyFont="1" applyBorder="1"/>
    <xf numFmtId="43" fontId="4" fillId="0" borderId="0" xfId="0" applyNumberFormat="1" applyFont="1" applyBorder="1"/>
    <xf numFmtId="43" fontId="4" fillId="0" borderId="0" xfId="0" applyNumberFormat="1" applyFont="1" applyFill="1" applyBorder="1"/>
    <xf numFmtId="43" fontId="4" fillId="3" borderId="0" xfId="0" applyNumberFormat="1" applyFont="1" applyFill="1" applyBorder="1" applyProtection="1">
      <protection locked="0"/>
    </xf>
    <xf numFmtId="43" fontId="4" fillId="3" borderId="44" xfId="0" applyNumberFormat="1" applyFont="1" applyFill="1" applyBorder="1" applyProtection="1">
      <protection locked="0"/>
    </xf>
    <xf numFmtId="43" fontId="4" fillId="0" borderId="0" xfId="2" applyNumberFormat="1" applyFont="1" applyFill="1" applyBorder="1"/>
    <xf numFmtId="43" fontId="4" fillId="0" borderId="44" xfId="2" applyNumberFormat="1" applyFont="1" applyFill="1" applyBorder="1"/>
    <xf numFmtId="43" fontId="4" fillId="3" borderId="0" xfId="2" applyNumberFormat="1" applyFont="1" applyFill="1" applyBorder="1" applyProtection="1">
      <protection locked="0"/>
    </xf>
    <xf numFmtId="43" fontId="4" fillId="3" borderId="44" xfId="2" applyNumberFormat="1" applyFont="1" applyFill="1" applyBorder="1" applyProtection="1">
      <protection locked="0"/>
    </xf>
    <xf numFmtId="43" fontId="4" fillId="3" borderId="1" xfId="2" applyNumberFormat="1" applyFont="1" applyFill="1" applyBorder="1" applyProtection="1">
      <protection locked="0"/>
    </xf>
    <xf numFmtId="43" fontId="4" fillId="3" borderId="1" xfId="0" applyNumberFormat="1" applyFont="1" applyFill="1" applyBorder="1" applyProtection="1">
      <protection locked="0"/>
    </xf>
    <xf numFmtId="43" fontId="4" fillId="3" borderId="48" xfId="0" applyNumberFormat="1" applyFont="1" applyFill="1" applyBorder="1" applyProtection="1">
      <protection locked="0"/>
    </xf>
    <xf numFmtId="0" fontId="3" fillId="0" borderId="56" xfId="0" applyFont="1" applyBorder="1" applyAlignment="1">
      <alignment horizontal="center"/>
    </xf>
    <xf numFmtId="0" fontId="3" fillId="0" borderId="64" xfId="0" applyFont="1" applyBorder="1"/>
    <xf numFmtId="0" fontId="3" fillId="0" borderId="12" xfId="0" applyFont="1" applyFill="1" applyBorder="1" applyAlignment="1">
      <alignment vertical="center" wrapText="1"/>
    </xf>
    <xf numFmtId="0" fontId="3" fillId="0" borderId="13" xfId="0" applyFont="1" applyFill="1" applyBorder="1" applyAlignment="1">
      <alignment vertical="center" wrapText="1"/>
    </xf>
    <xf numFmtId="0" fontId="3" fillId="0" borderId="14" xfId="0" applyFont="1" applyFill="1" applyBorder="1" applyAlignment="1">
      <alignment vertical="center" wrapText="1"/>
    </xf>
    <xf numFmtId="0" fontId="4" fillId="0" borderId="16" xfId="0" applyFont="1" applyBorder="1"/>
    <xf numFmtId="0" fontId="4" fillId="0" borderId="17" xfId="0" applyFont="1" applyBorder="1"/>
    <xf numFmtId="0" fontId="4" fillId="0" borderId="19" xfId="0" applyFont="1" applyBorder="1"/>
    <xf numFmtId="0" fontId="4" fillId="0" borderId="7" xfId="0" applyFont="1" applyBorder="1"/>
    <xf numFmtId="0" fontId="4" fillId="0" borderId="44" xfId="0" applyFont="1" applyBorder="1"/>
    <xf numFmtId="166" fontId="4" fillId="0" borderId="44" xfId="0" applyNumberFormat="1" applyFont="1" applyBorder="1"/>
    <xf numFmtId="166" fontId="4" fillId="0" borderId="0" xfId="0" applyNumberFormat="1" applyFont="1" applyBorder="1"/>
    <xf numFmtId="43" fontId="3" fillId="0" borderId="53" xfId="0" applyNumberFormat="1" applyFont="1" applyBorder="1"/>
    <xf numFmtId="43" fontId="3" fillId="0" borderId="43" xfId="0" applyNumberFormat="1" applyFont="1" applyBorder="1"/>
    <xf numFmtId="43" fontId="3" fillId="0" borderId="56" xfId="0" applyNumberFormat="1" applyFont="1" applyBorder="1"/>
    <xf numFmtId="43" fontId="4" fillId="0" borderId="19" xfId="0" applyNumberFormat="1" applyFont="1" applyFill="1" applyBorder="1"/>
    <xf numFmtId="0" fontId="3" fillId="0" borderId="0" xfId="0" applyFont="1" applyBorder="1" applyAlignment="1">
      <alignment horizontal="center"/>
    </xf>
    <xf numFmtId="0" fontId="0" fillId="0" borderId="0" xfId="0" applyBorder="1"/>
    <xf numFmtId="0" fontId="4" fillId="0" borderId="20" xfId="0" applyFont="1" applyBorder="1"/>
    <xf numFmtId="0" fontId="4" fillId="0" borderId="18" xfId="0" applyFont="1" applyBorder="1"/>
    <xf numFmtId="0" fontId="3" fillId="0" borderId="41"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17" xfId="0" applyFont="1" applyFill="1" applyBorder="1" applyAlignment="1">
      <alignment horizontal="center" vertical="center" wrapText="1"/>
    </xf>
    <xf numFmtId="0" fontId="3" fillId="0" borderId="18" xfId="0" applyFont="1" applyFill="1" applyBorder="1" applyAlignment="1">
      <alignment horizontal="center" vertical="center" wrapText="1"/>
    </xf>
    <xf numFmtId="43" fontId="4" fillId="0" borderId="33" xfId="0" applyNumberFormat="1" applyFont="1" applyBorder="1"/>
    <xf numFmtId="43" fontId="3" fillId="0" borderId="33" xfId="0" applyNumberFormat="1" applyFont="1" applyBorder="1"/>
    <xf numFmtId="43" fontId="3" fillId="0" borderId="60" xfId="0" applyNumberFormat="1" applyFont="1" applyBorder="1"/>
    <xf numFmtId="43" fontId="3" fillId="0" borderId="55" xfId="0" applyNumberFormat="1" applyFont="1" applyBorder="1"/>
    <xf numFmtId="43" fontId="4" fillId="0" borderId="56" xfId="0" applyNumberFormat="1" applyFont="1" applyBorder="1"/>
    <xf numFmtId="0" fontId="3" fillId="0" borderId="13" xfId="0" applyFont="1" applyFill="1" applyBorder="1" applyAlignment="1">
      <alignment horizontal="center" vertical="top" wrapText="1"/>
    </xf>
    <xf numFmtId="0" fontId="4" fillId="0" borderId="7" xfId="0" applyFont="1" applyFill="1" applyBorder="1" applyAlignment="1">
      <alignment horizontal="center"/>
    </xf>
    <xf numFmtId="166" fontId="4" fillId="0" borderId="16" xfId="0" applyNumberFormat="1" applyFont="1" applyFill="1" applyBorder="1" applyProtection="1">
      <protection locked="0"/>
    </xf>
    <xf numFmtId="166" fontId="4" fillId="0" borderId="8" xfId="0" applyNumberFormat="1" applyFont="1" applyFill="1" applyBorder="1" applyProtection="1">
      <protection locked="0"/>
    </xf>
    <xf numFmtId="166" fontId="4" fillId="0" borderId="9" xfId="0" applyNumberFormat="1" applyFont="1" applyFill="1" applyBorder="1" applyProtection="1">
      <protection locked="0"/>
    </xf>
    <xf numFmtId="166" fontId="4" fillId="0" borderId="9" xfId="0" applyNumberFormat="1" applyFont="1" applyFill="1" applyBorder="1" applyProtection="1"/>
    <xf numFmtId="169" fontId="4" fillId="0" borderId="9" xfId="1" applyNumberFormat="1" applyFont="1" applyFill="1" applyBorder="1" applyAlignment="1" applyProtection="1">
      <alignment horizontal="center" vertical="top" wrapText="1"/>
      <protection locked="0"/>
    </xf>
    <xf numFmtId="166" fontId="4" fillId="0" borderId="10" xfId="0" applyNumberFormat="1" applyFont="1" applyFill="1" applyBorder="1" applyProtection="1"/>
    <xf numFmtId="0" fontId="4" fillId="0" borderId="33" xfId="0" applyNumberFormat="1" applyFont="1" applyBorder="1"/>
    <xf numFmtId="169" fontId="4" fillId="0" borderId="17" xfId="1" applyNumberFormat="1" applyFont="1" applyFill="1" applyBorder="1" applyAlignment="1" applyProtection="1">
      <alignment horizontal="center" vertical="top" wrapText="1"/>
      <protection locked="0"/>
    </xf>
    <xf numFmtId="167" fontId="4" fillId="0" borderId="0" xfId="0" applyNumberFormat="1" applyFont="1" applyBorder="1"/>
    <xf numFmtId="167" fontId="3" fillId="0" borderId="0" xfId="0" applyNumberFormat="1" applyFont="1" applyBorder="1"/>
    <xf numFmtId="0" fontId="3" fillId="0" borderId="0" xfId="0" applyFont="1" applyBorder="1"/>
    <xf numFmtId="0" fontId="5" fillId="0" borderId="33" xfId="0" applyNumberFormat="1" applyFont="1" applyFill="1" applyBorder="1"/>
    <xf numFmtId="0" fontId="4" fillId="0" borderId="33" xfId="0" applyFont="1" applyFill="1" applyBorder="1" applyProtection="1">
      <protection locked="0"/>
    </xf>
    <xf numFmtId="0" fontId="3" fillId="0" borderId="33" xfId="0" applyNumberFormat="1" applyFont="1" applyFill="1" applyBorder="1"/>
    <xf numFmtId="0" fontId="4" fillId="0" borderId="33" xfId="0" applyNumberFormat="1" applyFont="1" applyFill="1" applyBorder="1"/>
    <xf numFmtId="0" fontId="4" fillId="0" borderId="33" xfId="0" applyNumberFormat="1" applyFont="1" applyFill="1" applyBorder="1" applyAlignment="1" applyProtection="1">
      <alignment horizontal="left" indent="1"/>
      <protection locked="0"/>
    </xf>
    <xf numFmtId="0" fontId="3" fillId="0" borderId="56" xfId="0" applyNumberFormat="1" applyFont="1" applyFill="1" applyBorder="1"/>
    <xf numFmtId="0" fontId="4" fillId="0" borderId="56" xfId="0" applyFont="1" applyFill="1" applyBorder="1" applyAlignment="1">
      <alignment horizontal="center"/>
    </xf>
    <xf numFmtId="166" fontId="3" fillId="0" borderId="53" xfId="0" applyNumberFormat="1" applyFont="1" applyFill="1" applyBorder="1"/>
    <xf numFmtId="169" fontId="3" fillId="0" borderId="43" xfId="1" applyNumberFormat="1" applyFont="1" applyFill="1" applyBorder="1" applyAlignment="1">
      <alignment horizontal="center" vertical="top" wrapText="1"/>
    </xf>
    <xf numFmtId="0" fontId="7" fillId="0" borderId="0" xfId="0" applyFont="1" applyFill="1" applyBorder="1"/>
    <xf numFmtId="0" fontId="4" fillId="0" borderId="0" xfId="0" applyFont="1" applyFill="1" applyBorder="1" applyAlignment="1">
      <alignment horizontal="center"/>
    </xf>
    <xf numFmtId="167" fontId="4" fillId="0" borderId="0" xfId="0" applyNumberFormat="1" applyFont="1" applyFill="1" applyBorder="1"/>
    <xf numFmtId="0" fontId="8" fillId="0" borderId="0" xfId="0" applyFont="1" applyFill="1" applyBorder="1"/>
    <xf numFmtId="0" fontId="8" fillId="0" borderId="0" xfId="0" quotePrefix="1" applyFont="1" applyFill="1" applyBorder="1"/>
    <xf numFmtId="167" fontId="3" fillId="0" borderId="0" xfId="0" applyNumberFormat="1" applyFont="1" applyFill="1" applyBorder="1"/>
    <xf numFmtId="0" fontId="3" fillId="0" borderId="0" xfId="0" applyFont="1" applyFill="1" applyBorder="1"/>
    <xf numFmtId="0" fontId="3" fillId="0" borderId="35" xfId="0" applyNumberFormat="1" applyFont="1" applyBorder="1" applyAlignment="1">
      <alignment vertical="center"/>
    </xf>
    <xf numFmtId="0" fontId="3" fillId="0" borderId="33" xfId="0" quotePrefix="1" applyFont="1" applyBorder="1" applyAlignment="1">
      <alignment horizontal="left" indent="1"/>
    </xf>
    <xf numFmtId="0" fontId="3" fillId="0" borderId="59" xfId="0" applyNumberFormat="1" applyFont="1" applyBorder="1" applyAlignment="1">
      <alignment horizontal="left"/>
    </xf>
    <xf numFmtId="0" fontId="4" fillId="0" borderId="28" xfId="0" applyFont="1" applyBorder="1" applyAlignment="1">
      <alignment horizontal="center"/>
    </xf>
    <xf numFmtId="0" fontId="4" fillId="0" borderId="36" xfId="0" applyFont="1" applyBorder="1"/>
    <xf numFmtId="0" fontId="8" fillId="0" borderId="0" xfId="0" applyFont="1" applyFill="1" applyBorder="1" applyAlignment="1">
      <alignment horizontal="left"/>
    </xf>
    <xf numFmtId="167" fontId="3" fillId="0" borderId="7" xfId="0" applyNumberFormat="1" applyFont="1" applyBorder="1"/>
    <xf numFmtId="169" fontId="3" fillId="0" borderId="17" xfId="1" applyNumberFormat="1" applyFont="1" applyFill="1" applyBorder="1" applyAlignment="1">
      <alignment horizontal="center" wrapText="1"/>
    </xf>
    <xf numFmtId="169" fontId="4" fillId="0" borderId="9" xfId="1" applyNumberFormat="1" applyFont="1" applyFill="1" applyBorder="1" applyAlignment="1">
      <alignment horizontal="center" vertical="top" wrapText="1"/>
    </xf>
    <xf numFmtId="169" fontId="3" fillId="0" borderId="9" xfId="1" applyNumberFormat="1" applyFont="1" applyFill="1" applyBorder="1" applyAlignment="1">
      <alignment horizontal="center" vertical="top" wrapText="1"/>
    </xf>
    <xf numFmtId="169" fontId="3" fillId="0" borderId="39" xfId="1" applyNumberFormat="1" applyFont="1" applyFill="1" applyBorder="1" applyAlignment="1">
      <alignment horizontal="center" vertical="top" wrapText="1"/>
    </xf>
    <xf numFmtId="169" fontId="4" fillId="0" borderId="22" xfId="1" applyNumberFormat="1" applyFont="1" applyFill="1" applyBorder="1" applyAlignment="1">
      <alignment horizontal="center" vertical="top" wrapText="1"/>
    </xf>
    <xf numFmtId="169" fontId="4" fillId="0" borderId="43" xfId="1" applyNumberFormat="1" applyFont="1" applyFill="1" applyBorder="1" applyAlignment="1">
      <alignment horizontal="center" vertical="top" wrapText="1"/>
    </xf>
    <xf numFmtId="167" fontId="3" fillId="0" borderId="7" xfId="0" applyNumberFormat="1" applyFont="1" applyFill="1" applyBorder="1"/>
    <xf numFmtId="167" fontId="3" fillId="0" borderId="16" xfId="0" applyNumberFormat="1" applyFont="1" applyFill="1" applyBorder="1"/>
    <xf numFmtId="167" fontId="3" fillId="0" borderId="17" xfId="0" applyNumberFormat="1" applyFont="1" applyFill="1" applyBorder="1"/>
    <xf numFmtId="167" fontId="3" fillId="0" borderId="18" xfId="0" applyNumberFormat="1" applyFont="1" applyFill="1" applyBorder="1"/>
    <xf numFmtId="166" fontId="3" fillId="0" borderId="28" xfId="0" applyNumberFormat="1" applyFont="1" applyFill="1" applyBorder="1"/>
    <xf numFmtId="166" fontId="3" fillId="0" borderId="8" xfId="0" applyNumberFormat="1" applyFont="1" applyFill="1" applyBorder="1"/>
    <xf numFmtId="166" fontId="3" fillId="0" borderId="9" xfId="0" applyNumberFormat="1" applyFont="1" applyFill="1" applyBorder="1"/>
    <xf numFmtId="166" fontId="3" fillId="0" borderId="10" xfId="0" applyNumberFormat="1" applyFont="1" applyFill="1" applyBorder="1"/>
    <xf numFmtId="43" fontId="4" fillId="0" borderId="28" xfId="0" applyNumberFormat="1" applyFont="1" applyFill="1" applyBorder="1" applyProtection="1">
      <protection locked="0"/>
    </xf>
    <xf numFmtId="43" fontId="4" fillId="0" borderId="8" xfId="0" applyNumberFormat="1" applyFont="1" applyFill="1" applyBorder="1" applyProtection="1">
      <protection locked="0"/>
    </xf>
    <xf numFmtId="43" fontId="3" fillId="0" borderId="28" xfId="0" applyNumberFormat="1" applyFont="1" applyFill="1" applyBorder="1"/>
    <xf numFmtId="43" fontId="3" fillId="0" borderId="28" xfId="0" applyNumberFormat="1" applyFont="1" applyFill="1" applyBorder="1" applyProtection="1">
      <protection locked="0"/>
    </xf>
    <xf numFmtId="43" fontId="3" fillId="0" borderId="8" xfId="0" applyNumberFormat="1" applyFont="1" applyFill="1" applyBorder="1" applyProtection="1">
      <protection locked="0"/>
    </xf>
    <xf numFmtId="43" fontId="3" fillId="0" borderId="7" xfId="0" applyNumberFormat="1" applyFont="1" applyFill="1" applyBorder="1" applyProtection="1">
      <protection locked="0"/>
    </xf>
    <xf numFmtId="43" fontId="3" fillId="0" borderId="16" xfId="0" applyNumberFormat="1" applyFont="1" applyFill="1" applyBorder="1" applyProtection="1">
      <protection locked="0"/>
    </xf>
    <xf numFmtId="43" fontId="3" fillId="0" borderId="17" xfId="0" applyNumberFormat="1" applyFont="1" applyFill="1" applyBorder="1" applyProtection="1">
      <protection locked="0"/>
    </xf>
    <xf numFmtId="43" fontId="4" fillId="0" borderId="15" xfId="0" applyNumberFormat="1" applyFont="1" applyFill="1" applyBorder="1"/>
    <xf numFmtId="43" fontId="4" fillId="0" borderId="21" xfId="0" applyNumberFormat="1" applyFont="1" applyFill="1" applyBorder="1"/>
    <xf numFmtId="43" fontId="4" fillId="0" borderId="22" xfId="0" applyNumberFormat="1" applyFont="1" applyFill="1" applyBorder="1"/>
    <xf numFmtId="43" fontId="4" fillId="0" borderId="56" xfId="0" applyNumberFormat="1" applyFont="1" applyFill="1" applyBorder="1"/>
    <xf numFmtId="43" fontId="4" fillId="0" borderId="53" xfId="0" applyNumberFormat="1" applyFont="1" applyFill="1" applyBorder="1"/>
    <xf numFmtId="43" fontId="4" fillId="0" borderId="43" xfId="0" applyNumberFormat="1" applyFont="1" applyFill="1" applyBorder="1"/>
    <xf numFmtId="43" fontId="3" fillId="0" borderId="18" xfId="0" applyNumberFormat="1" applyFont="1" applyFill="1" applyBorder="1" applyProtection="1">
      <protection locked="0"/>
    </xf>
    <xf numFmtId="43" fontId="4" fillId="0" borderId="24" xfId="0" applyNumberFormat="1" applyFont="1" applyFill="1" applyBorder="1"/>
    <xf numFmtId="43" fontId="4" fillId="0" borderId="55" xfId="0" applyNumberFormat="1" applyFont="1" applyFill="1" applyBorder="1"/>
    <xf numFmtId="0" fontId="4" fillId="0" borderId="33" xfId="0" applyFont="1" applyFill="1" applyBorder="1" applyAlignment="1" applyProtection="1">
      <alignment horizontal="left" indent="2"/>
      <protection locked="0"/>
    </xf>
    <xf numFmtId="0" fontId="8" fillId="0" borderId="33" xfId="0" applyFont="1" applyFill="1" applyBorder="1" applyAlignment="1" applyProtection="1">
      <alignment horizontal="left" indent="2"/>
      <protection locked="0"/>
    </xf>
    <xf numFmtId="0" fontId="3" fillId="0" borderId="35" xfId="0" applyNumberFormat="1" applyFont="1" applyFill="1" applyBorder="1" applyAlignment="1">
      <alignment vertical="center"/>
    </xf>
    <xf numFmtId="0" fontId="4" fillId="0" borderId="33" xfId="0" applyFont="1" applyFill="1" applyBorder="1"/>
    <xf numFmtId="0" fontId="3" fillId="0" borderId="33" xfId="0" quotePrefix="1" applyFont="1" applyFill="1" applyBorder="1" applyAlignment="1">
      <alignment horizontal="left" indent="1"/>
    </xf>
    <xf numFmtId="0" fontId="3" fillId="0" borderId="59" xfId="0" applyNumberFormat="1" applyFont="1" applyFill="1" applyBorder="1" applyAlignment="1">
      <alignment horizontal="left"/>
    </xf>
    <xf numFmtId="0" fontId="4" fillId="0" borderId="36" xfId="0" applyFont="1" applyFill="1" applyBorder="1"/>
    <xf numFmtId="0" fontId="3" fillId="0" borderId="42" xfId="0" applyNumberFormat="1" applyFont="1" applyFill="1" applyBorder="1" applyAlignment="1">
      <alignment vertical="center"/>
    </xf>
    <xf numFmtId="0" fontId="4" fillId="0" borderId="33" xfId="0" quotePrefix="1" applyFont="1" applyFill="1" applyBorder="1" applyAlignment="1">
      <alignment horizontal="left" indent="2"/>
    </xf>
    <xf numFmtId="0" fontId="8" fillId="0" borderId="33" xfId="0" quotePrefix="1" applyFont="1" applyFill="1" applyBorder="1" applyAlignment="1">
      <alignment horizontal="left" indent="2"/>
    </xf>
    <xf numFmtId="0" fontId="3" fillId="0" borderId="56" xfId="0" applyNumberFormat="1" applyFont="1" applyBorder="1" applyAlignment="1">
      <alignment horizontal="left"/>
    </xf>
    <xf numFmtId="43" fontId="3" fillId="0" borderId="7" xfId="0" applyNumberFormat="1" applyFont="1" applyBorder="1"/>
    <xf numFmtId="43" fontId="3" fillId="0" borderId="16" xfId="0" applyNumberFormat="1" applyFont="1" applyBorder="1"/>
    <xf numFmtId="43" fontId="3" fillId="0" borderId="17" xfId="0" applyNumberFormat="1" applyFont="1" applyBorder="1"/>
    <xf numFmtId="43" fontId="3" fillId="0" borderId="28" xfId="0" applyNumberFormat="1" applyFont="1" applyBorder="1"/>
    <xf numFmtId="43" fontId="3" fillId="0" borderId="8" xfId="0" applyNumberFormat="1" applyFont="1" applyBorder="1"/>
    <xf numFmtId="43" fontId="3" fillId="0" borderId="9" xfId="0" applyNumberFormat="1" applyFont="1" applyBorder="1"/>
    <xf numFmtId="43" fontId="3" fillId="0" borderId="37" xfId="0" applyNumberFormat="1" applyFont="1" applyBorder="1"/>
    <xf numFmtId="43" fontId="3" fillId="0" borderId="38" xfId="0" applyNumberFormat="1" applyFont="1" applyBorder="1"/>
    <xf numFmtId="43" fontId="3" fillId="0" borderId="39" xfId="0" applyNumberFormat="1" applyFont="1" applyBorder="1"/>
    <xf numFmtId="43" fontId="3" fillId="0" borderId="18" xfId="0" applyNumberFormat="1" applyFont="1" applyBorder="1"/>
    <xf numFmtId="43" fontId="3" fillId="0" borderId="10" xfId="0" applyNumberFormat="1" applyFont="1" applyBorder="1"/>
    <xf numFmtId="43" fontId="3" fillId="0" borderId="40" xfId="0" applyNumberFormat="1" applyFont="1" applyBorder="1"/>
    <xf numFmtId="0" fontId="14" fillId="0" borderId="0" xfId="0" applyFont="1" applyFill="1" applyBorder="1" applyAlignment="1"/>
    <xf numFmtId="0" fontId="0" fillId="0" borderId="0" xfId="0" applyFill="1"/>
    <xf numFmtId="0" fontId="5" fillId="0" borderId="42" xfId="0" applyFont="1" applyBorder="1"/>
    <xf numFmtId="167" fontId="4" fillId="0" borderId="56" xfId="0" quotePrefix="1" applyNumberFormat="1" applyFont="1" applyBorder="1" applyAlignment="1">
      <alignment horizontal="center"/>
    </xf>
    <xf numFmtId="167" fontId="4" fillId="0" borderId="53" xfId="0" quotePrefix="1" applyNumberFormat="1" applyFont="1" applyBorder="1" applyAlignment="1">
      <alignment horizontal="center"/>
    </xf>
    <xf numFmtId="167" fontId="4" fillId="0" borderId="43" xfId="0" quotePrefix="1" applyNumberFormat="1" applyFont="1" applyBorder="1" applyAlignment="1">
      <alignment horizontal="center"/>
    </xf>
    <xf numFmtId="167" fontId="4" fillId="0" borderId="43" xfId="0" applyNumberFormat="1" applyFont="1" applyBorder="1" applyAlignment="1">
      <alignment horizontal="center"/>
    </xf>
    <xf numFmtId="167" fontId="4" fillId="0" borderId="55" xfId="0" quotePrefix="1" applyNumberFormat="1" applyFont="1" applyBorder="1" applyAlignment="1">
      <alignment horizontal="center"/>
    </xf>
    <xf numFmtId="0" fontId="5" fillId="0" borderId="33" xfId="0" applyFont="1" applyBorder="1" applyAlignment="1">
      <alignment horizontal="left"/>
    </xf>
    <xf numFmtId="0" fontId="3" fillId="0" borderId="33" xfId="0" applyNumberFormat="1" applyFont="1" applyBorder="1" applyAlignment="1">
      <alignment horizontal="left" indent="1"/>
    </xf>
    <xf numFmtId="0" fontId="3" fillId="0" borderId="42" xfId="0" applyFont="1" applyBorder="1" applyAlignment="1">
      <alignment vertical="center" wrapText="1"/>
    </xf>
    <xf numFmtId="0" fontId="3" fillId="0" borderId="42" xfId="0" applyNumberFormat="1" applyFont="1" applyBorder="1"/>
    <xf numFmtId="0" fontId="4" fillId="0" borderId="0" xfId="0" applyFont="1" applyAlignment="1">
      <alignment horizontal="center"/>
    </xf>
    <xf numFmtId="0" fontId="7" fillId="0" borderId="0" xfId="0" applyFont="1"/>
    <xf numFmtId="167" fontId="4" fillId="0" borderId="7" xfId="0" applyNumberFormat="1" applyFont="1" applyBorder="1"/>
    <xf numFmtId="167" fontId="4" fillId="0" borderId="16" xfId="0" applyNumberFormat="1" applyFont="1" applyBorder="1"/>
    <xf numFmtId="167" fontId="4" fillId="0" borderId="17" xfId="0" applyNumberFormat="1" applyFont="1" applyBorder="1"/>
    <xf numFmtId="167" fontId="4" fillId="0" borderId="18" xfId="0" applyNumberFormat="1" applyFont="1" applyBorder="1"/>
    <xf numFmtId="9" fontId="3" fillId="0" borderId="7" xfId="1" applyFont="1" applyBorder="1" applyAlignment="1">
      <alignment horizontal="center"/>
    </xf>
    <xf numFmtId="169" fontId="3" fillId="0" borderId="17" xfId="1" applyNumberFormat="1" applyFont="1" applyFill="1" applyBorder="1" applyAlignment="1">
      <alignment horizontal="center" vertical="top" wrapText="1"/>
    </xf>
    <xf numFmtId="169" fontId="3" fillId="0" borderId="18" xfId="1" applyNumberFormat="1" applyFont="1" applyFill="1" applyBorder="1" applyAlignment="1">
      <alignment horizontal="center" vertical="top" wrapText="1"/>
    </xf>
    <xf numFmtId="9" fontId="3" fillId="2" borderId="7" xfId="1" applyFont="1" applyFill="1" applyBorder="1" applyAlignment="1">
      <alignment horizontal="center"/>
    </xf>
    <xf numFmtId="169" fontId="3" fillId="2" borderId="17" xfId="1" applyNumberFormat="1" applyFont="1" applyFill="1" applyBorder="1" applyAlignment="1">
      <alignment horizontal="center" vertical="top" wrapText="1"/>
    </xf>
    <xf numFmtId="167" fontId="4" fillId="2" borderId="7" xfId="0" applyNumberFormat="1" applyFont="1" applyFill="1" applyBorder="1"/>
    <xf numFmtId="167" fontId="4" fillId="2" borderId="17" xfId="0" applyNumberFormat="1" applyFont="1" applyFill="1" applyBorder="1"/>
    <xf numFmtId="9" fontId="3" fillId="0" borderId="15" xfId="1" applyFont="1" applyBorder="1" applyAlignment="1">
      <alignment horizontal="center"/>
    </xf>
    <xf numFmtId="9" fontId="3" fillId="0" borderId="21" xfId="1" applyFont="1" applyBorder="1" applyAlignment="1">
      <alignment horizontal="center"/>
    </xf>
    <xf numFmtId="9" fontId="3" fillId="0" borderId="22" xfId="1" applyFont="1" applyBorder="1" applyAlignment="1">
      <alignment horizontal="center"/>
    </xf>
    <xf numFmtId="9" fontId="3" fillId="0" borderId="24" xfId="1" applyFont="1" applyBorder="1" applyAlignment="1">
      <alignment horizontal="center"/>
    </xf>
    <xf numFmtId="9" fontId="3" fillId="0" borderId="16" xfId="1" applyFont="1" applyBorder="1" applyAlignment="1">
      <alignment horizontal="center"/>
    </xf>
    <xf numFmtId="9" fontId="3" fillId="0" borderId="17" xfId="1" applyFont="1" applyBorder="1" applyAlignment="1">
      <alignment horizontal="center"/>
    </xf>
    <xf numFmtId="9" fontId="3" fillId="0" borderId="18" xfId="1" applyFont="1" applyBorder="1" applyAlignment="1">
      <alignment horizontal="center"/>
    </xf>
    <xf numFmtId="9" fontId="3" fillId="0" borderId="7" xfId="1" applyFont="1" applyFill="1" applyBorder="1" applyAlignment="1">
      <alignment horizontal="center"/>
    </xf>
    <xf numFmtId="167" fontId="4" fillId="0" borderId="7" xfId="0" applyNumberFormat="1" applyFont="1" applyFill="1" applyBorder="1"/>
    <xf numFmtId="167" fontId="4" fillId="0" borderId="16" xfId="0" applyNumberFormat="1" applyFont="1" applyFill="1" applyBorder="1"/>
    <xf numFmtId="167" fontId="4" fillId="0" borderId="17" xfId="0" applyNumberFormat="1" applyFont="1" applyFill="1" applyBorder="1"/>
    <xf numFmtId="167" fontId="4" fillId="0" borderId="18" xfId="0" applyNumberFormat="1" applyFont="1" applyFill="1" applyBorder="1"/>
    <xf numFmtId="0" fontId="3" fillId="0" borderId="19" xfId="0" applyFont="1" applyFill="1" applyBorder="1" applyAlignment="1">
      <alignment horizontal="center" vertical="center" wrapText="1"/>
    </xf>
    <xf numFmtId="0" fontId="3" fillId="0" borderId="36" xfId="0" applyFont="1" applyFill="1" applyBorder="1" applyAlignment="1">
      <alignment horizontal="left" vertical="center"/>
    </xf>
    <xf numFmtId="0" fontId="3" fillId="0" borderId="7" xfId="0" applyFont="1" applyBorder="1" applyAlignment="1">
      <alignment horizontal="center"/>
    </xf>
    <xf numFmtId="0" fontId="3" fillId="0" borderId="33" xfId="0" applyFont="1" applyFill="1" applyBorder="1" applyAlignment="1">
      <alignment horizontal="left"/>
    </xf>
    <xf numFmtId="0" fontId="3" fillId="0" borderId="35" xfId="0" applyFont="1" applyFill="1" applyBorder="1"/>
    <xf numFmtId="167" fontId="3" fillId="0" borderId="37" xfId="0" applyNumberFormat="1" applyFont="1" applyBorder="1"/>
    <xf numFmtId="0" fontId="4" fillId="0" borderId="33" xfId="0" applyFont="1" applyBorder="1" applyAlignment="1"/>
    <xf numFmtId="0" fontId="3" fillId="0" borderId="33" xfId="0" applyFont="1" applyFill="1" applyBorder="1" applyAlignment="1">
      <alignment vertical="center" wrapText="1"/>
    </xf>
    <xf numFmtId="0" fontId="4" fillId="0" borderId="34" xfId="0" applyFont="1" applyFill="1" applyBorder="1" applyAlignment="1">
      <alignment horizontal="left" indent="1"/>
    </xf>
    <xf numFmtId="167" fontId="4" fillId="0" borderId="11" xfId="0" applyNumberFormat="1" applyFont="1" applyBorder="1"/>
    <xf numFmtId="43" fontId="4" fillId="0" borderId="20" xfId="0" applyNumberFormat="1" applyFont="1" applyBorder="1"/>
    <xf numFmtId="43" fontId="3" fillId="0" borderId="69" xfId="0" applyNumberFormat="1" applyFont="1" applyFill="1" applyBorder="1"/>
    <xf numFmtId="43" fontId="4" fillId="0" borderId="47" xfId="0" applyNumberFormat="1" applyFont="1" applyFill="1" applyBorder="1"/>
    <xf numFmtId="0" fontId="3" fillId="0" borderId="22" xfId="0" applyFont="1" applyFill="1" applyBorder="1" applyAlignment="1" applyProtection="1">
      <alignment horizontal="center" vertical="center"/>
      <protection locked="0"/>
    </xf>
    <xf numFmtId="0" fontId="3" fillId="0" borderId="23" xfId="0" applyFont="1" applyFill="1" applyBorder="1" applyAlignment="1" applyProtection="1">
      <alignment horizontal="center" vertical="center"/>
      <protection locked="0"/>
    </xf>
    <xf numFmtId="43" fontId="3" fillId="0" borderId="17" xfId="0" applyNumberFormat="1" applyFont="1" applyFill="1" applyBorder="1" applyAlignment="1">
      <alignment horizontal="center"/>
    </xf>
    <xf numFmtId="43" fontId="3" fillId="0" borderId="19" xfId="0" applyNumberFormat="1" applyFont="1" applyFill="1" applyBorder="1" applyAlignment="1">
      <alignment horizontal="center"/>
    </xf>
    <xf numFmtId="43" fontId="3" fillId="0" borderId="16" xfId="0" applyNumberFormat="1" applyFont="1" applyFill="1" applyBorder="1" applyAlignment="1">
      <alignment horizontal="center"/>
    </xf>
    <xf numFmtId="0" fontId="4" fillId="0" borderId="0" xfId="0" applyFont="1" applyFill="1" applyBorder="1"/>
    <xf numFmtId="0" fontId="4" fillId="0" borderId="15" xfId="0" applyFont="1" applyFill="1" applyBorder="1" applyAlignment="1">
      <alignment horizontal="center" vertical="center"/>
    </xf>
    <xf numFmtId="0" fontId="4" fillId="0" borderId="61" xfId="0" applyFont="1" applyBorder="1"/>
    <xf numFmtId="0" fontId="4" fillId="0" borderId="22" xfId="0" applyFont="1" applyBorder="1"/>
    <xf numFmtId="0" fontId="4" fillId="0" borderId="22" xfId="0" applyFont="1" applyFill="1" applyBorder="1" applyAlignment="1">
      <alignment horizontal="center" vertical="center"/>
    </xf>
    <xf numFmtId="9" fontId="3" fillId="0" borderId="22" xfId="1" applyFont="1" applyFill="1" applyBorder="1" applyAlignment="1">
      <alignment horizontal="center" vertical="center"/>
    </xf>
    <xf numFmtId="0" fontId="4" fillId="0" borderId="24" xfId="0" applyFont="1" applyFill="1" applyBorder="1" applyAlignment="1">
      <alignment horizontal="center" vertical="center"/>
    </xf>
    <xf numFmtId="9" fontId="4" fillId="0" borderId="18" xfId="1" applyFont="1" applyFill="1" applyBorder="1" applyAlignment="1" applyProtection="1">
      <alignment horizontal="center"/>
    </xf>
    <xf numFmtId="166" fontId="4" fillId="0" borderId="18" xfId="0" applyNumberFormat="1" applyFont="1" applyFill="1" applyBorder="1" applyAlignment="1" applyProtection="1">
      <alignment horizontal="center"/>
    </xf>
    <xf numFmtId="0" fontId="4" fillId="0" borderId="36" xfId="0" applyFont="1" applyBorder="1" applyAlignment="1">
      <alignment horizontal="left" indent="1"/>
    </xf>
    <xf numFmtId="166" fontId="4" fillId="0" borderId="24" xfId="0" applyNumberFormat="1" applyFont="1" applyFill="1" applyBorder="1" applyAlignment="1" applyProtection="1">
      <alignment horizontal="center"/>
    </xf>
    <xf numFmtId="169" fontId="3" fillId="2" borderId="13" xfId="1" applyNumberFormat="1" applyFont="1" applyFill="1" applyBorder="1" applyAlignment="1">
      <alignment horizontal="center" vertical="top" wrapText="1"/>
    </xf>
    <xf numFmtId="43" fontId="3" fillId="0" borderId="11" xfId="0" applyNumberFormat="1" applyFont="1" applyBorder="1"/>
    <xf numFmtId="43" fontId="3" fillId="0" borderId="58" xfId="0" applyNumberFormat="1" applyFont="1" applyBorder="1"/>
    <xf numFmtId="43" fontId="3" fillId="0" borderId="13" xfId="0" applyNumberFormat="1" applyFont="1" applyBorder="1"/>
    <xf numFmtId="43" fontId="3" fillId="2" borderId="13" xfId="0" applyNumberFormat="1" applyFont="1" applyFill="1" applyBorder="1"/>
    <xf numFmtId="43" fontId="4" fillId="0" borderId="61" xfId="0" applyNumberFormat="1" applyFont="1" applyFill="1" applyBorder="1" applyProtection="1">
      <protection locked="0"/>
    </xf>
    <xf numFmtId="0" fontId="5" fillId="0" borderId="32" xfId="0" applyNumberFormat="1" applyFont="1" applyBorder="1"/>
    <xf numFmtId="0" fontId="8" fillId="0" borderId="33" xfId="0" applyNumberFormat="1" applyFont="1" applyBorder="1" applyAlignment="1">
      <alignment horizontal="left" indent="2"/>
    </xf>
    <xf numFmtId="0" fontId="8" fillId="0" borderId="33" xfId="0" applyFont="1" applyFill="1" applyBorder="1" applyAlignment="1" applyProtection="1">
      <alignment horizontal="left" indent="1"/>
      <protection locked="0"/>
    </xf>
    <xf numFmtId="0" fontId="8" fillId="0" borderId="0" xfId="0" applyNumberFormat="1" applyFont="1" applyBorder="1" applyProtection="1"/>
    <xf numFmtId="169" fontId="3" fillId="0" borderId="22" xfId="1" applyNumberFormat="1" applyFont="1" applyFill="1" applyBorder="1" applyAlignment="1">
      <alignment horizontal="center" vertical="top" wrapText="1"/>
    </xf>
    <xf numFmtId="169" fontId="3" fillId="0" borderId="19" xfId="1" applyNumberFormat="1" applyFont="1" applyFill="1" applyBorder="1" applyAlignment="1">
      <alignment horizontal="center" vertical="top" wrapText="1"/>
    </xf>
    <xf numFmtId="169" fontId="3" fillId="0" borderId="0" xfId="1" applyNumberFormat="1" applyFont="1" applyFill="1" applyBorder="1" applyAlignment="1">
      <alignment horizontal="center" vertical="top" wrapText="1"/>
    </xf>
    <xf numFmtId="168" fontId="4" fillId="0" borderId="0" xfId="2" applyNumberFormat="1" applyFont="1" applyFill="1" applyBorder="1"/>
    <xf numFmtId="43" fontId="4" fillId="0" borderId="28" xfId="0" applyNumberFormat="1" applyFont="1" applyFill="1" applyBorder="1" applyProtection="1"/>
    <xf numFmtId="43" fontId="4" fillId="0" borderId="8" xfId="0" applyNumberFormat="1" applyFont="1" applyFill="1" applyBorder="1" applyProtection="1"/>
    <xf numFmtId="0" fontId="14" fillId="0" borderId="0" xfId="0" applyFont="1" applyFill="1" applyBorder="1" applyAlignment="1">
      <alignment vertical="top"/>
    </xf>
    <xf numFmtId="43" fontId="3" fillId="0" borderId="15" xfId="0" applyNumberFormat="1" applyFont="1" applyFill="1" applyBorder="1"/>
    <xf numFmtId="43" fontId="3" fillId="0" borderId="61" xfId="0" applyNumberFormat="1" applyFont="1" applyFill="1" applyBorder="1"/>
    <xf numFmtId="43" fontId="3" fillId="0" borderId="22" xfId="0" applyNumberFormat="1" applyFont="1" applyFill="1" applyBorder="1"/>
    <xf numFmtId="43" fontId="3" fillId="0" borderId="24" xfId="0" applyNumberFormat="1" applyFont="1" applyFill="1" applyBorder="1"/>
    <xf numFmtId="43" fontId="4" fillId="0" borderId="61" xfId="0" applyNumberFormat="1" applyFont="1" applyFill="1" applyBorder="1"/>
    <xf numFmtId="43" fontId="3" fillId="0" borderId="25" xfId="0" applyNumberFormat="1" applyFont="1" applyFill="1" applyBorder="1"/>
    <xf numFmtId="43" fontId="3" fillId="0" borderId="26" xfId="0" applyNumberFormat="1" applyFont="1" applyFill="1" applyBorder="1"/>
    <xf numFmtId="166" fontId="3" fillId="0" borderId="26" xfId="0" applyNumberFormat="1" applyFont="1" applyFill="1" applyBorder="1"/>
    <xf numFmtId="43" fontId="3" fillId="0" borderId="27" xfId="0" applyNumberFormat="1" applyFont="1" applyFill="1" applyBorder="1"/>
    <xf numFmtId="43" fontId="4" fillId="0" borderId="12" xfId="0" applyNumberFormat="1" applyFont="1" applyFill="1" applyBorder="1" applyProtection="1">
      <protection locked="0"/>
    </xf>
    <xf numFmtId="43" fontId="4" fillId="0" borderId="13" xfId="0" applyNumberFormat="1" applyFont="1" applyFill="1" applyBorder="1" applyProtection="1">
      <protection locked="0"/>
    </xf>
    <xf numFmtId="166" fontId="3" fillId="0" borderId="13" xfId="0" applyNumberFormat="1" applyFont="1" applyFill="1" applyBorder="1"/>
    <xf numFmtId="43" fontId="4" fillId="0" borderId="14" xfId="0" applyNumberFormat="1" applyFont="1" applyFill="1" applyBorder="1" applyProtection="1">
      <protection locked="0"/>
    </xf>
    <xf numFmtId="0" fontId="5" fillId="0" borderId="33" xfId="0" applyFont="1" applyFill="1" applyBorder="1"/>
    <xf numFmtId="43" fontId="3" fillId="0" borderId="15" xfId="0" applyNumberFormat="1" applyFont="1" applyFill="1" applyBorder="1" applyProtection="1">
      <protection locked="0"/>
    </xf>
    <xf numFmtId="0" fontId="8" fillId="0" borderId="33" xfId="0" applyNumberFormat="1" applyFont="1" applyFill="1" applyBorder="1" applyAlignment="1">
      <alignment horizontal="left" indent="2"/>
    </xf>
    <xf numFmtId="0" fontId="3" fillId="0" borderId="7" xfId="0" applyFont="1" applyFill="1" applyBorder="1" applyAlignment="1">
      <alignment horizontal="center"/>
    </xf>
    <xf numFmtId="0" fontId="3" fillId="0" borderId="42" xfId="0" applyNumberFormat="1" applyFont="1" applyFill="1" applyBorder="1"/>
    <xf numFmtId="0" fontId="5" fillId="0" borderId="32" xfId="0" applyFont="1" applyFill="1" applyBorder="1"/>
    <xf numFmtId="0" fontId="4" fillId="0" borderId="2" xfId="0" applyFont="1" applyFill="1" applyBorder="1" applyAlignment="1">
      <alignment horizontal="center"/>
    </xf>
    <xf numFmtId="0" fontId="4" fillId="0" borderId="11" xfId="0" applyFont="1" applyFill="1" applyBorder="1" applyAlignment="1">
      <alignment horizontal="center"/>
    </xf>
    <xf numFmtId="0" fontId="2" fillId="0" borderId="32" xfId="0" applyFont="1" applyBorder="1"/>
    <xf numFmtId="0" fontId="4" fillId="0" borderId="51" xfId="0" applyFont="1" applyBorder="1"/>
    <xf numFmtId="0" fontId="3" fillId="0" borderId="65" xfId="0" applyFont="1" applyBorder="1"/>
    <xf numFmtId="0" fontId="3" fillId="0" borderId="66" xfId="0" applyFont="1" applyBorder="1"/>
    <xf numFmtId="166" fontId="4" fillId="0" borderId="1" xfId="0" applyNumberFormat="1" applyFont="1" applyBorder="1"/>
    <xf numFmtId="166" fontId="4" fillId="0" borderId="48" xfId="0" applyNumberFormat="1" applyFont="1" applyBorder="1"/>
    <xf numFmtId="0" fontId="2" fillId="0" borderId="64" xfId="0" applyFont="1" applyBorder="1"/>
    <xf numFmtId="0" fontId="4" fillId="0" borderId="65" xfId="0" applyFont="1" applyBorder="1"/>
    <xf numFmtId="0" fontId="4" fillId="0" borderId="66" xfId="0" applyFont="1" applyBorder="1"/>
    <xf numFmtId="0" fontId="4" fillId="0" borderId="32" xfId="0" applyFont="1" applyBorder="1"/>
    <xf numFmtId="166" fontId="4" fillId="0" borderId="50" xfId="0" applyNumberFormat="1" applyFont="1" applyBorder="1"/>
    <xf numFmtId="166" fontId="4" fillId="0" borderId="51" xfId="0" applyNumberFormat="1" applyFont="1" applyBorder="1"/>
    <xf numFmtId="0" fontId="3" fillId="0" borderId="0" xfId="0" applyFont="1"/>
    <xf numFmtId="41" fontId="4" fillId="0" borderId="0" xfId="0" applyNumberFormat="1" applyFont="1" applyFill="1" applyBorder="1" applyProtection="1"/>
    <xf numFmtId="41" fontId="4" fillId="0" borderId="0" xfId="0" applyNumberFormat="1" applyFont="1" applyBorder="1"/>
    <xf numFmtId="170" fontId="15" fillId="0" borderId="0" xfId="4" applyNumberFormat="1" applyFont="1" applyAlignment="1">
      <alignment horizontal="center"/>
    </xf>
    <xf numFmtId="170" fontId="6" fillId="0" borderId="0" xfId="4" applyNumberFormat="1"/>
    <xf numFmtId="170" fontId="15" fillId="0" borderId="0" xfId="4" applyNumberFormat="1" applyFont="1"/>
    <xf numFmtId="170" fontId="16" fillId="0" borderId="0" xfId="4" applyNumberFormat="1" applyFont="1"/>
    <xf numFmtId="170" fontId="18" fillId="0" borderId="0" xfId="4" applyNumberFormat="1" applyFont="1"/>
    <xf numFmtId="170" fontId="19" fillId="0" borderId="0" xfId="4" applyNumberFormat="1" applyFont="1"/>
    <xf numFmtId="170" fontId="21" fillId="0" borderId="0" xfId="4" applyNumberFormat="1" applyFont="1"/>
    <xf numFmtId="170" fontId="22" fillId="0" borderId="0" xfId="4" applyNumberFormat="1" applyFont="1" applyAlignment="1">
      <alignment horizontal="center"/>
    </xf>
    <xf numFmtId="170" fontId="24" fillId="0" borderId="0" xfId="4" applyNumberFormat="1" applyFont="1" applyAlignment="1">
      <alignment horizontal="center"/>
    </xf>
    <xf numFmtId="170" fontId="25" fillId="0" borderId="0" xfId="5" applyFont="1" applyAlignment="1">
      <alignment horizontal="center"/>
    </xf>
    <xf numFmtId="170" fontId="15" fillId="0" borderId="0" xfId="4" quotePrefix="1" applyNumberFormat="1" applyFont="1"/>
    <xf numFmtId="170" fontId="15" fillId="0" borderId="1" xfId="4" applyNumberFormat="1" applyFont="1" applyBorder="1"/>
    <xf numFmtId="170" fontId="15" fillId="0" borderId="1" xfId="4" applyNumberFormat="1" applyFont="1" applyBorder="1" applyAlignment="1">
      <alignment horizontal="right"/>
    </xf>
    <xf numFmtId="170" fontId="26" fillId="0" borderId="0" xfId="4" applyNumberFormat="1" applyFont="1"/>
    <xf numFmtId="170" fontId="27" fillId="0" borderId="0" xfId="4" quotePrefix="1" applyNumberFormat="1" applyFont="1"/>
    <xf numFmtId="0" fontId="27" fillId="0" borderId="0" xfId="4" applyNumberFormat="1" applyFont="1" applyAlignment="1">
      <alignment horizontal="center"/>
    </xf>
    <xf numFmtId="0" fontId="15" fillId="0" borderId="0" xfId="4" applyNumberFormat="1" applyFont="1" applyAlignment="1">
      <alignment horizontal="center"/>
    </xf>
    <xf numFmtId="0" fontId="28" fillId="0" borderId="0" xfId="0" applyFont="1"/>
    <xf numFmtId="170" fontId="21" fillId="0" borderId="50" xfId="4" applyNumberFormat="1" applyFont="1" applyBorder="1" applyAlignment="1">
      <alignment horizontal="center"/>
    </xf>
    <xf numFmtId="170" fontId="21" fillId="0" borderId="50" xfId="4" applyNumberFormat="1" applyFont="1" applyBorder="1" applyAlignment="1">
      <alignment horizontal="left" wrapText="1"/>
    </xf>
    <xf numFmtId="170" fontId="21" fillId="0" borderId="50" xfId="4" applyNumberFormat="1" applyFont="1" applyBorder="1"/>
    <xf numFmtId="0" fontId="15" fillId="0" borderId="50" xfId="4" applyNumberFormat="1" applyFont="1" applyBorder="1" applyAlignment="1">
      <alignment horizontal="right" vertical="top"/>
    </xf>
    <xf numFmtId="170" fontId="29" fillId="0" borderId="0" xfId="4" applyNumberFormat="1" applyFont="1"/>
    <xf numFmtId="170" fontId="30" fillId="0" borderId="0" xfId="4" applyNumberFormat="1" applyFont="1"/>
    <xf numFmtId="170" fontId="31" fillId="0" borderId="0" xfId="4" applyNumberFormat="1" applyFont="1"/>
    <xf numFmtId="170" fontId="21" fillId="0" borderId="0" xfId="4" applyNumberFormat="1" applyFont="1" applyFill="1"/>
    <xf numFmtId="170" fontId="33" fillId="0" borderId="0" xfId="4" applyNumberFormat="1" applyFont="1" applyAlignment="1">
      <alignment horizontal="center"/>
    </xf>
    <xf numFmtId="0" fontId="21" fillId="0" borderId="0" xfId="4" applyNumberFormat="1" applyFont="1" applyAlignment="1"/>
    <xf numFmtId="170" fontId="21" fillId="0" borderId="0" xfId="4" applyNumberFormat="1" applyFont="1" applyBorder="1" applyAlignment="1">
      <alignment horizontal="center"/>
    </xf>
    <xf numFmtId="170" fontId="21" fillId="0" borderId="0" xfId="4" quotePrefix="1" applyNumberFormat="1" applyFont="1" applyBorder="1" applyAlignment="1">
      <alignment horizontal="left" vertical="top" wrapText="1"/>
    </xf>
    <xf numFmtId="170" fontId="21" fillId="0" borderId="0" xfId="4" applyNumberFormat="1" applyFont="1" applyBorder="1" applyAlignment="1">
      <alignment horizontal="left" wrapText="1"/>
    </xf>
    <xf numFmtId="170" fontId="21" fillId="0" borderId="0" xfId="4" applyNumberFormat="1" applyFont="1" applyBorder="1"/>
    <xf numFmtId="0" fontId="15" fillId="0" borderId="0" xfId="4" applyNumberFormat="1" applyFont="1" applyBorder="1" applyAlignment="1">
      <alignment horizontal="right" vertical="top"/>
    </xf>
    <xf numFmtId="170" fontId="34" fillId="0" borderId="0" xfId="4" applyNumberFormat="1" applyFont="1"/>
    <xf numFmtId="170" fontId="15" fillId="0" borderId="0" xfId="4" applyNumberFormat="1" applyFont="1" applyBorder="1"/>
    <xf numFmtId="170" fontId="15" fillId="0" borderId="0" xfId="4" applyNumberFormat="1" applyFont="1" applyBorder="1" applyAlignment="1">
      <alignment horizontal="right"/>
    </xf>
    <xf numFmtId="170" fontId="21" fillId="0" borderId="50" xfId="4" applyNumberFormat="1" applyFont="1" applyBorder="1" applyAlignment="1">
      <alignment horizontal="right" vertical="top"/>
    </xf>
    <xf numFmtId="0" fontId="35" fillId="0" borderId="0" xfId="0" applyFont="1"/>
    <xf numFmtId="170" fontId="15" fillId="0" borderId="0" xfId="4" applyNumberFormat="1" applyFont="1" applyAlignment="1"/>
    <xf numFmtId="170" fontId="21" fillId="0" borderId="0" xfId="4" applyNumberFormat="1" applyFont="1" applyAlignment="1"/>
    <xf numFmtId="170" fontId="15" fillId="0" borderId="0" xfId="4" quotePrefix="1" applyNumberFormat="1" applyFont="1" applyAlignment="1"/>
    <xf numFmtId="0" fontId="0" fillId="0" borderId="0" xfId="0" applyAlignment="1"/>
    <xf numFmtId="0" fontId="3" fillId="0" borderId="7" xfId="0" applyFont="1" applyFill="1" applyBorder="1" applyAlignment="1">
      <alignment horizontal="center" vertical="center" wrapText="1"/>
    </xf>
    <xf numFmtId="0" fontId="36" fillId="0" borderId="0" xfId="0" applyFont="1"/>
    <xf numFmtId="0" fontId="0" fillId="0" borderId="2" xfId="0" applyBorder="1"/>
    <xf numFmtId="0" fontId="2" fillId="0" borderId="0" xfId="0" applyFont="1" applyFill="1" applyBorder="1" applyAlignment="1">
      <alignment horizontal="left"/>
    </xf>
    <xf numFmtId="0" fontId="0" fillId="0" borderId="0" xfId="0" applyNumberFormat="1"/>
    <xf numFmtId="0" fontId="37" fillId="0" borderId="0" xfId="0" applyNumberFormat="1" applyFont="1"/>
    <xf numFmtId="0" fontId="37" fillId="0" borderId="0" xfId="0" applyNumberFormat="1" applyFont="1" applyAlignment="1">
      <alignment horizontal="center"/>
    </xf>
    <xf numFmtId="0" fontId="0" fillId="0" borderId="0" xfId="0" applyNumberFormat="1" applyAlignment="1">
      <alignment horizontal="center"/>
    </xf>
    <xf numFmtId="0" fontId="38" fillId="0" borderId="0" xfId="0" applyNumberFormat="1" applyFont="1"/>
    <xf numFmtId="0" fontId="39" fillId="0" borderId="0" xfId="0" applyNumberFormat="1" applyFont="1" applyAlignment="1">
      <alignment horizontal="center"/>
    </xf>
    <xf numFmtId="0" fontId="40" fillId="0" borderId="0" xfId="0" applyNumberFormat="1" applyFont="1" applyAlignment="1">
      <alignment horizontal="center"/>
    </xf>
    <xf numFmtId="0" fontId="40" fillId="0" borderId="0" xfId="0" applyNumberFormat="1" applyFont="1"/>
    <xf numFmtId="171" fontId="0" fillId="0" borderId="0" xfId="0" applyNumberFormat="1" applyAlignment="1">
      <alignment horizontal="center"/>
    </xf>
    <xf numFmtId="43" fontId="0" fillId="0" borderId="0" xfId="0" applyNumberFormat="1" applyAlignment="1">
      <alignment horizontal="center"/>
    </xf>
    <xf numFmtId="0" fontId="0" fillId="0" borderId="0" xfId="0" applyNumberFormat="1" applyBorder="1" applyAlignment="1">
      <alignment horizontal="center"/>
    </xf>
    <xf numFmtId="0" fontId="6" fillId="0" borderId="0" xfId="0" applyNumberFormat="1" applyFont="1" applyBorder="1" applyAlignment="1">
      <alignment horizontal="center"/>
    </xf>
    <xf numFmtId="0" fontId="0" fillId="0" borderId="0" xfId="0" applyNumberFormat="1" applyFont="1"/>
    <xf numFmtId="0" fontId="6" fillId="0" borderId="0" xfId="0" applyNumberFormat="1" applyFont="1"/>
    <xf numFmtId="0" fontId="6" fillId="0" borderId="0" xfId="0" applyNumberFormat="1" applyFont="1" applyAlignment="1">
      <alignment horizontal="center"/>
    </xf>
    <xf numFmtId="170" fontId="0" fillId="0" borderId="0" xfId="0" applyNumberFormat="1"/>
    <xf numFmtId="170" fontId="0" fillId="0" borderId="0" xfId="0" applyNumberFormat="1" applyAlignment="1">
      <alignment horizontal="center"/>
    </xf>
    <xf numFmtId="170" fontId="0" fillId="0" borderId="1" xfId="0" applyNumberFormat="1" applyBorder="1" applyAlignment="1">
      <alignment horizontal="center"/>
    </xf>
    <xf numFmtId="0" fontId="0" fillId="0" borderId="50" xfId="0" applyNumberFormat="1" applyBorder="1" applyAlignment="1">
      <alignment horizontal="center"/>
    </xf>
    <xf numFmtId="0" fontId="39" fillId="0" borderId="0" xfId="0" applyNumberFormat="1" applyFont="1"/>
    <xf numFmtId="10" fontId="0" fillId="0" borderId="1" xfId="0" quotePrefix="1" applyNumberFormat="1" applyBorder="1" applyAlignment="1">
      <alignment horizontal="center"/>
    </xf>
    <xf numFmtId="0" fontId="0" fillId="0" borderId="0" xfId="0" quotePrefix="1"/>
    <xf numFmtId="0" fontId="0" fillId="0" borderId="0" xfId="0" quotePrefix="1" applyNumberFormat="1" applyAlignment="1">
      <alignment horizontal="center"/>
    </xf>
    <xf numFmtId="170" fontId="0" fillId="0" borderId="0" xfId="0" applyNumberFormat="1" applyBorder="1" applyAlignment="1">
      <alignment horizontal="center"/>
    </xf>
    <xf numFmtId="0" fontId="0" fillId="0" borderId="1" xfId="0" applyNumberFormat="1" applyBorder="1" applyAlignment="1">
      <alignment horizontal="center"/>
    </xf>
    <xf numFmtId="10" fontId="6" fillId="0" borderId="1" xfId="0" quotePrefix="1" applyNumberFormat="1" applyFont="1" applyBorder="1" applyAlignment="1">
      <alignment horizontal="center"/>
    </xf>
    <xf numFmtId="0" fontId="38" fillId="0" borderId="0" xfId="0" applyNumberFormat="1" applyFont="1" applyAlignment="1">
      <alignment horizontal="center"/>
    </xf>
    <xf numFmtId="44" fontId="0" fillId="0" borderId="0" xfId="0" applyNumberFormat="1"/>
    <xf numFmtId="170" fontId="6" fillId="0" borderId="0" xfId="0" applyNumberFormat="1" applyFont="1"/>
    <xf numFmtId="10" fontId="6" fillId="0" borderId="0" xfId="0" quotePrefix="1" applyNumberFormat="1" applyFont="1" applyBorder="1" applyAlignment="1">
      <alignment horizontal="center"/>
    </xf>
    <xf numFmtId="0" fontId="0" fillId="0" borderId="0" xfId="0" quotePrefix="1" applyNumberFormat="1" applyBorder="1" applyAlignment="1">
      <alignment horizontal="center"/>
    </xf>
    <xf numFmtId="0" fontId="39" fillId="0" borderId="0" xfId="0" applyNumberFormat="1" applyFont="1" applyBorder="1" applyAlignment="1">
      <alignment horizontal="center"/>
    </xf>
    <xf numFmtId="0" fontId="40" fillId="0" borderId="0" xfId="0" applyNumberFormat="1" applyFont="1" applyBorder="1" applyAlignment="1">
      <alignment horizontal="center"/>
    </xf>
    <xf numFmtId="43" fontId="0" fillId="0" borderId="0" xfId="0" applyNumberFormat="1" applyBorder="1" applyAlignment="1">
      <alignment horizontal="center"/>
    </xf>
    <xf numFmtId="0" fontId="40" fillId="0" borderId="0" xfId="0" applyNumberFormat="1" applyFont="1" applyAlignment="1">
      <alignment horizontal="center" wrapText="1"/>
    </xf>
    <xf numFmtId="43" fontId="39" fillId="0" borderId="0" xfId="0" applyNumberFormat="1" applyFont="1" applyBorder="1" applyAlignment="1">
      <alignment horizontal="center"/>
    </xf>
    <xf numFmtId="43" fontId="40" fillId="0" borderId="0" xfId="0" applyNumberFormat="1" applyFont="1" applyAlignment="1">
      <alignment horizontal="center" wrapText="1"/>
    </xf>
    <xf numFmtId="43" fontId="40" fillId="0" borderId="0" xfId="0" applyNumberFormat="1" applyFont="1" applyBorder="1" applyAlignment="1">
      <alignment horizontal="center"/>
    </xf>
    <xf numFmtId="43" fontId="0" fillId="0" borderId="0" xfId="0" applyNumberFormat="1" applyBorder="1"/>
    <xf numFmtId="43" fontId="0" fillId="0" borderId="1" xfId="0" applyNumberFormat="1" applyBorder="1"/>
    <xf numFmtId="10" fontId="0" fillId="0" borderId="0" xfId="0" quotePrefix="1" applyNumberFormat="1"/>
    <xf numFmtId="43" fontId="0" fillId="0" borderId="50" xfId="0" applyNumberFormat="1" applyBorder="1"/>
    <xf numFmtId="170" fontId="0" fillId="0" borderId="50" xfId="0" applyNumberFormat="1" applyBorder="1" applyAlignment="1">
      <alignment horizontal="center"/>
    </xf>
    <xf numFmtId="0" fontId="0" fillId="0" borderId="1" xfId="0" quotePrefix="1" applyNumberFormat="1" applyBorder="1" applyAlignment="1">
      <alignment horizontal="center"/>
    </xf>
    <xf numFmtId="43" fontId="0" fillId="0" borderId="50" xfId="0" applyNumberFormat="1" applyBorder="1" applyAlignment="1">
      <alignment horizontal="center"/>
    </xf>
    <xf numFmtId="43" fontId="0" fillId="0" borderId="70" xfId="0" applyNumberFormat="1" applyBorder="1" applyAlignment="1">
      <alignment horizontal="center"/>
    </xf>
    <xf numFmtId="43" fontId="39" fillId="0" borderId="0" xfId="0" applyNumberFormat="1" applyFont="1" applyAlignment="1">
      <alignment horizontal="center"/>
    </xf>
    <xf numFmtId="43" fontId="40" fillId="0" borderId="0" xfId="0" applyNumberFormat="1" applyFont="1" applyAlignment="1">
      <alignment horizontal="center"/>
    </xf>
    <xf numFmtId="169" fontId="4" fillId="0" borderId="7" xfId="1" applyNumberFormat="1" applyFont="1" applyFill="1" applyBorder="1" applyAlignment="1" applyProtection="1">
      <alignment horizontal="center" vertical="top" wrapText="1"/>
      <protection locked="0"/>
    </xf>
    <xf numFmtId="169" fontId="4" fillId="0" borderId="20" xfId="1" applyNumberFormat="1" applyFont="1" applyFill="1" applyBorder="1" applyAlignment="1" applyProtection="1">
      <alignment horizontal="center" vertical="top" wrapText="1"/>
      <protection locked="0"/>
    </xf>
    <xf numFmtId="169" fontId="4" fillId="0" borderId="18" xfId="1" applyNumberFormat="1" applyFont="1" applyFill="1" applyBorder="1" applyAlignment="1" applyProtection="1">
      <alignment horizontal="center" vertical="top" wrapText="1"/>
      <protection locked="0"/>
    </xf>
    <xf numFmtId="169" fontId="4" fillId="0" borderId="11" xfId="1" applyNumberFormat="1" applyFont="1" applyFill="1" applyBorder="1" applyAlignment="1" applyProtection="1">
      <alignment horizontal="center" vertical="top" wrapText="1"/>
      <protection locked="0"/>
    </xf>
    <xf numFmtId="169" fontId="4" fillId="0" borderId="58" xfId="1" applyNumberFormat="1" applyFont="1" applyFill="1" applyBorder="1" applyAlignment="1" applyProtection="1">
      <alignment horizontal="center" vertical="top" wrapText="1"/>
      <protection locked="0"/>
    </xf>
    <xf numFmtId="169" fontId="4" fillId="0" borderId="13" xfId="1" applyNumberFormat="1" applyFont="1" applyFill="1" applyBorder="1" applyAlignment="1" applyProtection="1">
      <alignment horizontal="center" vertical="top" wrapText="1"/>
      <protection locked="0"/>
    </xf>
    <xf numFmtId="169" fontId="4" fillId="0" borderId="14" xfId="1" applyNumberFormat="1" applyFont="1" applyFill="1" applyBorder="1" applyAlignment="1" applyProtection="1">
      <alignment horizontal="center" vertical="top" wrapText="1"/>
      <protection locked="0"/>
    </xf>
    <xf numFmtId="0" fontId="0" fillId="0" borderId="7" xfId="0" applyBorder="1"/>
    <xf numFmtId="169" fontId="4" fillId="0" borderId="39" xfId="1" applyNumberFormat="1" applyFont="1" applyFill="1" applyBorder="1" applyAlignment="1">
      <alignment horizontal="center" vertical="top" wrapText="1"/>
    </xf>
    <xf numFmtId="10" fontId="3" fillId="0" borderId="17" xfId="1" applyNumberFormat="1" applyFont="1" applyFill="1" applyBorder="1" applyAlignment="1">
      <alignment horizontal="center" vertical="top" wrapText="1"/>
    </xf>
    <xf numFmtId="10" fontId="3" fillId="2" borderId="17" xfId="1" applyNumberFormat="1" applyFont="1" applyFill="1" applyBorder="1" applyAlignment="1">
      <alignment horizontal="center" vertical="top" wrapText="1"/>
    </xf>
    <xf numFmtId="10" fontId="4" fillId="2" borderId="17" xfId="1" applyNumberFormat="1" applyFont="1" applyFill="1" applyBorder="1" applyAlignment="1">
      <alignment horizontal="center"/>
    </xf>
    <xf numFmtId="10" fontId="3" fillId="0" borderId="22" xfId="1" applyNumberFormat="1" applyFont="1" applyBorder="1" applyAlignment="1">
      <alignment horizontal="center"/>
    </xf>
    <xf numFmtId="10" fontId="3" fillId="0" borderId="17" xfId="1" applyNumberFormat="1" applyFont="1" applyBorder="1" applyAlignment="1">
      <alignment horizontal="center"/>
    </xf>
    <xf numFmtId="10" fontId="3" fillId="0" borderId="9" xfId="1" applyNumberFormat="1" applyFont="1" applyFill="1" applyBorder="1" applyAlignment="1">
      <alignment horizontal="center"/>
    </xf>
    <xf numFmtId="10" fontId="3" fillId="0" borderId="43" xfId="1" applyNumberFormat="1" applyFont="1" applyBorder="1" applyAlignment="1">
      <alignment horizontal="center"/>
    </xf>
    <xf numFmtId="10" fontId="3" fillId="0" borderId="43" xfId="0" applyNumberFormat="1" applyFont="1" applyBorder="1"/>
    <xf numFmtId="0" fontId="3" fillId="0" borderId="21" xfId="0" applyFont="1" applyFill="1" applyBorder="1" applyAlignment="1" applyProtection="1">
      <alignment horizontal="center" vertical="center"/>
      <protection locked="0"/>
    </xf>
    <xf numFmtId="0" fontId="0" fillId="0" borderId="0" xfId="0" applyFill="1" applyBorder="1"/>
    <xf numFmtId="0" fontId="0" fillId="0" borderId="0" xfId="0" applyBorder="1" applyAlignment="1">
      <alignment horizontal="center"/>
    </xf>
    <xf numFmtId="0" fontId="43" fillId="0" borderId="0" xfId="0" applyFont="1" applyAlignment="1"/>
    <xf numFmtId="0" fontId="42" fillId="0" borderId="0" xfId="0" applyFont="1"/>
    <xf numFmtId="0" fontId="0" fillId="0" borderId="1" xfId="0" applyBorder="1"/>
    <xf numFmtId="0" fontId="0" fillId="0" borderId="33" xfId="0" applyBorder="1"/>
    <xf numFmtId="0" fontId="0" fillId="0" borderId="44" xfId="0" applyBorder="1"/>
    <xf numFmtId="0" fontId="0" fillId="0" borderId="0" xfId="0" quotePrefix="1" applyBorder="1"/>
    <xf numFmtId="15" fontId="0" fillId="0" borderId="0" xfId="0" quotePrefix="1" applyNumberFormat="1" applyBorder="1"/>
    <xf numFmtId="0" fontId="0" fillId="0" borderId="34" xfId="0" applyBorder="1"/>
    <xf numFmtId="0" fontId="0" fillId="0" borderId="48" xfId="0" applyBorder="1"/>
    <xf numFmtId="0" fontId="41" fillId="0" borderId="0" xfId="0" applyFont="1"/>
    <xf numFmtId="0" fontId="15" fillId="0" borderId="0" xfId="4" applyNumberFormat="1" applyFont="1" applyAlignment="1">
      <alignment horizontal="center" vertical="center"/>
    </xf>
    <xf numFmtId="0" fontId="44" fillId="0" borderId="0" xfId="0" applyFont="1" applyAlignment="1">
      <alignment horizontal="center" vertical="center"/>
    </xf>
    <xf numFmtId="43" fontId="4" fillId="0" borderId="37" xfId="0" applyNumberFormat="1" applyFont="1" applyBorder="1"/>
    <xf numFmtId="43" fontId="4" fillId="0" borderId="57" xfId="0" applyNumberFormat="1" applyFont="1" applyBorder="1"/>
    <xf numFmtId="43" fontId="4" fillId="0" borderId="39" xfId="0" applyNumberFormat="1" applyFont="1" applyBorder="1"/>
    <xf numFmtId="43" fontId="4" fillId="0" borderId="40" xfId="0" applyNumberFormat="1" applyFont="1" applyBorder="1"/>
    <xf numFmtId="43" fontId="3" fillId="0" borderId="57" xfId="0" applyNumberFormat="1" applyFont="1" applyBorder="1"/>
    <xf numFmtId="43" fontId="4" fillId="0" borderId="28" xfId="0" applyNumberFormat="1" applyFont="1" applyBorder="1"/>
    <xf numFmtId="43" fontId="4" fillId="0" borderId="7" xfId="2" applyNumberFormat="1" applyFont="1" applyFill="1" applyBorder="1" applyProtection="1">
      <protection locked="0"/>
    </xf>
    <xf numFmtId="43" fontId="4" fillId="0" borderId="20" xfId="2" applyNumberFormat="1" applyFont="1" applyFill="1" applyBorder="1" applyProtection="1">
      <protection locked="0"/>
    </xf>
    <xf numFmtId="43" fontId="4" fillId="0" borderId="17" xfId="2" applyNumberFormat="1" applyFont="1" applyFill="1" applyBorder="1" applyProtection="1">
      <protection locked="0"/>
    </xf>
    <xf numFmtId="43" fontId="4" fillId="0" borderId="18" xfId="2" applyNumberFormat="1" applyFont="1" applyFill="1" applyBorder="1" applyProtection="1">
      <protection locked="0"/>
    </xf>
    <xf numFmtId="43" fontId="3" fillId="0" borderId="20" xfId="0" applyNumberFormat="1" applyFont="1" applyFill="1" applyBorder="1"/>
    <xf numFmtId="43" fontId="3" fillId="0" borderId="14" xfId="0" applyNumberFormat="1" applyFont="1" applyBorder="1"/>
    <xf numFmtId="0" fontId="14" fillId="0" borderId="0" xfId="6" applyFont="1"/>
    <xf numFmtId="0" fontId="2" fillId="0" borderId="0" xfId="6" applyFont="1" applyAlignment="1">
      <alignment horizontal="center"/>
    </xf>
    <xf numFmtId="165" fontId="2" fillId="0" borderId="0" xfId="6" applyNumberFormat="1" applyFont="1" applyAlignment="1">
      <alignment horizontal="center"/>
    </xf>
    <xf numFmtId="165" fontId="14" fillId="0" borderId="0" xfId="6" applyNumberFormat="1" applyFont="1"/>
    <xf numFmtId="165" fontId="6" fillId="0" borderId="0" xfId="6" applyNumberFormat="1"/>
    <xf numFmtId="0" fontId="6" fillId="0" borderId="0" xfId="6"/>
    <xf numFmtId="170" fontId="45" fillId="0" borderId="0" xfId="6" applyNumberFormat="1" applyFont="1" applyFill="1"/>
    <xf numFmtId="165" fontId="45" fillId="0" borderId="0" xfId="6" applyNumberFormat="1" applyFont="1" applyFill="1" applyBorder="1" applyAlignment="1"/>
    <xf numFmtId="165" fontId="14" fillId="0" borderId="0" xfId="6" applyNumberFormat="1" applyFont="1" applyFill="1" applyBorder="1" applyAlignment="1"/>
    <xf numFmtId="165" fontId="46" fillId="0" borderId="0" xfId="6" applyNumberFormat="1" applyFont="1"/>
    <xf numFmtId="170" fontId="47" fillId="0" borderId="0" xfId="6" applyNumberFormat="1" applyFont="1" applyFill="1"/>
    <xf numFmtId="165" fontId="47" fillId="0" borderId="0" xfId="6" applyNumberFormat="1" applyFont="1" applyFill="1" applyBorder="1" applyAlignment="1"/>
    <xf numFmtId="165" fontId="48" fillId="0" borderId="0" xfId="6" applyNumberFormat="1" applyFont="1"/>
    <xf numFmtId="0" fontId="48" fillId="0" borderId="0" xfId="6" applyFont="1"/>
    <xf numFmtId="165" fontId="49" fillId="0" borderId="0" xfId="6" applyNumberFormat="1" applyFont="1"/>
    <xf numFmtId="170" fontId="45" fillId="0" borderId="0" xfId="6" applyNumberFormat="1" applyFont="1" applyFill="1" applyAlignment="1"/>
    <xf numFmtId="165" fontId="6" fillId="0" borderId="0" xfId="6" applyNumberFormat="1" applyFont="1"/>
    <xf numFmtId="165" fontId="50" fillId="0" borderId="0" xfId="6" applyNumberFormat="1" applyFont="1"/>
    <xf numFmtId="0" fontId="6" fillId="0" borderId="0" xfId="6" applyFont="1"/>
    <xf numFmtId="0" fontId="51" fillId="0" borderId="0" xfId="6" applyFont="1" applyFill="1"/>
    <xf numFmtId="0" fontId="52" fillId="0" borderId="0" xfId="6" applyFont="1" applyFill="1"/>
    <xf numFmtId="0" fontId="51" fillId="0" borderId="0" xfId="6" applyFont="1" applyFill="1" applyAlignment="1"/>
    <xf numFmtId="15" fontId="53" fillId="0" borderId="0" xfId="6" quotePrefix="1" applyNumberFormat="1" applyFont="1"/>
    <xf numFmtId="0" fontId="54" fillId="0" borderId="0" xfId="6" applyFont="1" applyFill="1"/>
    <xf numFmtId="0" fontId="55" fillId="0" borderId="0" xfId="6" applyFont="1" applyFill="1" applyAlignment="1">
      <alignment horizontal="center"/>
    </xf>
    <xf numFmtId="49" fontId="55" fillId="0" borderId="0" xfId="6" applyNumberFormat="1" applyFont="1" applyFill="1" applyAlignment="1">
      <alignment horizontal="center"/>
    </xf>
    <xf numFmtId="0" fontId="55" fillId="0" borderId="0" xfId="6" applyFont="1" applyFill="1"/>
    <xf numFmtId="173" fontId="54" fillId="0" borderId="0" xfId="6" applyNumberFormat="1" applyFont="1" applyFill="1"/>
    <xf numFmtId="165" fontId="54" fillId="0" borderId="0" xfId="7" applyNumberFormat="1" applyFont="1" applyFill="1"/>
    <xf numFmtId="0" fontId="54" fillId="0" borderId="0" xfId="6" applyFont="1" applyFill="1" applyAlignment="1">
      <alignment wrapText="1"/>
    </xf>
    <xf numFmtId="43" fontId="6" fillId="0" borderId="0" xfId="6" applyNumberFormat="1"/>
    <xf numFmtId="0" fontId="39" fillId="0" borderId="0" xfId="6" applyFont="1" applyFill="1" applyAlignment="1">
      <alignment horizontal="center"/>
    </xf>
    <xf numFmtId="165" fontId="39" fillId="0" borderId="0" xfId="6" applyNumberFormat="1" applyFont="1" applyAlignment="1">
      <alignment horizontal="center"/>
    </xf>
    <xf numFmtId="165" fontId="6" fillId="6" borderId="0" xfId="6" applyNumberFormat="1" applyFill="1"/>
    <xf numFmtId="165" fontId="6" fillId="5" borderId="0" xfId="6" applyNumberFormat="1" applyFill="1"/>
    <xf numFmtId="165" fontId="56" fillId="0" borderId="0" xfId="6" applyNumberFormat="1" applyFont="1"/>
    <xf numFmtId="165" fontId="39" fillId="0" borderId="0" xfId="6" applyNumberFormat="1" applyFont="1"/>
    <xf numFmtId="165" fontId="54" fillId="0" borderId="1" xfId="7" applyNumberFormat="1" applyFont="1" applyFill="1" applyBorder="1"/>
    <xf numFmtId="0" fontId="39" fillId="0" borderId="0" xfId="12" applyFont="1" applyFill="1" applyAlignment="1" applyProtection="1">
      <alignment horizontal="center"/>
    </xf>
    <xf numFmtId="165" fontId="55" fillId="0" borderId="0" xfId="7" applyNumberFormat="1" applyFont="1" applyFill="1"/>
    <xf numFmtId="165" fontId="55" fillId="0" borderId="0" xfId="7" applyNumberFormat="1" applyFont="1" applyFill="1" applyBorder="1"/>
    <xf numFmtId="165" fontId="54" fillId="0" borderId="0" xfId="7" applyNumberFormat="1" applyFont="1" applyFill="1" applyBorder="1"/>
    <xf numFmtId="165" fontId="6" fillId="0" borderId="0" xfId="6" applyNumberFormat="1" applyAlignment="1">
      <alignment horizontal="right"/>
    </xf>
    <xf numFmtId="0" fontId="6" fillId="0" borderId="0" xfId="6" applyAlignment="1">
      <alignment horizontal="right"/>
    </xf>
    <xf numFmtId="165" fontId="54" fillId="0" borderId="70" xfId="7" applyNumberFormat="1" applyFont="1" applyFill="1" applyBorder="1"/>
    <xf numFmtId="0" fontId="54" fillId="0" borderId="0" xfId="6" applyFont="1"/>
    <xf numFmtId="0" fontId="39" fillId="0" borderId="0" xfId="6" applyFont="1" applyAlignment="1">
      <alignment horizontal="center"/>
    </xf>
    <xf numFmtId="165" fontId="54" fillId="0" borderId="0" xfId="7" applyNumberFormat="1" applyFont="1"/>
    <xf numFmtId="165" fontId="48" fillId="0" borderId="0" xfId="6" applyNumberFormat="1" applyFont="1" applyFill="1" applyBorder="1" applyAlignment="1"/>
    <xf numFmtId="170" fontId="60" fillId="0" borderId="0" xfId="6" applyNumberFormat="1" applyFont="1" applyFill="1"/>
    <xf numFmtId="165" fontId="60" fillId="0" borderId="0" xfId="6" applyNumberFormat="1" applyFont="1" applyFill="1" applyBorder="1" applyAlignment="1"/>
    <xf numFmtId="165" fontId="60" fillId="0" borderId="0" xfId="6" applyNumberFormat="1" applyFont="1"/>
    <xf numFmtId="165" fontId="45" fillId="0" borderId="0" xfId="6" applyNumberFormat="1" applyFont="1"/>
    <xf numFmtId="165" fontId="61" fillId="0" borderId="0" xfId="6" applyNumberFormat="1" applyFont="1"/>
    <xf numFmtId="165" fontId="14" fillId="0" borderId="0" xfId="6" applyNumberFormat="1" applyFont="1" applyFill="1" applyAlignment="1"/>
    <xf numFmtId="4" fontId="62" fillId="0" borderId="0" xfId="0" applyNumberFormat="1" applyFont="1" applyAlignment="1">
      <alignment horizontal="right"/>
    </xf>
    <xf numFmtId="43" fontId="63" fillId="0" borderId="0" xfId="0" applyNumberFormat="1" applyFont="1"/>
    <xf numFmtId="43" fontId="65" fillId="0" borderId="0" xfId="0" applyNumberFormat="1" applyFont="1"/>
    <xf numFmtId="169" fontId="4" fillId="0" borderId="19" xfId="1" applyNumberFormat="1" applyFont="1" applyFill="1" applyBorder="1" applyAlignment="1">
      <alignment horizontal="center" vertical="top" wrapText="1"/>
    </xf>
    <xf numFmtId="169" fontId="4" fillId="0" borderId="19" xfId="1" applyNumberFormat="1" applyFont="1" applyFill="1" applyBorder="1" applyAlignment="1" applyProtection="1">
      <alignment horizontal="center" vertical="top" wrapText="1"/>
      <protection locked="0"/>
    </xf>
    <xf numFmtId="0" fontId="0" fillId="0" borderId="0" xfId="0" applyAlignment="1">
      <alignment horizontal="left" wrapText="1"/>
    </xf>
    <xf numFmtId="170" fontId="21" fillId="0" borderId="0" xfId="4" applyNumberFormat="1" applyFont="1" applyBorder="1" applyAlignment="1">
      <alignment horizontal="right" vertical="top"/>
    </xf>
    <xf numFmtId="170" fontId="2" fillId="0" borderId="1" xfId="5" applyFont="1" applyFill="1" applyBorder="1" applyAlignment="1"/>
    <xf numFmtId="170" fontId="6" fillId="0" borderId="0" xfId="5"/>
    <xf numFmtId="170" fontId="2" fillId="0" borderId="1" xfId="5" applyNumberFormat="1" applyFont="1" applyFill="1" applyBorder="1" applyAlignment="1">
      <alignment horizontal="left"/>
    </xf>
    <xf numFmtId="170" fontId="3" fillId="0" borderId="80" xfId="5" applyFont="1" applyFill="1" applyBorder="1" applyAlignment="1" applyProtection="1">
      <alignment horizontal="center" vertical="center"/>
    </xf>
    <xf numFmtId="170" fontId="3" fillId="0" borderId="34" xfId="5" applyFont="1" applyFill="1" applyBorder="1" applyAlignment="1">
      <alignment horizontal="left" vertical="center"/>
    </xf>
    <xf numFmtId="170" fontId="3" fillId="0" borderId="34" xfId="5" applyNumberFormat="1" applyFont="1" applyFill="1" applyBorder="1" applyAlignment="1">
      <alignment horizontal="center" vertical="center" wrapText="1"/>
    </xf>
    <xf numFmtId="170" fontId="3" fillId="0" borderId="43" xfId="5" applyNumberFormat="1" applyFont="1" applyFill="1" applyBorder="1" applyAlignment="1">
      <alignment horizontal="center" vertical="center" wrapText="1"/>
    </xf>
    <xf numFmtId="170" fontId="3" fillId="0" borderId="48" xfId="5" applyNumberFormat="1" applyFont="1" applyFill="1" applyBorder="1" applyAlignment="1">
      <alignment horizontal="center" vertical="center" wrapText="1"/>
    </xf>
    <xf numFmtId="170" fontId="3" fillId="0" borderId="13" xfId="5" applyNumberFormat="1" applyFont="1" applyFill="1" applyBorder="1" applyAlignment="1">
      <alignment horizontal="center" vertical="center" wrapText="1"/>
    </xf>
    <xf numFmtId="164" fontId="4" fillId="0" borderId="33" xfId="5" applyNumberFormat="1" applyFont="1" applyFill="1" applyBorder="1" applyProtection="1">
      <protection locked="0"/>
    </xf>
    <xf numFmtId="164" fontId="4" fillId="0" borderId="17" xfId="5" applyNumberFormat="1" applyFont="1" applyFill="1" applyBorder="1" applyProtection="1">
      <protection locked="0"/>
    </xf>
    <xf numFmtId="164" fontId="4" fillId="0" borderId="17" xfId="5" applyNumberFormat="1" applyFont="1" applyFill="1" applyBorder="1"/>
    <xf numFmtId="164" fontId="3" fillId="0" borderId="59" xfId="5" applyNumberFormat="1" applyFont="1" applyFill="1" applyBorder="1"/>
    <xf numFmtId="164" fontId="3" fillId="0" borderId="9" xfId="5" applyNumberFormat="1" applyFont="1" applyFill="1" applyBorder="1"/>
    <xf numFmtId="164" fontId="4" fillId="0" borderId="33" xfId="5" applyNumberFormat="1" applyFont="1" applyFill="1" applyBorder="1"/>
    <xf numFmtId="164" fontId="8" fillId="0" borderId="0" xfId="7" applyNumberFormat="1" applyFont="1"/>
    <xf numFmtId="170" fontId="4" fillId="0" borderId="33" xfId="5" applyNumberFormat="1" applyFont="1" applyFill="1" applyBorder="1" applyAlignment="1">
      <alignment horizontal="left" indent="1"/>
    </xf>
    <xf numFmtId="164" fontId="4" fillId="0" borderId="18" xfId="5" applyNumberFormat="1" applyFont="1" applyFill="1" applyBorder="1"/>
    <xf numFmtId="170" fontId="3" fillId="0" borderId="33" xfId="5" applyNumberFormat="1" applyFont="1" applyFill="1" applyBorder="1"/>
    <xf numFmtId="164" fontId="3" fillId="0" borderId="10" xfId="5" applyNumberFormat="1" applyFont="1" applyFill="1" applyBorder="1"/>
    <xf numFmtId="170" fontId="5" fillId="0" borderId="33" xfId="5" applyNumberFormat="1" applyFont="1" applyFill="1" applyBorder="1"/>
    <xf numFmtId="164" fontId="3" fillId="0" borderId="18" xfId="5" applyNumberFormat="1" applyFont="1" applyFill="1" applyBorder="1"/>
    <xf numFmtId="164" fontId="3" fillId="0" borderId="33" xfId="5" applyNumberFormat="1" applyFont="1" applyFill="1" applyBorder="1"/>
    <xf numFmtId="164" fontId="3" fillId="0" borderId="17" xfId="5" applyNumberFormat="1" applyFont="1" applyFill="1" applyBorder="1"/>
    <xf numFmtId="168" fontId="0" fillId="0" borderId="0" xfId="0" applyNumberFormat="1"/>
    <xf numFmtId="165" fontId="4" fillId="0" borderId="18" xfId="0" applyNumberFormat="1" applyFont="1" applyFill="1" applyBorder="1" applyProtection="1">
      <protection locked="0"/>
    </xf>
    <xf numFmtId="165" fontId="4" fillId="0" borderId="17" xfId="0" applyNumberFormat="1" applyFont="1" applyFill="1" applyBorder="1" applyProtection="1">
      <protection locked="0"/>
    </xf>
    <xf numFmtId="165" fontId="4" fillId="0" borderId="9" xfId="0" applyNumberFormat="1" applyFont="1" applyFill="1" applyBorder="1" applyProtection="1"/>
    <xf numFmtId="165" fontId="4" fillId="0" borderId="10" xfId="0" applyNumberFormat="1" applyFont="1" applyFill="1" applyBorder="1" applyProtection="1"/>
    <xf numFmtId="165" fontId="3" fillId="0" borderId="43" xfId="0" applyNumberFormat="1" applyFont="1" applyFill="1" applyBorder="1"/>
    <xf numFmtId="165" fontId="3" fillId="0" borderId="55" xfId="0" applyNumberFormat="1" applyFont="1" applyFill="1" applyBorder="1"/>
    <xf numFmtId="164" fontId="4" fillId="0" borderId="18" xfId="5" applyNumberFormat="1" applyFont="1" applyFill="1" applyBorder="1" applyProtection="1">
      <protection locked="0"/>
    </xf>
    <xf numFmtId="0" fontId="4" fillId="0" borderId="33" xfId="5" applyNumberFormat="1" applyFont="1" applyFill="1" applyBorder="1" applyAlignment="1">
      <alignment horizontal="left" indent="1"/>
    </xf>
    <xf numFmtId="41" fontId="4" fillId="0" borderId="33" xfId="5" applyNumberFormat="1" applyFont="1" applyFill="1" applyBorder="1" applyAlignment="1">
      <alignment horizontal="left" indent="1"/>
    </xf>
    <xf numFmtId="43" fontId="0" fillId="0" borderId="84" xfId="0" applyNumberFormat="1" applyBorder="1"/>
    <xf numFmtId="43" fontId="0" fillId="0" borderId="11" xfId="0" applyNumberFormat="1" applyBorder="1"/>
    <xf numFmtId="43" fontId="35" fillId="0" borderId="83" xfId="0" applyNumberFormat="1" applyFont="1" applyBorder="1"/>
    <xf numFmtId="43" fontId="35" fillId="0" borderId="0" xfId="0" applyNumberFormat="1" applyFont="1"/>
    <xf numFmtId="43" fontId="0" fillId="0" borderId="7" xfId="0" applyNumberFormat="1" applyBorder="1"/>
    <xf numFmtId="43" fontId="35" fillId="0" borderId="70" xfId="0" applyNumberFormat="1" applyFont="1" applyBorder="1"/>
    <xf numFmtId="170" fontId="4" fillId="0" borderId="34" xfId="5" applyNumberFormat="1" applyFont="1" applyFill="1" applyBorder="1"/>
    <xf numFmtId="164" fontId="4" fillId="0" borderId="34" xfId="5" applyNumberFormat="1" applyFont="1" applyFill="1" applyBorder="1"/>
    <xf numFmtId="164" fontId="4" fillId="0" borderId="13" xfId="5" applyNumberFormat="1" applyFont="1" applyFill="1" applyBorder="1"/>
    <xf numFmtId="164" fontId="4" fillId="0" borderId="14" xfId="5" applyNumberFormat="1" applyFont="1" applyFill="1" applyBorder="1"/>
    <xf numFmtId="0" fontId="3" fillId="0" borderId="33" xfId="5" applyNumberFormat="1" applyFont="1" applyFill="1" applyBorder="1" applyAlignment="1">
      <alignment horizontal="left" indent="1"/>
    </xf>
    <xf numFmtId="164" fontId="4" fillId="0" borderId="85" xfId="5" applyNumberFormat="1" applyFont="1" applyFill="1" applyBorder="1" applyProtection="1">
      <protection locked="0"/>
    </xf>
    <xf numFmtId="164" fontId="4" fillId="0" borderId="86" xfId="5" applyNumberFormat="1" applyFont="1" applyFill="1" applyBorder="1" applyProtection="1">
      <protection locked="0"/>
    </xf>
    <xf numFmtId="164" fontId="4" fillId="0" borderId="87" xfId="5" applyNumberFormat="1" applyFont="1" applyFill="1" applyBorder="1"/>
    <xf numFmtId="164" fontId="4" fillId="0" borderId="87" xfId="5" applyNumberFormat="1" applyFont="1" applyFill="1" applyBorder="1" applyProtection="1">
      <protection locked="0"/>
    </xf>
    <xf numFmtId="164" fontId="3" fillId="0" borderId="85" xfId="5" applyNumberFormat="1" applyFont="1" applyFill="1" applyBorder="1" applyProtection="1">
      <protection locked="0"/>
    </xf>
    <xf numFmtId="164" fontId="3" fillId="0" borderId="86" xfId="5" applyNumberFormat="1" applyFont="1" applyFill="1" applyBorder="1" applyProtection="1">
      <protection locked="0"/>
    </xf>
    <xf numFmtId="164" fontId="3" fillId="0" borderId="87" xfId="5" applyNumberFormat="1" applyFont="1" applyFill="1" applyBorder="1"/>
    <xf numFmtId="164" fontId="3" fillId="0" borderId="87" xfId="5" applyNumberFormat="1" applyFont="1" applyFill="1" applyBorder="1" applyProtection="1">
      <protection locked="0"/>
    </xf>
    <xf numFmtId="0" fontId="5" fillId="0" borderId="33" xfId="5" applyNumberFormat="1" applyFont="1" applyFill="1" applyBorder="1" applyAlignment="1">
      <alignment horizontal="left" indent="1"/>
    </xf>
    <xf numFmtId="164" fontId="4" fillId="0" borderId="19" xfId="5" applyNumberFormat="1" applyFont="1" applyFill="1" applyBorder="1"/>
    <xf numFmtId="43" fontId="4" fillId="0" borderId="33" xfId="5" applyNumberFormat="1" applyFont="1" applyFill="1" applyBorder="1" applyProtection="1">
      <protection locked="0"/>
    </xf>
    <xf numFmtId="43" fontId="4" fillId="0" borderId="17" xfId="5" applyNumberFormat="1" applyFont="1" applyFill="1" applyBorder="1" applyProtection="1">
      <protection locked="0"/>
    </xf>
    <xf numFmtId="164" fontId="91" fillId="0" borderId="80" xfId="5" applyNumberFormat="1" applyFont="1" applyFill="1" applyBorder="1" applyProtection="1">
      <protection locked="0"/>
    </xf>
    <xf numFmtId="164" fontId="91" fillId="0" borderId="82" xfId="5" applyNumberFormat="1" applyFont="1" applyFill="1" applyBorder="1" applyProtection="1">
      <protection locked="0"/>
    </xf>
    <xf numFmtId="164" fontId="91" fillId="0" borderId="81" xfId="5" applyNumberFormat="1" applyFont="1" applyFill="1" applyBorder="1"/>
    <xf numFmtId="164" fontId="91" fillId="0" borderId="34" xfId="5" applyNumberFormat="1" applyFont="1" applyFill="1" applyBorder="1" applyProtection="1">
      <protection locked="0"/>
    </xf>
    <xf numFmtId="164" fontId="91" fillId="0" borderId="13" xfId="5" applyNumberFormat="1" applyFont="1" applyFill="1" applyBorder="1" applyProtection="1">
      <protection locked="0"/>
    </xf>
    <xf numFmtId="164" fontId="91" fillId="0" borderId="14" xfId="5" applyNumberFormat="1" applyFont="1" applyFill="1" applyBorder="1"/>
    <xf numFmtId="41" fontId="4" fillId="0" borderId="0" xfId="5" applyNumberFormat="1" applyFont="1"/>
    <xf numFmtId="41" fontId="91" fillId="0" borderId="0" xfId="5" applyNumberFormat="1" applyFont="1"/>
    <xf numFmtId="164" fontId="92" fillId="0" borderId="33" xfId="5" applyNumberFormat="1" applyFont="1" applyFill="1" applyBorder="1"/>
    <xf numFmtId="164" fontId="92" fillId="0" borderId="17" xfId="5" applyNumberFormat="1" applyFont="1" applyFill="1" applyBorder="1"/>
    <xf numFmtId="164" fontId="92" fillId="0" borderId="18" xfId="5" applyNumberFormat="1" applyFont="1" applyFill="1" applyBorder="1"/>
    <xf numFmtId="0" fontId="93" fillId="0" borderId="33" xfId="0" applyFont="1" applyFill="1" applyBorder="1"/>
    <xf numFmtId="0" fontId="8" fillId="0" borderId="33" xfId="0" applyNumberFormat="1" applyFont="1" applyFill="1" applyBorder="1" applyAlignment="1">
      <alignment horizontal="left" indent="1"/>
    </xf>
    <xf numFmtId="43" fontId="8" fillId="0" borderId="17" xfId="5" applyNumberFormat="1" applyFont="1" applyFill="1" applyBorder="1" applyProtection="1">
      <protection locked="0"/>
    </xf>
    <xf numFmtId="164" fontId="8" fillId="0" borderId="18" xfId="5" applyNumberFormat="1" applyFont="1" applyFill="1" applyBorder="1"/>
    <xf numFmtId="164" fontId="8" fillId="0" borderId="17" xfId="5" applyNumberFormat="1" applyFont="1" applyFill="1" applyBorder="1" applyProtection="1">
      <protection locked="0"/>
    </xf>
    <xf numFmtId="164" fontId="8" fillId="0" borderId="18" xfId="5" applyNumberFormat="1" applyFont="1" applyFill="1" applyBorder="1" applyProtection="1">
      <protection locked="0"/>
    </xf>
    <xf numFmtId="41" fontId="8" fillId="0" borderId="33" xfId="5" applyNumberFormat="1" applyFont="1" applyFill="1" applyBorder="1" applyAlignment="1">
      <alignment horizontal="left" indent="1"/>
    </xf>
    <xf numFmtId="164" fontId="8" fillId="0" borderId="19" xfId="5" applyNumberFormat="1" applyFont="1" applyFill="1" applyBorder="1"/>
    <xf numFmtId="164" fontId="8" fillId="0" borderId="33" xfId="5" applyNumberFormat="1" applyFont="1" applyFill="1" applyBorder="1" applyProtection="1">
      <protection locked="0"/>
    </xf>
    <xf numFmtId="43" fontId="8" fillId="0" borderId="33" xfId="5" applyNumberFormat="1" applyFont="1" applyFill="1" applyBorder="1" applyAlignment="1" applyProtection="1">
      <alignment horizontal="left"/>
      <protection locked="0"/>
    </xf>
    <xf numFmtId="164" fontId="92" fillId="0" borderId="33" xfId="5" applyNumberFormat="1" applyFont="1" applyFill="1" applyBorder="1" applyProtection="1">
      <protection locked="0"/>
    </xf>
    <xf numFmtId="164" fontId="92" fillId="0" borderId="17" xfId="5" applyNumberFormat="1" applyFont="1" applyFill="1" applyBorder="1" applyProtection="1">
      <protection locked="0"/>
    </xf>
    <xf numFmtId="164" fontId="92" fillId="0" borderId="18" xfId="5" applyNumberFormat="1" applyFont="1" applyFill="1" applyBorder="1" applyProtection="1">
      <protection locked="0"/>
    </xf>
    <xf numFmtId="164" fontId="4" fillId="0" borderId="34" xfId="5" applyNumberFormat="1" applyFont="1" applyFill="1" applyBorder="1" applyProtection="1">
      <protection locked="0"/>
    </xf>
    <xf numFmtId="164" fontId="4" fillId="0" borderId="13" xfId="5" applyNumberFormat="1" applyFont="1" applyFill="1" applyBorder="1" applyProtection="1">
      <protection locked="0"/>
    </xf>
    <xf numFmtId="164" fontId="4" fillId="0" borderId="14" xfId="5" applyNumberFormat="1" applyFont="1" applyFill="1" applyBorder="1" applyProtection="1">
      <protection locked="0"/>
    </xf>
    <xf numFmtId="0" fontId="93" fillId="0" borderId="32" xfId="0" applyFont="1" applyFill="1" applyBorder="1"/>
    <xf numFmtId="164" fontId="92" fillId="0" borderId="80" xfId="5" applyNumberFormat="1" applyFont="1" applyFill="1" applyBorder="1" applyProtection="1">
      <protection locked="0"/>
    </xf>
    <xf numFmtId="164" fontId="92" fillId="0" borderId="82" xfId="5" applyNumberFormat="1" applyFont="1" applyFill="1" applyBorder="1" applyProtection="1">
      <protection locked="0"/>
    </xf>
    <xf numFmtId="164" fontId="92" fillId="0" borderId="81" xfId="5" applyNumberFormat="1" applyFont="1" applyFill="1" applyBorder="1"/>
    <xf numFmtId="164" fontId="92" fillId="0" borderId="81" xfId="5" applyNumberFormat="1" applyFont="1" applyFill="1" applyBorder="1" applyProtection="1">
      <protection locked="0"/>
    </xf>
    <xf numFmtId="0" fontId="3" fillId="0" borderId="0" xfId="0" applyNumberFormat="1" applyFont="1" applyBorder="1"/>
    <xf numFmtId="10" fontId="3" fillId="0" borderId="0" xfId="0" applyNumberFormat="1" applyFont="1" applyBorder="1"/>
    <xf numFmtId="0" fontId="4" fillId="0" borderId="0" xfId="0" applyNumberFormat="1" applyFont="1" applyBorder="1"/>
    <xf numFmtId="10" fontId="4" fillId="0" borderId="0" xfId="0" applyNumberFormat="1" applyFont="1" applyBorder="1"/>
    <xf numFmtId="0" fontId="0" fillId="0" borderId="0" xfId="0" applyFont="1"/>
    <xf numFmtId="43" fontId="3" fillId="0" borderId="65" xfId="0" applyNumberFormat="1" applyFont="1" applyBorder="1"/>
    <xf numFmtId="0" fontId="92" fillId="0" borderId="0" xfId="0" applyNumberFormat="1" applyFont="1" applyBorder="1"/>
    <xf numFmtId="0" fontId="3" fillId="0" borderId="0" xfId="0" quotePrefix="1" applyNumberFormat="1" applyFont="1" applyBorder="1" applyAlignment="1">
      <alignment horizontal="left" wrapText="1"/>
    </xf>
    <xf numFmtId="0" fontId="3" fillId="0" borderId="0" xfId="0" quotePrefix="1" applyNumberFormat="1" applyFont="1" applyBorder="1" applyAlignment="1">
      <alignment horizontal="right" wrapText="1"/>
    </xf>
    <xf numFmtId="10" fontId="0" fillId="0" borderId="0" xfId="0" applyNumberFormat="1"/>
    <xf numFmtId="0" fontId="0" fillId="0" borderId="0" xfId="0" applyAlignment="1">
      <alignment horizontal="left" wrapText="1"/>
    </xf>
    <xf numFmtId="0" fontId="5" fillId="0" borderId="84" xfId="0" applyFont="1" applyBorder="1"/>
    <xf numFmtId="0" fontId="4" fillId="0" borderId="7" xfId="0" applyFont="1" applyFill="1" applyBorder="1" applyAlignment="1" applyProtection="1">
      <alignment vertical="center"/>
      <protection locked="0"/>
    </xf>
    <xf numFmtId="165" fontId="4" fillId="0" borderId="7" xfId="0" applyNumberFormat="1" applyFont="1" applyFill="1" applyBorder="1" applyAlignment="1" applyProtection="1">
      <alignment vertical="center"/>
      <protection locked="0"/>
    </xf>
    <xf numFmtId="10" fontId="4" fillId="0" borderId="7" xfId="0" applyNumberFormat="1" applyFont="1" applyFill="1" applyBorder="1" applyAlignment="1" applyProtection="1">
      <alignment vertical="center"/>
      <protection locked="0"/>
    </xf>
    <xf numFmtId="0" fontId="4" fillId="0" borderId="7" xfId="0" applyFont="1" applyFill="1" applyBorder="1" applyAlignment="1" applyProtection="1">
      <alignment horizontal="left" vertical="center" wrapText="1"/>
      <protection locked="0"/>
    </xf>
    <xf numFmtId="0" fontId="4" fillId="0" borderId="7" xfId="0" applyFont="1" applyFill="1" applyBorder="1" applyAlignment="1" applyProtection="1">
      <alignment horizontal="left" wrapText="1"/>
      <protection locked="0"/>
    </xf>
    <xf numFmtId="0" fontId="4" fillId="0" borderId="7" xfId="0" applyFont="1" applyFill="1" applyBorder="1" applyProtection="1">
      <protection locked="0"/>
    </xf>
    <xf numFmtId="165" fontId="4" fillId="0" borderId="7" xfId="0" applyNumberFormat="1" applyFont="1" applyFill="1" applyBorder="1" applyProtection="1">
      <protection locked="0"/>
    </xf>
    <xf numFmtId="0" fontId="5" fillId="0" borderId="7" xfId="0" applyFont="1" applyFill="1" applyBorder="1" applyProtection="1"/>
    <xf numFmtId="0" fontId="4" fillId="0" borderId="7" xfId="0" applyFont="1" applyFill="1" applyBorder="1" applyProtection="1"/>
    <xf numFmtId="0" fontId="4" fillId="0" borderId="11" xfId="0" applyFont="1" applyFill="1" applyBorder="1" applyProtection="1">
      <protection locked="0"/>
    </xf>
    <xf numFmtId="165" fontId="4" fillId="0" borderId="11" xfId="0" applyNumberFormat="1" applyFont="1" applyFill="1" applyBorder="1" applyProtection="1">
      <protection locked="0"/>
    </xf>
    <xf numFmtId="0" fontId="0" fillId="0" borderId="0" xfId="0" applyAlignment="1">
      <alignment wrapText="1"/>
    </xf>
    <xf numFmtId="0" fontId="0" fillId="0" borderId="0" xfId="0" applyAlignment="1">
      <alignment horizontal="left" wrapText="1"/>
    </xf>
    <xf numFmtId="0" fontId="94" fillId="0" borderId="0" xfId="0" applyFont="1" applyAlignment="1">
      <alignment horizontal="left"/>
    </xf>
    <xf numFmtId="0" fontId="94" fillId="0" borderId="0" xfId="0" applyFont="1"/>
    <xf numFmtId="3" fontId="94" fillId="0" borderId="0" xfId="0" quotePrefix="1" applyNumberFormat="1" applyFont="1"/>
    <xf numFmtId="0" fontId="94" fillId="0" borderId="0" xfId="0" quotePrefix="1" applyFont="1" applyAlignment="1">
      <alignment horizontal="center"/>
    </xf>
    <xf numFmtId="0" fontId="94" fillId="0" borderId="0" xfId="0" applyNumberFormat="1" applyFont="1" applyAlignment="1">
      <alignment horizontal="center"/>
    </xf>
    <xf numFmtId="10" fontId="94" fillId="0" borderId="0" xfId="0" applyNumberFormat="1" applyFont="1" applyAlignment="1">
      <alignment horizontal="right"/>
    </xf>
    <xf numFmtId="9" fontId="94" fillId="0" borderId="0" xfId="0" applyNumberFormat="1" applyFont="1"/>
    <xf numFmtId="0" fontId="94" fillId="0" borderId="0" xfId="0" applyNumberFormat="1" applyFont="1" applyAlignment="1">
      <alignment horizontal="left"/>
    </xf>
    <xf numFmtId="0" fontId="0" fillId="0" borderId="0" xfId="0"/>
    <xf numFmtId="0" fontId="95" fillId="0" borderId="0" xfId="0" applyFont="1"/>
    <xf numFmtId="170" fontId="96" fillId="0" borderId="0" xfId="4" applyNumberFormat="1" applyFont="1" applyAlignment="1"/>
    <xf numFmtId="170" fontId="96" fillId="0" borderId="0" xfId="4" applyNumberFormat="1" applyFont="1"/>
    <xf numFmtId="0" fontId="63" fillId="0" borderId="0" xfId="0" applyFont="1"/>
    <xf numFmtId="0" fontId="3" fillId="0" borderId="31" xfId="0" applyFont="1" applyFill="1" applyBorder="1" applyAlignment="1">
      <alignment horizontal="center" vertical="center"/>
    </xf>
    <xf numFmtId="0" fontId="44" fillId="0" borderId="0" xfId="0" applyFont="1"/>
    <xf numFmtId="15" fontId="41" fillId="0" borderId="0" xfId="0" quotePrefix="1" applyNumberFormat="1" applyFont="1"/>
    <xf numFmtId="0" fontId="0" fillId="0" borderId="0" xfId="0" applyBorder="1"/>
    <xf numFmtId="43" fontId="3" fillId="0" borderId="0" xfId="0" quotePrefix="1" applyNumberFormat="1" applyFont="1" applyBorder="1"/>
    <xf numFmtId="0" fontId="0" fillId="0" borderId="0" xfId="0" applyAlignment="1">
      <alignment horizontal="left" wrapText="1"/>
    </xf>
    <xf numFmtId="165" fontId="0" fillId="0" borderId="0" xfId="0" applyNumberFormat="1"/>
    <xf numFmtId="0" fontId="0" fillId="0" borderId="0" xfId="0" applyAlignment="1">
      <alignment horizontal="left" wrapText="1"/>
    </xf>
    <xf numFmtId="169" fontId="4" fillId="0" borderId="9" xfId="1" applyNumberFormat="1" applyFont="1" applyFill="1" applyBorder="1" applyAlignment="1">
      <alignment horizontal="center" wrapText="1"/>
    </xf>
    <xf numFmtId="169" fontId="3" fillId="0" borderId="43" xfId="1" applyNumberFormat="1" applyFont="1" applyFill="1" applyBorder="1" applyAlignment="1">
      <alignment horizontal="center" wrapText="1"/>
    </xf>
    <xf numFmtId="169" fontId="3" fillId="0" borderId="39" xfId="1" applyNumberFormat="1" applyFont="1" applyFill="1" applyBorder="1" applyAlignment="1">
      <alignment horizontal="center" wrapText="1"/>
    </xf>
    <xf numFmtId="169" fontId="4" fillId="0" borderId="17" xfId="1" applyNumberFormat="1" applyFont="1" applyFill="1" applyBorder="1" applyAlignment="1">
      <alignment horizontal="center" wrapText="1"/>
    </xf>
    <xf numFmtId="0" fontId="4" fillId="0" borderId="7" xfId="0" applyFont="1" applyFill="1" applyBorder="1" applyAlignment="1" applyProtection="1">
      <alignment vertical="center"/>
    </xf>
    <xf numFmtId="0" fontId="44" fillId="0" borderId="1" xfId="0" applyFont="1" applyBorder="1"/>
    <xf numFmtId="0" fontId="44" fillId="0" borderId="1" xfId="0" applyFont="1" applyBorder="1" applyAlignment="1"/>
    <xf numFmtId="0" fontId="44" fillId="0" borderId="1" xfId="0" applyFont="1" applyBorder="1" applyAlignment="1">
      <alignment horizontal="right"/>
    </xf>
    <xf numFmtId="0" fontId="4" fillId="0" borderId="7" xfId="0" applyFont="1" applyFill="1" applyBorder="1" applyAlignment="1" applyProtection="1">
      <alignment wrapText="1"/>
    </xf>
    <xf numFmtId="0" fontId="0" fillId="0" borderId="0" xfId="0" applyAlignment="1">
      <alignment horizontal="left" wrapText="1"/>
    </xf>
    <xf numFmtId="0" fontId="0" fillId="0" borderId="0" xfId="0" applyFill="1" applyAlignment="1">
      <alignment horizontal="left" wrapText="1"/>
    </xf>
    <xf numFmtId="0" fontId="0" fillId="0" borderId="0" xfId="0" applyAlignment="1">
      <alignment vertical="top"/>
    </xf>
    <xf numFmtId="0" fontId="44" fillId="0" borderId="0" xfId="0" applyFont="1" applyFill="1" applyAlignment="1">
      <alignment horizontal="center" vertical="center"/>
    </xf>
    <xf numFmtId="0" fontId="44" fillId="0" borderId="0" xfId="0" applyFont="1" applyFill="1"/>
    <xf numFmtId="0" fontId="43" fillId="0" borderId="0" xfId="0" applyFont="1" applyFill="1" applyAlignment="1"/>
    <xf numFmtId="0" fontId="4" fillId="0" borderId="7" xfId="0" applyFont="1" applyFill="1" applyBorder="1" applyAlignment="1" applyProtection="1">
      <alignment vertical="center" wrapText="1"/>
      <protection locked="0"/>
    </xf>
    <xf numFmtId="0" fontId="0" fillId="0" borderId="0" xfId="0" quotePrefix="1" applyAlignment="1">
      <alignment vertical="top"/>
    </xf>
    <xf numFmtId="0" fontId="0" fillId="0" borderId="0" xfId="0" applyAlignment="1">
      <alignment horizontal="left" wrapText="1"/>
    </xf>
    <xf numFmtId="0" fontId="4" fillId="0" borderId="33" xfId="0" applyFont="1" applyFill="1" applyBorder="1" applyAlignment="1">
      <alignment horizontal="left" vertical="top" wrapText="1" indent="1"/>
    </xf>
    <xf numFmtId="0" fontId="4" fillId="0" borderId="7" xfId="0" applyFont="1" applyFill="1" applyBorder="1" applyAlignment="1">
      <alignment horizontal="center" vertical="top"/>
    </xf>
    <xf numFmtId="43" fontId="99" fillId="0" borderId="0" xfId="0" applyNumberFormat="1" applyFont="1" applyFill="1" applyBorder="1" applyProtection="1">
      <protection locked="0"/>
    </xf>
    <xf numFmtId="9" fontId="3" fillId="0" borderId="22" xfId="1" applyFont="1" applyFill="1" applyBorder="1" applyAlignment="1">
      <alignment horizontal="center"/>
    </xf>
    <xf numFmtId="9" fontId="3" fillId="0" borderId="17" xfId="1" applyFont="1" applyFill="1" applyBorder="1" applyAlignment="1">
      <alignment horizontal="center"/>
    </xf>
    <xf numFmtId="0" fontId="0" fillId="0" borderId="0" xfId="0" applyAlignment="1">
      <alignment vertical="center"/>
    </xf>
    <xf numFmtId="0" fontId="3" fillId="0" borderId="11" xfId="0" applyFont="1" applyFill="1" applyBorder="1" applyAlignment="1">
      <alignment horizontal="center" vertical="center" wrapText="1"/>
    </xf>
    <xf numFmtId="170" fontId="2" fillId="0" borderId="1" xfId="86" applyFont="1" applyFill="1" applyBorder="1" applyAlignment="1"/>
    <xf numFmtId="170" fontId="100" fillId="0" borderId="0" xfId="86" applyBorder="1"/>
    <xf numFmtId="170" fontId="2" fillId="0" borderId="1" xfId="86" applyNumberFormat="1" applyFont="1" applyFill="1" applyBorder="1" applyAlignment="1">
      <alignment horizontal="left"/>
    </xf>
    <xf numFmtId="170" fontId="100" fillId="0" borderId="0" xfId="86"/>
    <xf numFmtId="170" fontId="3" fillId="0" borderId="32" xfId="86" applyFont="1" applyFill="1" applyBorder="1" applyAlignment="1" applyProtection="1">
      <alignment horizontal="center" vertical="center"/>
    </xf>
    <xf numFmtId="170" fontId="85" fillId="0" borderId="51" xfId="86" applyFont="1" applyFill="1" applyBorder="1" applyAlignment="1">
      <alignment horizontal="center"/>
    </xf>
    <xf numFmtId="170" fontId="3" fillId="0" borderId="34" xfId="86" applyFont="1" applyFill="1" applyBorder="1" applyAlignment="1">
      <alignment horizontal="left" vertical="center"/>
    </xf>
    <xf numFmtId="170" fontId="85" fillId="0" borderId="48" xfId="86" applyNumberFormat="1" applyFont="1" applyFill="1" applyBorder="1" applyAlignment="1">
      <alignment horizontal="center"/>
    </xf>
    <xf numFmtId="170" fontId="3" fillId="0" borderId="34" xfId="86" applyNumberFormat="1" applyFont="1" applyFill="1" applyBorder="1" applyAlignment="1">
      <alignment horizontal="center" vertical="center" wrapText="1"/>
    </xf>
    <xf numFmtId="170" fontId="3" fillId="0" borderId="43" xfId="86" applyNumberFormat="1" applyFont="1" applyFill="1" applyBorder="1" applyAlignment="1">
      <alignment horizontal="center" vertical="center" wrapText="1"/>
    </xf>
    <xf numFmtId="170" fontId="3" fillId="0" borderId="48" xfId="86" applyNumberFormat="1" applyFont="1" applyFill="1" applyBorder="1" applyAlignment="1">
      <alignment horizontal="center" vertical="center" wrapText="1"/>
    </xf>
    <xf numFmtId="170" fontId="3" fillId="0" borderId="13" xfId="86" applyNumberFormat="1" applyFont="1" applyFill="1" applyBorder="1" applyAlignment="1">
      <alignment horizontal="center" vertical="center" wrapText="1"/>
    </xf>
    <xf numFmtId="170" fontId="5" fillId="0" borderId="32" xfId="86" applyNumberFormat="1" applyFont="1" applyFill="1" applyBorder="1"/>
    <xf numFmtId="170" fontId="5" fillId="0" borderId="81" xfId="86" applyNumberFormat="1" applyFont="1" applyFill="1" applyBorder="1" applyAlignment="1">
      <alignment horizontal="center"/>
    </xf>
    <xf numFmtId="164" fontId="3" fillId="0" borderId="32" xfId="86" applyNumberFormat="1" applyFont="1" applyFill="1" applyBorder="1" applyAlignment="1">
      <alignment horizontal="center"/>
    </xf>
    <xf numFmtId="164" fontId="3" fillId="0" borderId="82" xfId="86" applyNumberFormat="1" applyFont="1" applyFill="1" applyBorder="1" applyAlignment="1">
      <alignment horizontal="center"/>
    </xf>
    <xf numFmtId="164" fontId="3" fillId="0" borderId="81" xfId="86" applyNumberFormat="1" applyFont="1" applyFill="1" applyBorder="1" applyAlignment="1">
      <alignment horizontal="center"/>
    </xf>
    <xf numFmtId="164" fontId="3" fillId="0" borderId="51" xfId="86" applyNumberFormat="1" applyFont="1" applyFill="1" applyBorder="1" applyAlignment="1">
      <alignment horizontal="center"/>
    </xf>
    <xf numFmtId="170" fontId="9" fillId="0" borderId="33" xfId="86" applyNumberFormat="1" applyFont="1" applyFill="1" applyBorder="1" applyAlignment="1" applyProtection="1">
      <alignment horizontal="left" indent="1"/>
    </xf>
    <xf numFmtId="170" fontId="4" fillId="0" borderId="18" xfId="86" applyNumberFormat="1" applyFont="1" applyFill="1" applyBorder="1" applyAlignment="1">
      <alignment horizontal="center"/>
    </xf>
    <xf numFmtId="164" fontId="3" fillId="0" borderId="33" xfId="86" applyNumberFormat="1" applyFont="1" applyFill="1" applyBorder="1" applyProtection="1">
      <protection locked="0"/>
    </xf>
    <xf numFmtId="164" fontId="3" fillId="0" borderId="17" xfId="86" applyNumberFormat="1" applyFont="1" applyFill="1" applyBorder="1" applyProtection="1">
      <protection locked="0"/>
    </xf>
    <xf numFmtId="164" fontId="3" fillId="0" borderId="18" xfId="86" applyNumberFormat="1" applyFont="1" applyFill="1" applyBorder="1"/>
    <xf numFmtId="164" fontId="3" fillId="0" borderId="33" xfId="86" applyNumberFormat="1" applyFont="1" applyFill="1" applyBorder="1"/>
    <xf numFmtId="164" fontId="3" fillId="0" borderId="17" xfId="86" applyNumberFormat="1" applyFont="1" applyFill="1" applyBorder="1"/>
    <xf numFmtId="164" fontId="3" fillId="0" borderId="44" xfId="86" applyNumberFormat="1" applyFont="1" applyFill="1" applyBorder="1"/>
    <xf numFmtId="170" fontId="4" fillId="0" borderId="33" xfId="86" applyNumberFormat="1" applyFont="1" applyFill="1" applyBorder="1" applyAlignment="1" applyProtection="1">
      <alignment horizontal="left" indent="2"/>
    </xf>
    <xf numFmtId="164" fontId="4" fillId="0" borderId="33" xfId="86" applyNumberFormat="1" applyFont="1" applyFill="1" applyBorder="1" applyProtection="1">
      <protection locked="0"/>
    </xf>
    <xf numFmtId="164" fontId="4" fillId="0" borderId="17" xfId="86" applyNumberFormat="1" applyFont="1" applyFill="1" applyBorder="1" applyProtection="1">
      <protection locked="0"/>
    </xf>
    <xf numFmtId="164" fontId="4" fillId="0" borderId="18" xfId="86" applyNumberFormat="1" applyFont="1" applyFill="1" applyBorder="1"/>
    <xf numFmtId="164" fontId="4" fillId="0" borderId="33" xfId="86" applyNumberFormat="1" applyFont="1" applyFill="1" applyBorder="1"/>
    <xf numFmtId="164" fontId="4" fillId="0" borderId="17" xfId="86" applyNumberFormat="1" applyFont="1" applyFill="1" applyBorder="1"/>
    <xf numFmtId="164" fontId="4" fillId="0" borderId="44" xfId="86" applyNumberFormat="1" applyFont="1" applyFill="1" applyBorder="1"/>
    <xf numFmtId="170" fontId="3" fillId="0" borderId="33" xfId="86" applyNumberFormat="1" applyFont="1" applyFill="1" applyBorder="1"/>
    <xf numFmtId="170" fontId="3" fillId="0" borderId="18" xfId="86" applyNumberFormat="1" applyFont="1" applyFill="1" applyBorder="1" applyAlignment="1">
      <alignment horizontal="center"/>
    </xf>
    <xf numFmtId="164" fontId="3" fillId="0" borderId="59" xfId="86" applyNumberFormat="1" applyFont="1" applyFill="1" applyBorder="1"/>
    <xf numFmtId="164" fontId="3" fillId="0" borderId="9" xfId="86" applyNumberFormat="1" applyFont="1" applyFill="1" applyBorder="1"/>
    <xf numFmtId="164" fontId="3" fillId="0" borderId="10" xfId="86" applyNumberFormat="1" applyFont="1" applyFill="1" applyBorder="1"/>
    <xf numFmtId="164" fontId="3" fillId="0" borderId="46" xfId="86" applyNumberFormat="1" applyFont="1" applyFill="1" applyBorder="1"/>
    <xf numFmtId="170" fontId="4" fillId="0" borderId="33" xfId="86" applyNumberFormat="1" applyFont="1" applyFill="1" applyBorder="1"/>
    <xf numFmtId="170" fontId="5" fillId="0" borderId="33" xfId="86" applyNumberFormat="1" applyFont="1" applyFill="1" applyBorder="1" applyProtection="1"/>
    <xf numFmtId="170" fontId="5" fillId="0" borderId="18" xfId="86" applyNumberFormat="1" applyFont="1" applyFill="1" applyBorder="1" applyAlignment="1">
      <alignment horizontal="center"/>
    </xf>
    <xf numFmtId="170" fontId="3" fillId="0" borderId="59" xfId="86" applyNumberFormat="1" applyFont="1" applyFill="1" applyBorder="1"/>
    <xf numFmtId="170" fontId="3" fillId="0" borderId="10" xfId="86" applyNumberFormat="1" applyFont="1" applyFill="1" applyBorder="1" applyAlignment="1">
      <alignment horizontal="center"/>
    </xf>
    <xf numFmtId="170" fontId="4" fillId="0" borderId="33" xfId="86" applyNumberFormat="1" applyFont="1" applyFill="1" applyBorder="1" applyAlignment="1">
      <alignment horizontal="left" indent="1"/>
    </xf>
    <xf numFmtId="170" fontId="3" fillId="0" borderId="42" xfId="86" applyNumberFormat="1" applyFont="1" applyFill="1" applyBorder="1" applyAlignment="1">
      <alignment vertical="center" wrapText="1"/>
    </xf>
    <xf numFmtId="170" fontId="3" fillId="0" borderId="55" xfId="86" applyNumberFormat="1" applyFont="1" applyFill="1" applyBorder="1" applyAlignment="1">
      <alignment horizontal="center" vertical="center" wrapText="1"/>
    </xf>
    <xf numFmtId="164" fontId="3" fillId="0" borderId="42" xfId="86" applyNumberFormat="1" applyFont="1" applyFill="1" applyBorder="1" applyAlignment="1">
      <alignment vertical="center"/>
    </xf>
    <xf numFmtId="164" fontId="3" fillId="0" borderId="43" xfId="86" applyNumberFormat="1" applyFont="1" applyFill="1" applyBorder="1" applyAlignment="1">
      <alignment vertical="center"/>
    </xf>
    <xf numFmtId="164" fontId="3" fillId="0" borderId="55" xfId="86" applyNumberFormat="1" applyFont="1" applyFill="1" applyBorder="1" applyAlignment="1">
      <alignment vertical="center"/>
    </xf>
    <xf numFmtId="164" fontId="3" fillId="0" borderId="67" xfId="86" applyNumberFormat="1" applyFont="1" applyFill="1" applyBorder="1" applyAlignment="1">
      <alignment vertical="center"/>
    </xf>
    <xf numFmtId="170" fontId="100" fillId="0" borderId="33" xfId="86" applyBorder="1"/>
    <xf numFmtId="170" fontId="3" fillId="0" borderId="0" xfId="86" applyNumberFormat="1" applyFont="1" applyBorder="1" applyAlignment="1">
      <alignment vertical="center" wrapText="1"/>
    </xf>
    <xf numFmtId="170" fontId="3" fillId="0" borderId="0" xfId="86" applyNumberFormat="1" applyFont="1" applyBorder="1" applyAlignment="1">
      <alignment horizontal="center" vertical="center" wrapText="1"/>
    </xf>
    <xf numFmtId="164" fontId="3" fillId="0" borderId="0" xfId="86" applyNumberFormat="1" applyFont="1" applyBorder="1" applyAlignment="1">
      <alignment vertical="center"/>
    </xf>
    <xf numFmtId="170" fontId="7" fillId="0" borderId="0" xfId="86" applyNumberFormat="1" applyFont="1" applyBorder="1" applyAlignment="1" applyProtection="1">
      <alignment vertical="center" wrapText="1"/>
    </xf>
    <xf numFmtId="170" fontId="11" fillId="0" borderId="0" xfId="86" applyNumberFormat="1" applyFont="1" applyBorder="1" applyAlignment="1" applyProtection="1">
      <alignment vertical="center" wrapText="1"/>
      <protection locked="0"/>
    </xf>
    <xf numFmtId="164" fontId="3" fillId="0" borderId="0" xfId="86" applyNumberFormat="1" applyFont="1" applyFill="1" applyBorder="1" applyProtection="1">
      <protection locked="0"/>
    </xf>
    <xf numFmtId="170" fontId="8" fillId="0" borderId="0" xfId="86" applyNumberFormat="1" applyFont="1" applyProtection="1"/>
    <xf numFmtId="170" fontId="4" fillId="0" borderId="0" xfId="86" applyNumberFormat="1" applyFont="1" applyProtection="1">
      <protection locked="0"/>
    </xf>
    <xf numFmtId="164" fontId="4" fillId="0" borderId="0" xfId="86" applyNumberFormat="1" applyFont="1" applyProtection="1">
      <protection locked="0"/>
    </xf>
    <xf numFmtId="170" fontId="8" fillId="0" borderId="0" xfId="86" applyNumberFormat="1" applyFont="1" applyAlignment="1">
      <alignment horizontal="right"/>
    </xf>
    <xf numFmtId="164" fontId="4" fillId="0" borderId="0" xfId="86" applyNumberFormat="1" applyFont="1"/>
    <xf numFmtId="43" fontId="4" fillId="0" borderId="0" xfId="86" applyNumberFormat="1" applyFont="1"/>
    <xf numFmtId="170" fontId="5" fillId="0" borderId="33" xfId="86" applyNumberFormat="1" applyFont="1" applyFill="1" applyBorder="1"/>
    <xf numFmtId="164" fontId="4" fillId="0" borderId="0" xfId="86" applyNumberFormat="1" applyFont="1" applyBorder="1" applyAlignment="1">
      <alignment vertical="center"/>
    </xf>
    <xf numFmtId="49" fontId="87" fillId="0" borderId="0" xfId="86" applyNumberFormat="1" applyFont="1" applyAlignment="1">
      <alignment horizontal="left"/>
    </xf>
    <xf numFmtId="164" fontId="100" fillId="0" borderId="0" xfId="86" applyNumberFormat="1"/>
    <xf numFmtId="170" fontId="6" fillId="0" borderId="0" xfId="86" applyFont="1"/>
    <xf numFmtId="164" fontId="98" fillId="0" borderId="0" xfId="86" applyNumberFormat="1" applyFont="1"/>
    <xf numFmtId="170" fontId="98" fillId="0" borderId="0" xfId="86" applyFont="1"/>
    <xf numFmtId="170" fontId="85" fillId="0" borderId="51" xfId="86" applyFont="1" applyBorder="1" applyAlignment="1">
      <alignment horizontal="center"/>
    </xf>
    <xf numFmtId="49" fontId="85" fillId="0" borderId="48" xfId="86" applyNumberFormat="1" applyFont="1" applyBorder="1" applyAlignment="1">
      <alignment horizontal="center"/>
    </xf>
    <xf numFmtId="170" fontId="5" fillId="0" borderId="32" xfId="86" applyNumberFormat="1" applyFont="1" applyBorder="1"/>
    <xf numFmtId="49" fontId="5" fillId="0" borderId="81" xfId="86" applyNumberFormat="1" applyFont="1" applyBorder="1" applyAlignment="1">
      <alignment horizontal="center"/>
    </xf>
    <xf numFmtId="164" fontId="3" fillId="0" borderId="32" xfId="86" applyNumberFormat="1" applyFont="1" applyBorder="1" applyAlignment="1">
      <alignment horizontal="center"/>
    </xf>
    <xf numFmtId="164" fontId="3" fillId="0" borderId="82" xfId="86" applyNumberFormat="1" applyFont="1" applyBorder="1" applyAlignment="1">
      <alignment horizontal="center"/>
    </xf>
    <xf numFmtId="164" fontId="3" fillId="0" borderId="81" xfId="86" applyNumberFormat="1" applyFont="1" applyBorder="1" applyAlignment="1">
      <alignment horizontal="center"/>
    </xf>
    <xf numFmtId="164" fontId="3" fillId="0" borderId="51" xfId="86" applyNumberFormat="1" applyFont="1" applyBorder="1" applyAlignment="1">
      <alignment horizontal="center"/>
    </xf>
    <xf numFmtId="49" fontId="4" fillId="0" borderId="18" xfId="86" applyNumberFormat="1" applyFont="1" applyFill="1" applyBorder="1" applyAlignment="1">
      <alignment horizontal="center"/>
    </xf>
    <xf numFmtId="170" fontId="100" fillId="0" borderId="0" xfId="86" applyFill="1"/>
    <xf numFmtId="164" fontId="4" fillId="0" borderId="0" xfId="86" applyNumberFormat="1" applyFont="1" applyFill="1"/>
    <xf numFmtId="170" fontId="4" fillId="0" borderId="33" xfId="86" applyNumberFormat="1" applyFont="1" applyBorder="1" applyAlignment="1">
      <alignment horizontal="left" indent="1"/>
    </xf>
    <xf numFmtId="49" fontId="4" fillId="0" borderId="18" xfId="86" applyNumberFormat="1" applyFont="1" applyBorder="1" applyAlignment="1">
      <alignment horizontal="center"/>
    </xf>
    <xf numFmtId="164" fontId="4" fillId="0" borderId="18" xfId="86" applyNumberFormat="1" applyFont="1" applyBorder="1"/>
    <xf numFmtId="164" fontId="4" fillId="0" borderId="33" xfId="86" applyNumberFormat="1" applyFont="1" applyBorder="1"/>
    <xf numFmtId="164" fontId="4" fillId="0" borderId="17" xfId="86" applyNumberFormat="1" applyFont="1" applyBorder="1"/>
    <xf numFmtId="164" fontId="4" fillId="0" borderId="44" xfId="86" applyNumberFormat="1" applyFont="1" applyBorder="1"/>
    <xf numFmtId="170" fontId="3" fillId="0" borderId="33" xfId="86" applyNumberFormat="1" applyFont="1" applyBorder="1"/>
    <xf numFmtId="49" fontId="3" fillId="0" borderId="18" xfId="86" applyNumberFormat="1" applyFont="1" applyBorder="1" applyAlignment="1">
      <alignment horizontal="center"/>
    </xf>
    <xf numFmtId="164" fontId="3" fillId="0" borderId="10" xfId="86" applyNumberFormat="1" applyFont="1" applyBorder="1"/>
    <xf numFmtId="164" fontId="3" fillId="0" borderId="59" xfId="86" applyNumberFormat="1" applyFont="1" applyBorder="1"/>
    <xf numFmtId="164" fontId="3" fillId="0" borderId="9" xfId="86" applyNumberFormat="1" applyFont="1" applyBorder="1"/>
    <xf numFmtId="164" fontId="3" fillId="0" borderId="46" xfId="86" applyNumberFormat="1" applyFont="1" applyBorder="1"/>
    <xf numFmtId="170" fontId="4" fillId="0" borderId="33" xfId="86" applyNumberFormat="1" applyFont="1" applyBorder="1"/>
    <xf numFmtId="170" fontId="5" fillId="0" borderId="33" xfId="86" applyNumberFormat="1" applyFont="1" applyBorder="1"/>
    <xf numFmtId="49" fontId="5" fillId="0" borderId="18" xfId="86" applyNumberFormat="1" applyFont="1" applyBorder="1" applyAlignment="1">
      <alignment horizontal="center"/>
    </xf>
    <xf numFmtId="170" fontId="3" fillId="0" borderId="59" xfId="86" applyNumberFormat="1" applyFont="1" applyBorder="1"/>
    <xf numFmtId="49" fontId="3" fillId="0" borderId="10" xfId="86" applyNumberFormat="1" applyFont="1" applyBorder="1" applyAlignment="1">
      <alignment horizontal="center"/>
    </xf>
    <xf numFmtId="170" fontId="3" fillId="0" borderId="59" xfId="86" applyNumberFormat="1" applyFont="1" applyBorder="1" applyAlignment="1">
      <alignment vertical="center" wrapText="1"/>
    </xf>
    <xf numFmtId="49" fontId="3" fillId="0" borderId="10" xfId="86" applyNumberFormat="1" applyFont="1" applyBorder="1" applyAlignment="1">
      <alignment horizontal="center" vertical="center" wrapText="1"/>
    </xf>
    <xf numFmtId="164" fontId="3" fillId="0" borderId="59" xfId="86" applyNumberFormat="1" applyFont="1" applyFill="1" applyBorder="1" applyAlignment="1">
      <alignment vertical="center"/>
    </xf>
    <xf numFmtId="164" fontId="3" fillId="0" borderId="9" xfId="86" applyNumberFormat="1" applyFont="1" applyFill="1" applyBorder="1" applyAlignment="1">
      <alignment vertical="center"/>
    </xf>
    <xf numFmtId="164" fontId="3" fillId="0" borderId="10" xfId="86" applyNumberFormat="1" applyFont="1" applyBorder="1" applyAlignment="1">
      <alignment vertical="center"/>
    </xf>
    <xf numFmtId="164" fontId="3" fillId="0" borderId="59" xfId="86" applyNumberFormat="1" applyFont="1" applyBorder="1" applyAlignment="1">
      <alignment vertical="center"/>
    </xf>
    <xf numFmtId="164" fontId="3" fillId="0" borderId="9" xfId="86" applyNumberFormat="1" applyFont="1" applyBorder="1" applyAlignment="1">
      <alignment vertical="center"/>
    </xf>
    <xf numFmtId="164" fontId="3" fillId="0" borderId="46" xfId="86" applyNumberFormat="1" applyFont="1" applyBorder="1" applyAlignment="1">
      <alignment vertical="center"/>
    </xf>
    <xf numFmtId="170" fontId="4" fillId="0" borderId="33" xfId="86" applyNumberFormat="1" applyFont="1" applyBorder="1" applyAlignment="1">
      <alignment horizontal="left" vertical="top" wrapText="1" indent="1"/>
    </xf>
    <xf numFmtId="49" fontId="4" fillId="0" borderId="18" xfId="86" applyNumberFormat="1" applyFont="1" applyBorder="1" applyAlignment="1">
      <alignment horizontal="center" vertical="top" wrapText="1"/>
    </xf>
    <xf numFmtId="170" fontId="3" fillId="0" borderId="42" xfId="86" applyNumberFormat="1" applyFont="1" applyBorder="1" applyAlignment="1">
      <alignment vertical="center" wrapText="1"/>
    </xf>
    <xf numFmtId="49" fontId="3" fillId="0" borderId="55" xfId="86" quotePrefix="1" applyNumberFormat="1" applyFont="1" applyBorder="1" applyAlignment="1">
      <alignment horizontal="center" vertical="center" wrapText="1"/>
    </xf>
    <xf numFmtId="164" fontId="3" fillId="0" borderId="42" xfId="86" applyNumberFormat="1" applyFont="1" applyFill="1" applyBorder="1"/>
    <xf numFmtId="164" fontId="3" fillId="0" borderId="43" xfId="86" applyNumberFormat="1" applyFont="1" applyFill="1" applyBorder="1"/>
    <xf numFmtId="164" fontId="3" fillId="0" borderId="55" xfId="86" applyNumberFormat="1" applyFont="1" applyFill="1" applyBorder="1"/>
    <xf numFmtId="164" fontId="3" fillId="0" borderId="67" xfId="86" applyNumberFormat="1" applyFont="1" applyFill="1" applyBorder="1"/>
    <xf numFmtId="49" fontId="3" fillId="0" borderId="0" xfId="86" quotePrefix="1" applyNumberFormat="1" applyFont="1" applyBorder="1" applyAlignment="1">
      <alignment horizontal="center" vertical="center" wrapText="1"/>
    </xf>
    <xf numFmtId="164" fontId="3" fillId="0" borderId="0" xfId="86" applyNumberFormat="1" applyFont="1" applyFill="1" applyBorder="1"/>
    <xf numFmtId="49" fontId="86" fillId="0" borderId="0" xfId="86" applyNumberFormat="1" applyFont="1" applyAlignment="1">
      <alignment horizontal="left"/>
    </xf>
    <xf numFmtId="0" fontId="5" fillId="0" borderId="33" xfId="86" applyNumberFormat="1" applyFont="1" applyBorder="1"/>
    <xf numFmtId="166" fontId="3" fillId="0" borderId="32" xfId="86" applyNumberFormat="1" applyFont="1" applyBorder="1" applyAlignment="1">
      <alignment horizontal="center"/>
    </xf>
    <xf numFmtId="166" fontId="3" fillId="0" borderId="82" xfId="86" applyNumberFormat="1" applyFont="1" applyBorder="1" applyAlignment="1">
      <alignment horizontal="center"/>
    </xf>
    <xf numFmtId="166" fontId="3" fillId="0" borderId="51" xfId="86" applyNumberFormat="1" applyFont="1" applyBorder="1" applyAlignment="1">
      <alignment horizontal="center"/>
    </xf>
    <xf numFmtId="0" fontId="4" fillId="0" borderId="32" xfId="86" applyNumberFormat="1" applyFont="1" applyBorder="1" applyAlignment="1">
      <alignment horizontal="center"/>
    </xf>
    <xf numFmtId="41" fontId="100" fillId="0" borderId="0" xfId="86" applyNumberFormat="1"/>
    <xf numFmtId="0" fontId="4" fillId="0" borderId="33" xfId="86" applyNumberFormat="1" applyFont="1" applyBorder="1" applyAlignment="1">
      <alignment horizontal="left" indent="1"/>
    </xf>
    <xf numFmtId="164" fontId="4" fillId="0" borderId="44" xfId="86" applyNumberFormat="1" applyFont="1" applyFill="1" applyBorder="1" applyProtection="1">
      <protection locked="0"/>
    </xf>
    <xf numFmtId="43" fontId="100" fillId="0" borderId="0" xfId="86" applyNumberFormat="1"/>
    <xf numFmtId="41" fontId="98" fillId="0" borderId="0" xfId="86" applyNumberFormat="1" applyFont="1"/>
    <xf numFmtId="170" fontId="4" fillId="0" borderId="33" xfId="86" applyFont="1" applyBorder="1" applyAlignment="1">
      <alignment horizontal="left" indent="1"/>
    </xf>
    <xf numFmtId="0" fontId="3" fillId="0" borderId="33" xfId="86" applyNumberFormat="1" applyFont="1" applyFill="1" applyBorder="1"/>
    <xf numFmtId="0" fontId="4" fillId="0" borderId="33" xfId="86" applyNumberFormat="1" applyFont="1" applyFill="1" applyBorder="1"/>
    <xf numFmtId="0" fontId="3" fillId="0" borderId="33" xfId="86" applyNumberFormat="1" applyFont="1" applyFill="1" applyBorder="1" applyAlignment="1">
      <alignment horizontal="left"/>
    </xf>
    <xf numFmtId="170" fontId="4" fillId="0" borderId="33" xfId="86" applyFont="1" applyFill="1" applyBorder="1" applyAlignment="1">
      <alignment horizontal="left" indent="1"/>
    </xf>
    <xf numFmtId="0" fontId="4" fillId="0" borderId="33" xfId="86" applyNumberFormat="1" applyFont="1" applyFill="1" applyBorder="1" applyAlignment="1">
      <alignment horizontal="left" indent="1"/>
    </xf>
    <xf numFmtId="0" fontId="3" fillId="0" borderId="35" xfId="86" applyNumberFormat="1" applyFont="1" applyFill="1" applyBorder="1"/>
    <xf numFmtId="164" fontId="3" fillId="0" borderId="35" xfId="86" applyNumberFormat="1" applyFont="1" applyFill="1" applyBorder="1"/>
    <xf numFmtId="164" fontId="3" fillId="0" borderId="39" xfId="86" applyNumberFormat="1" applyFont="1" applyFill="1" applyBorder="1"/>
    <xf numFmtId="164" fontId="3" fillId="0" borderId="91" xfId="86" applyNumberFormat="1" applyFont="1" applyFill="1" applyBorder="1"/>
    <xf numFmtId="0" fontId="4" fillId="0" borderId="33" xfId="86" applyNumberFormat="1" applyFont="1" applyFill="1" applyBorder="1" applyAlignment="1"/>
    <xf numFmtId="0" fontId="5" fillId="0" borderId="33" xfId="86" applyNumberFormat="1" applyFont="1" applyFill="1" applyBorder="1"/>
    <xf numFmtId="164" fontId="4" fillId="0" borderId="33" xfId="7" applyNumberFormat="1" applyFont="1" applyFill="1" applyBorder="1"/>
    <xf numFmtId="0" fontId="3" fillId="0" borderId="36" xfId="86" applyNumberFormat="1" applyFont="1" applyFill="1" applyBorder="1" applyAlignment="1">
      <alignment vertical="center" wrapText="1"/>
    </xf>
    <xf numFmtId="164" fontId="3" fillId="0" borderId="36" xfId="86" applyNumberFormat="1" applyFont="1" applyFill="1" applyBorder="1" applyAlignment="1">
      <alignment vertical="center"/>
    </xf>
    <xf numFmtId="164" fontId="3" fillId="0" borderId="22" xfId="86" applyNumberFormat="1" applyFont="1" applyFill="1" applyBorder="1" applyAlignment="1">
      <alignment vertical="center"/>
    </xf>
    <xf numFmtId="164" fontId="3" fillId="0" borderId="92" xfId="86" applyNumberFormat="1" applyFont="1" applyFill="1" applyBorder="1" applyAlignment="1">
      <alignment vertical="center"/>
    </xf>
    <xf numFmtId="164" fontId="4" fillId="0" borderId="59" xfId="86" applyNumberFormat="1" applyFont="1" applyFill="1" applyBorder="1" applyProtection="1">
      <protection locked="0"/>
    </xf>
    <xf numFmtId="164" fontId="4" fillId="0" borderId="9" xfId="86" applyNumberFormat="1" applyFont="1" applyFill="1" applyBorder="1"/>
    <xf numFmtId="164" fontId="4" fillId="0" borderId="46" xfId="86" applyNumberFormat="1" applyFont="1" applyFill="1" applyBorder="1"/>
    <xf numFmtId="164" fontId="4" fillId="0" borderId="59" xfId="86" applyNumberFormat="1" applyFont="1" applyFill="1" applyBorder="1"/>
    <xf numFmtId="0" fontId="4" fillId="0" borderId="11" xfId="86" applyNumberFormat="1" applyFont="1" applyFill="1" applyBorder="1"/>
    <xf numFmtId="164" fontId="4" fillId="0" borderId="34" xfId="86" applyNumberFormat="1" applyFont="1" applyFill="1" applyBorder="1"/>
    <xf numFmtId="164" fontId="4" fillId="0" borderId="13" xfId="86" applyNumberFormat="1" applyFont="1" applyFill="1" applyBorder="1"/>
    <xf numFmtId="164" fontId="4" fillId="0" borderId="48" xfId="86" applyNumberFormat="1" applyFont="1" applyFill="1" applyBorder="1"/>
    <xf numFmtId="49" fontId="98" fillId="0" borderId="0" xfId="86" applyNumberFormat="1" applyFont="1"/>
    <xf numFmtId="0" fontId="3" fillId="0" borderId="2" xfId="0" applyFont="1" applyFill="1" applyBorder="1" applyAlignment="1">
      <alignment vertical="center"/>
    </xf>
    <xf numFmtId="0" fontId="3" fillId="0" borderId="25" xfId="0" applyFont="1" applyFill="1" applyBorder="1" applyAlignment="1">
      <alignment vertical="center"/>
    </xf>
    <xf numFmtId="0" fontId="3" fillId="0" borderId="12" xfId="0" applyFont="1" applyFill="1" applyBorder="1" applyAlignment="1">
      <alignment vertical="center"/>
    </xf>
    <xf numFmtId="0" fontId="3" fillId="0" borderId="12" xfId="0" applyFont="1" applyFill="1" applyBorder="1" applyAlignment="1">
      <alignment horizontal="left"/>
    </xf>
    <xf numFmtId="0" fontId="3" fillId="0" borderId="11" xfId="0" applyFont="1" applyFill="1" applyBorder="1" applyAlignment="1">
      <alignment horizontal="left"/>
    </xf>
    <xf numFmtId="0" fontId="3" fillId="0" borderId="53" xfId="0" applyFont="1" applyFill="1" applyBorder="1" applyAlignment="1">
      <alignment horizontal="center" vertical="center" wrapText="1"/>
    </xf>
    <xf numFmtId="0" fontId="3" fillId="0" borderId="43" xfId="0" applyFont="1" applyFill="1" applyBorder="1" applyAlignment="1">
      <alignment horizontal="center" vertical="center" wrapText="1"/>
    </xf>
    <xf numFmtId="9" fontId="3" fillId="0" borderId="43" xfId="1" applyFont="1" applyFill="1" applyBorder="1" applyAlignment="1">
      <alignment horizontal="center" vertical="center" wrapText="1"/>
    </xf>
    <xf numFmtId="0" fontId="3" fillId="0" borderId="55" xfId="0" applyFont="1" applyFill="1" applyBorder="1" applyAlignment="1">
      <alignment horizontal="center" vertical="center" wrapText="1"/>
    </xf>
    <xf numFmtId="0" fontId="3" fillId="0" borderId="11" xfId="0" applyFont="1" applyFill="1" applyBorder="1" applyAlignment="1">
      <alignment vertical="center"/>
    </xf>
    <xf numFmtId="0" fontId="3" fillId="0" borderId="56" xfId="0" applyFont="1" applyFill="1" applyBorder="1" applyAlignment="1">
      <alignment horizontal="center" vertical="center" wrapText="1"/>
    </xf>
    <xf numFmtId="0" fontId="3" fillId="0" borderId="56" xfId="0" applyFont="1" applyFill="1" applyBorder="1" applyAlignment="1">
      <alignment vertical="center" wrapText="1"/>
    </xf>
    <xf numFmtId="0" fontId="3" fillId="0" borderId="85" xfId="0" applyFont="1" applyBorder="1"/>
    <xf numFmtId="0" fontId="3" fillId="0" borderId="90" xfId="0" applyFont="1" applyBorder="1" applyAlignment="1">
      <alignment horizontal="center"/>
    </xf>
    <xf numFmtId="166" fontId="4" fillId="0" borderId="16" xfId="0" applyNumberFormat="1" applyFont="1" applyFill="1" applyBorder="1"/>
    <xf numFmtId="169" fontId="4" fillId="0" borderId="18" xfId="31" applyNumberFormat="1" applyFont="1" applyFill="1" applyBorder="1" applyAlignment="1">
      <alignment horizontal="center" vertical="top" wrapText="1"/>
    </xf>
    <xf numFmtId="169" fontId="3" fillId="0" borderId="18" xfId="31" applyNumberFormat="1" applyFont="1" applyFill="1" applyBorder="1" applyAlignment="1">
      <alignment horizontal="center" wrapText="1"/>
    </xf>
    <xf numFmtId="169" fontId="4" fillId="0" borderId="10" xfId="31" applyNumberFormat="1" applyFont="1" applyFill="1" applyBorder="1" applyAlignment="1">
      <alignment horizontal="center" vertical="top" wrapText="1"/>
    </xf>
    <xf numFmtId="169" fontId="3" fillId="0" borderId="10" xfId="31" applyNumberFormat="1" applyFont="1" applyFill="1" applyBorder="1" applyAlignment="1">
      <alignment horizontal="center" vertical="top" wrapText="1"/>
    </xf>
    <xf numFmtId="169" fontId="3" fillId="0" borderId="40" xfId="31" applyNumberFormat="1" applyFont="1" applyFill="1" applyBorder="1" applyAlignment="1">
      <alignment horizontal="center" vertical="top" wrapText="1"/>
    </xf>
    <xf numFmtId="169" fontId="3" fillId="0" borderId="55" xfId="31" applyNumberFormat="1" applyFont="1" applyFill="1" applyBorder="1" applyAlignment="1">
      <alignment horizontal="center" vertical="top" wrapText="1"/>
    </xf>
    <xf numFmtId="0" fontId="3" fillId="0" borderId="11" xfId="0" applyFont="1" applyFill="1" applyBorder="1" applyAlignment="1">
      <alignment horizontal="center" vertical="center"/>
    </xf>
    <xf numFmtId="9" fontId="3" fillId="0" borderId="10" xfId="31" applyFont="1" applyFill="1" applyBorder="1" applyAlignment="1">
      <alignment horizontal="center" vertical="center" wrapText="1"/>
    </xf>
    <xf numFmtId="0" fontId="3" fillId="0" borderId="34" xfId="0" applyFont="1" applyFill="1" applyBorder="1" applyAlignment="1">
      <alignment vertical="center"/>
    </xf>
    <xf numFmtId="2" fontId="4" fillId="0" borderId="13" xfId="0" applyNumberFormat="1" applyFont="1" applyBorder="1"/>
    <xf numFmtId="9" fontId="3" fillId="0" borderId="14" xfId="31" applyFont="1" applyFill="1" applyBorder="1" applyAlignment="1">
      <alignment horizontal="center" vertical="center"/>
    </xf>
    <xf numFmtId="166" fontId="3" fillId="0" borderId="16" xfId="0" applyNumberFormat="1" applyFont="1" applyFill="1" applyBorder="1"/>
    <xf numFmtId="166" fontId="4" fillId="0" borderId="9" xfId="0" applyNumberFormat="1" applyFont="1" applyFill="1" applyBorder="1"/>
    <xf numFmtId="166" fontId="3" fillId="0" borderId="8" xfId="0" applyNumberFormat="1" applyFont="1" applyFill="1" applyBorder="1" applyProtection="1">
      <protection locked="0"/>
    </xf>
    <xf numFmtId="166" fontId="3" fillId="0" borderId="9" xfId="0" applyNumberFormat="1" applyFont="1" applyFill="1" applyBorder="1" applyProtection="1">
      <protection locked="0"/>
    </xf>
    <xf numFmtId="166" fontId="3" fillId="0" borderId="38" xfId="0" applyNumberFormat="1" applyFont="1" applyFill="1" applyBorder="1"/>
    <xf numFmtId="166" fontId="3" fillId="0" borderId="39" xfId="0" applyNumberFormat="1" applyFont="1" applyFill="1" applyBorder="1"/>
    <xf numFmtId="0" fontId="3" fillId="0" borderId="94" xfId="0" applyFont="1" applyFill="1" applyBorder="1" applyAlignment="1">
      <alignment vertical="center"/>
    </xf>
    <xf numFmtId="0" fontId="3" fillId="0" borderId="16" xfId="0" applyFont="1" applyFill="1" applyBorder="1" applyAlignment="1">
      <alignment vertical="center"/>
    </xf>
    <xf numFmtId="165" fontId="4" fillId="0" borderId="16" xfId="0" applyNumberFormat="1" applyFont="1" applyFill="1" applyBorder="1" applyProtection="1">
      <protection locked="0"/>
    </xf>
    <xf numFmtId="165" fontId="4" fillId="0" borderId="17" xfId="0" applyNumberFormat="1" applyFont="1" applyFill="1" applyBorder="1"/>
    <xf numFmtId="165" fontId="4" fillId="0" borderId="17" xfId="1" applyNumberFormat="1" applyFont="1" applyFill="1" applyBorder="1" applyAlignment="1">
      <alignment horizontal="center"/>
    </xf>
    <xf numFmtId="0" fontId="4" fillId="0" borderId="33" xfId="0" quotePrefix="1" applyFont="1" applyFill="1" applyBorder="1" applyAlignment="1">
      <alignment horizontal="left" indent="1"/>
    </xf>
    <xf numFmtId="43" fontId="0" fillId="0" borderId="0" xfId="0" applyNumberFormat="1" applyFill="1"/>
    <xf numFmtId="170" fontId="32" fillId="0" borderId="0" xfId="86" applyFont="1"/>
    <xf numFmtId="170" fontId="101" fillId="0" borderId="0" xfId="86" applyFont="1"/>
    <xf numFmtId="170" fontId="102" fillId="0" borderId="0" xfId="86" applyFont="1"/>
    <xf numFmtId="43" fontId="101" fillId="0" borderId="0" xfId="86" applyNumberFormat="1" applyFont="1" applyAlignment="1">
      <alignment horizontal="center"/>
    </xf>
    <xf numFmtId="43" fontId="101" fillId="0" borderId="0" xfId="86" applyNumberFormat="1" applyFont="1"/>
    <xf numFmtId="170" fontId="101" fillId="0" borderId="95" xfId="86" applyFont="1" applyBorder="1"/>
    <xf numFmtId="170" fontId="101" fillId="0" borderId="0" xfId="5" applyFont="1"/>
    <xf numFmtId="0" fontId="3" fillId="0" borderId="11" xfId="0" applyFont="1" applyFill="1" applyBorder="1" applyAlignment="1">
      <alignment horizontal="center" vertical="center" wrapText="1"/>
    </xf>
    <xf numFmtId="43" fontId="3" fillId="0" borderId="67" xfId="0" applyNumberFormat="1" applyFont="1" applyBorder="1"/>
    <xf numFmtId="43" fontId="4" fillId="0" borderId="93" xfId="0" applyNumberFormat="1" applyFont="1" applyFill="1" applyBorder="1" applyProtection="1">
      <protection locked="0"/>
    </xf>
    <xf numFmtId="43" fontId="4" fillId="0" borderId="86" xfId="0" applyNumberFormat="1" applyFont="1" applyFill="1" applyBorder="1" applyProtection="1">
      <protection locked="0"/>
    </xf>
    <xf numFmtId="43" fontId="4" fillId="0" borderId="87" xfId="0" applyNumberFormat="1" applyFont="1" applyFill="1" applyBorder="1" applyProtection="1">
      <protection locked="0"/>
    </xf>
    <xf numFmtId="43" fontId="4" fillId="0" borderId="90" xfId="0" applyNumberFormat="1" applyFont="1" applyFill="1" applyBorder="1"/>
    <xf numFmtId="43" fontId="3" fillId="0" borderId="89" xfId="0" applyNumberFormat="1" applyFont="1" applyBorder="1"/>
    <xf numFmtId="43" fontId="3" fillId="0" borderId="52" xfId="0" applyNumberFormat="1" applyFont="1" applyBorder="1"/>
    <xf numFmtId="43" fontId="3" fillId="0" borderId="67" xfId="0" applyNumberFormat="1" applyFont="1" applyFill="1" applyBorder="1"/>
    <xf numFmtId="43" fontId="4" fillId="0" borderId="15" xfId="0" applyNumberFormat="1" applyFont="1" applyFill="1" applyBorder="1" applyProtection="1"/>
    <xf numFmtId="43" fontId="3" fillId="0" borderId="7" xfId="0" applyNumberFormat="1" applyFont="1" applyFill="1" applyBorder="1" applyAlignment="1" applyProtection="1">
      <alignment vertical="top"/>
    </xf>
    <xf numFmtId="43" fontId="3" fillId="0" borderId="15" xfId="0" applyNumberFormat="1" applyFont="1" applyFill="1" applyBorder="1" applyProtection="1"/>
    <xf numFmtId="43" fontId="4" fillId="0" borderId="2" xfId="0" applyNumberFormat="1" applyFont="1" applyFill="1" applyBorder="1"/>
    <xf numFmtId="43" fontId="3" fillId="0" borderId="28" xfId="0" applyNumberFormat="1" applyFont="1" applyFill="1" applyBorder="1" applyProtection="1"/>
    <xf numFmtId="43" fontId="3" fillId="0" borderId="3" xfId="0" applyNumberFormat="1" applyFont="1" applyFill="1" applyBorder="1" applyAlignment="1">
      <alignment horizontal="center" vertical="center" wrapText="1"/>
    </xf>
    <xf numFmtId="170" fontId="6" fillId="0" borderId="0" xfId="86" quotePrefix="1" applyFont="1"/>
    <xf numFmtId="0" fontId="103" fillId="0" borderId="0" xfId="6" applyFont="1"/>
    <xf numFmtId="165" fontId="54" fillId="0" borderId="83" xfId="7" applyNumberFormat="1" applyFont="1" applyFill="1" applyBorder="1"/>
    <xf numFmtId="0" fontId="3" fillId="0" borderId="11" xfId="0" applyFont="1" applyFill="1" applyBorder="1" applyAlignment="1">
      <alignment horizontal="center" vertical="center" wrapText="1"/>
    </xf>
    <xf numFmtId="0" fontId="4" fillId="0" borderId="19" xfId="0" applyFont="1" applyBorder="1" applyAlignment="1">
      <alignment horizontal="center"/>
    </xf>
    <xf numFmtId="0" fontId="3" fillId="0" borderId="20" xfId="0" applyFont="1" applyBorder="1" applyAlignment="1">
      <alignment horizontal="center"/>
    </xf>
    <xf numFmtId="0" fontId="3" fillId="0" borderId="17" xfId="0" applyFont="1" applyBorder="1" applyAlignment="1">
      <alignment horizontal="center"/>
    </xf>
    <xf numFmtId="0" fontId="3" fillId="0" borderId="18" xfId="0" applyFont="1" applyBorder="1" applyAlignment="1">
      <alignment horizontal="center"/>
    </xf>
    <xf numFmtId="0" fontId="4" fillId="0" borderId="19" xfId="0" applyNumberFormat="1" applyFont="1" applyBorder="1" applyAlignment="1" applyProtection="1">
      <alignment horizontal="center"/>
    </xf>
    <xf numFmtId="43" fontId="4" fillId="0" borderId="7" xfId="3" applyNumberFormat="1" applyFont="1" applyFill="1" applyBorder="1" applyProtection="1"/>
    <xf numFmtId="43" fontId="4" fillId="0" borderId="20" xfId="2" applyNumberFormat="1" applyFont="1" applyFill="1" applyBorder="1" applyProtection="1"/>
    <xf numFmtId="43" fontId="4" fillId="0" borderId="17" xfId="2" applyNumberFormat="1" applyFont="1" applyFill="1" applyBorder="1" applyProtection="1"/>
    <xf numFmtId="43" fontId="4" fillId="0" borderId="18" xfId="2" applyNumberFormat="1" applyFont="1" applyFill="1" applyBorder="1" applyProtection="1"/>
    <xf numFmtId="0" fontId="4" fillId="0" borderId="19" xfId="0" applyNumberFormat="1" applyFont="1" applyFill="1" applyBorder="1" applyAlignment="1" applyProtection="1">
      <alignment horizontal="center"/>
    </xf>
    <xf numFmtId="0" fontId="4" fillId="0" borderId="69" xfId="0" applyFont="1" applyBorder="1" applyAlignment="1">
      <alignment horizontal="center"/>
    </xf>
    <xf numFmtId="0" fontId="11" fillId="0" borderId="19" xfId="0" applyFont="1" applyBorder="1" applyAlignment="1">
      <alignment horizontal="center"/>
    </xf>
    <xf numFmtId="0" fontId="4" fillId="0" borderId="19" xfId="0" applyFont="1" applyFill="1" applyBorder="1" applyAlignment="1">
      <alignment horizontal="center"/>
    </xf>
    <xf numFmtId="0" fontId="3" fillId="0" borderId="69" xfId="0" applyFont="1" applyBorder="1" applyAlignment="1">
      <alignment horizontal="center"/>
    </xf>
    <xf numFmtId="43" fontId="3" fillId="0" borderId="40" xfId="1" applyNumberFormat="1" applyFont="1" applyFill="1" applyBorder="1"/>
    <xf numFmtId="0" fontId="3" fillId="0" borderId="47" xfId="0" applyFont="1" applyBorder="1" applyAlignment="1">
      <alignment horizontal="center"/>
    </xf>
    <xf numFmtId="10" fontId="3" fillId="0" borderId="13" xfId="1" applyNumberFormat="1" applyFont="1" applyFill="1" applyBorder="1" applyAlignment="1">
      <alignment horizontal="center"/>
    </xf>
    <xf numFmtId="0" fontId="3" fillId="0" borderId="16" xfId="0" applyFont="1" applyBorder="1" applyAlignment="1">
      <alignment horizontal="center"/>
    </xf>
    <xf numFmtId="0" fontId="3" fillId="0" borderId="27" xfId="0" applyFont="1" applyBorder="1" applyAlignment="1">
      <alignment horizontal="center"/>
    </xf>
    <xf numFmtId="10" fontId="4" fillId="0" borderId="17" xfId="1" applyNumberFormat="1" applyFont="1" applyBorder="1" applyAlignment="1">
      <alignment horizontal="right"/>
    </xf>
    <xf numFmtId="10" fontId="3" fillId="0" borderId="39" xfId="0" applyNumberFormat="1" applyFont="1" applyBorder="1"/>
    <xf numFmtId="10" fontId="4" fillId="0" borderId="17" xfId="0" applyNumberFormat="1" applyFont="1" applyBorder="1"/>
    <xf numFmtId="10" fontId="3" fillId="0" borderId="9" xfId="1" applyNumberFormat="1" applyFont="1" applyBorder="1" applyAlignment="1">
      <alignment horizontal="right"/>
    </xf>
    <xf numFmtId="10" fontId="3" fillId="0" borderId="43" xfId="1" applyNumberFormat="1" applyFont="1" applyBorder="1" applyAlignment="1">
      <alignment horizontal="right"/>
    </xf>
    <xf numFmtId="0" fontId="104" fillId="0" borderId="0" xfId="0" applyFont="1"/>
    <xf numFmtId="0" fontId="104" fillId="0" borderId="7" xfId="0" applyFont="1" applyFill="1" applyBorder="1"/>
    <xf numFmtId="0" fontId="104" fillId="0" borderId="16" xfId="0" applyFont="1" applyBorder="1"/>
    <xf numFmtId="0" fontId="104" fillId="0" borderId="17" xfId="0" applyFont="1" applyBorder="1"/>
    <xf numFmtId="0" fontId="104" fillId="0" borderId="27" xfId="0" applyFont="1" applyBorder="1"/>
    <xf numFmtId="0" fontId="3" fillId="0" borderId="35" xfId="0" applyNumberFormat="1" applyFont="1" applyBorder="1" applyAlignment="1">
      <alignment horizontal="left" wrapText="1"/>
    </xf>
    <xf numFmtId="43" fontId="3" fillId="0" borderId="37" xfId="0" applyNumberFormat="1" applyFont="1" applyFill="1" applyBorder="1" applyAlignment="1">
      <alignment vertical="top"/>
    </xf>
    <xf numFmtId="43" fontId="3" fillId="0" borderId="38" xfId="0" applyNumberFormat="1" applyFont="1" applyFill="1" applyBorder="1" applyAlignment="1">
      <alignment vertical="top"/>
    </xf>
    <xf numFmtId="43" fontId="3" fillId="0" borderId="39" xfId="0" applyNumberFormat="1" applyFont="1" applyFill="1" applyBorder="1" applyAlignment="1">
      <alignment vertical="top"/>
    </xf>
    <xf numFmtId="9" fontId="3" fillId="0" borderId="39" xfId="1" applyFont="1" applyFill="1" applyBorder="1" applyAlignment="1">
      <alignment horizontal="center" vertical="top"/>
    </xf>
    <xf numFmtId="43" fontId="3" fillId="0" borderId="40" xfId="0" applyNumberFormat="1" applyFont="1" applyFill="1" applyBorder="1" applyAlignment="1">
      <alignment vertical="top"/>
    </xf>
    <xf numFmtId="9" fontId="3" fillId="0" borderId="39" xfId="1" applyFont="1" applyFill="1" applyBorder="1" applyAlignment="1">
      <alignment horizontal="center"/>
    </xf>
    <xf numFmtId="10" fontId="3" fillId="0" borderId="17" xfId="0" applyNumberFormat="1" applyFont="1" applyFill="1" applyBorder="1" applyAlignment="1">
      <alignment horizontal="center" vertical="center"/>
    </xf>
    <xf numFmtId="43" fontId="4" fillId="0" borderId="21" xfId="0" applyNumberFormat="1" applyFont="1" applyFill="1" applyBorder="1" applyProtection="1">
      <protection locked="0"/>
    </xf>
    <xf numFmtId="0" fontId="3" fillId="0" borderId="33" xfId="0" applyFont="1" applyBorder="1" applyAlignment="1">
      <alignment vertical="top" wrapText="1"/>
    </xf>
    <xf numFmtId="43" fontId="3" fillId="0" borderId="7" xfId="0" applyNumberFormat="1" applyFont="1" applyFill="1" applyBorder="1" applyAlignment="1">
      <alignment vertical="top"/>
    </xf>
    <xf numFmtId="43" fontId="3" fillId="0" borderId="16" xfId="0" applyNumberFormat="1" applyFont="1" applyBorder="1" applyAlignment="1">
      <alignment vertical="top"/>
    </xf>
    <xf numFmtId="43" fontId="3" fillId="0" borderId="17" xfId="0" applyNumberFormat="1" applyFont="1" applyBorder="1" applyAlignment="1">
      <alignment vertical="top"/>
    </xf>
    <xf numFmtId="43" fontId="3" fillId="2" borderId="17" xfId="0" applyNumberFormat="1" applyFont="1" applyFill="1" applyBorder="1" applyAlignment="1">
      <alignment vertical="top"/>
    </xf>
    <xf numFmtId="166" fontId="3" fillId="2" borderId="17" xfId="0" applyNumberFormat="1" applyFont="1" applyFill="1" applyBorder="1" applyAlignment="1">
      <alignment vertical="top"/>
    </xf>
    <xf numFmtId="43" fontId="3" fillId="0" borderId="18" xfId="0" applyNumberFormat="1" applyFont="1" applyBorder="1" applyAlignment="1">
      <alignment vertical="top"/>
    </xf>
    <xf numFmtId="166" fontId="4" fillId="0" borderId="22" xfId="0" applyNumberFormat="1" applyFont="1" applyBorder="1"/>
    <xf numFmtId="0" fontId="3" fillId="0" borderId="33" xfId="0" applyNumberFormat="1" applyFont="1" applyBorder="1" applyAlignment="1">
      <alignment wrapText="1"/>
    </xf>
    <xf numFmtId="43" fontId="3" fillId="0" borderId="28" xfId="0" applyNumberFormat="1" applyFont="1" applyFill="1" applyBorder="1" applyAlignment="1">
      <alignment vertical="top"/>
    </xf>
    <xf numFmtId="43" fontId="3" fillId="0" borderId="41" xfId="0" applyNumberFormat="1" applyFont="1" applyFill="1" applyBorder="1" applyAlignment="1">
      <alignment vertical="top"/>
    </xf>
    <xf numFmtId="43" fontId="3" fillId="0" borderId="9" xfId="0" applyNumberFormat="1" applyFont="1" applyFill="1" applyBorder="1" applyAlignment="1">
      <alignment vertical="top"/>
    </xf>
    <xf numFmtId="43" fontId="3" fillId="0" borderId="10" xfId="0" applyNumberFormat="1" applyFont="1" applyFill="1" applyBorder="1" applyAlignment="1">
      <alignment vertical="top"/>
    </xf>
    <xf numFmtId="0" fontId="4" fillId="0" borderId="36" xfId="0" applyFont="1" applyBorder="1" applyAlignment="1">
      <alignment horizontal="left" wrapText="1" indent="1"/>
    </xf>
    <xf numFmtId="166" fontId="4" fillId="2" borderId="22" xfId="0" applyNumberFormat="1" applyFont="1" applyFill="1" applyBorder="1"/>
    <xf numFmtId="43" fontId="3" fillId="0" borderId="12" xfId="0" applyNumberFormat="1" applyFont="1" applyFill="1" applyBorder="1"/>
    <xf numFmtId="166" fontId="3" fillId="2" borderId="13" xfId="0" applyNumberFormat="1" applyFont="1" applyFill="1" applyBorder="1"/>
    <xf numFmtId="17" fontId="4" fillId="0" borderId="7" xfId="0" quotePrefix="1" applyNumberFormat="1" applyFont="1" applyFill="1" applyBorder="1" applyAlignment="1" applyProtection="1">
      <alignment horizontal="left" vertical="center"/>
      <protection locked="0"/>
    </xf>
    <xf numFmtId="169" fontId="4" fillId="0" borderId="7" xfId="0" applyNumberFormat="1" applyFont="1" applyFill="1" applyBorder="1" applyAlignment="1" applyProtection="1">
      <alignment vertical="center"/>
      <protection locked="0"/>
    </xf>
    <xf numFmtId="169" fontId="4" fillId="0" borderId="7" xfId="0" applyNumberFormat="1" applyFont="1" applyFill="1" applyBorder="1" applyProtection="1"/>
    <xf numFmtId="169" fontId="4" fillId="0" borderId="7" xfId="0" applyNumberFormat="1" applyFont="1" applyFill="1" applyBorder="1" applyProtection="1">
      <protection locked="0"/>
    </xf>
    <xf numFmtId="169" fontId="4" fillId="0" borderId="7" xfId="0" applyNumberFormat="1" applyFont="1" applyFill="1" applyBorder="1" applyAlignment="1" applyProtection="1">
      <alignment horizontal="center"/>
    </xf>
    <xf numFmtId="169" fontId="4" fillId="0" borderId="11" xfId="0" applyNumberFormat="1" applyFont="1" applyFill="1" applyBorder="1" applyProtection="1">
      <protection locked="0"/>
    </xf>
    <xf numFmtId="9" fontId="0" fillId="0" borderId="0" xfId="0" applyNumberFormat="1"/>
    <xf numFmtId="0" fontId="35" fillId="0" borderId="0" xfId="0" applyFont="1" applyAlignment="1">
      <alignment horizontal="center" vertical="center" wrapText="1"/>
    </xf>
    <xf numFmtId="43" fontId="0" fillId="0" borderId="90" xfId="0" applyNumberFormat="1" applyBorder="1"/>
    <xf numFmtId="43" fontId="4" fillId="0" borderId="89" xfId="0" applyNumberFormat="1" applyFont="1" applyFill="1" applyBorder="1" applyProtection="1">
      <protection locked="0"/>
    </xf>
    <xf numFmtId="43" fontId="4" fillId="0" borderId="84" xfId="0" applyNumberFormat="1" applyFont="1" applyFill="1" applyBorder="1"/>
    <xf numFmtId="41" fontId="0" fillId="0" borderId="0" xfId="0" applyNumberFormat="1"/>
    <xf numFmtId="3" fontId="0" fillId="0" borderId="0" xfId="0" applyNumberFormat="1" applyAlignment="1">
      <alignment horizontal="center"/>
    </xf>
    <xf numFmtId="0" fontId="4" fillId="0" borderId="90" xfId="0" applyFont="1" applyFill="1" applyBorder="1" applyAlignment="1" applyProtection="1">
      <alignment vertical="center"/>
      <protection locked="0"/>
    </xf>
    <xf numFmtId="165" fontId="4" fillId="0" borderId="90" xfId="0" applyNumberFormat="1" applyFont="1" applyFill="1" applyBorder="1" applyAlignment="1" applyProtection="1">
      <alignment vertical="center"/>
      <protection locked="0"/>
    </xf>
    <xf numFmtId="169" fontId="4" fillId="0" borderId="90" xfId="0" applyNumberFormat="1" applyFont="1" applyFill="1" applyBorder="1" applyAlignment="1" applyProtection="1">
      <alignment vertical="center"/>
      <protection locked="0"/>
    </xf>
    <xf numFmtId="0" fontId="4" fillId="0" borderId="90" xfId="0" applyFont="1" applyFill="1" applyBorder="1" applyAlignment="1" applyProtection="1">
      <alignment horizontal="left" vertical="center" wrapText="1"/>
      <protection locked="0"/>
    </xf>
    <xf numFmtId="0" fontId="4" fillId="0" borderId="90" xfId="0" applyFont="1" applyFill="1" applyBorder="1" applyAlignment="1" applyProtection="1">
      <alignment horizontal="left" wrapText="1"/>
      <protection locked="0"/>
    </xf>
    <xf numFmtId="0" fontId="4" fillId="0" borderId="90" xfId="0" applyFont="1" applyFill="1" applyBorder="1" applyAlignment="1" applyProtection="1">
      <alignment horizontal="left" vertical="center"/>
      <protection locked="0"/>
    </xf>
    <xf numFmtId="169" fontId="4" fillId="0" borderId="90" xfId="0" applyNumberFormat="1" applyFont="1" applyFill="1" applyBorder="1" applyAlignment="1" applyProtection="1">
      <alignment horizontal="right" vertical="center"/>
      <protection locked="0"/>
    </xf>
    <xf numFmtId="0" fontId="4" fillId="0" borderId="90" xfId="0" applyFont="1" applyFill="1" applyBorder="1" applyAlignment="1" applyProtection="1">
      <alignment vertical="center"/>
    </xf>
    <xf numFmtId="0" fontId="5" fillId="0" borderId="90" xfId="0" applyFont="1" applyFill="1" applyBorder="1" applyProtection="1"/>
    <xf numFmtId="169" fontId="4" fillId="0" borderId="90" xfId="0" applyNumberFormat="1" applyFont="1" applyFill="1" applyBorder="1" applyProtection="1"/>
    <xf numFmtId="0" fontId="4" fillId="0" borderId="90" xfId="0" applyFont="1" applyFill="1" applyBorder="1" applyAlignment="1" applyProtection="1">
      <alignment horizontal="left" wrapText="1"/>
    </xf>
    <xf numFmtId="0" fontId="4" fillId="0" borderId="90" xfId="0" applyFont="1" applyFill="1" applyBorder="1" applyAlignment="1" applyProtection="1">
      <alignment vertical="center" wrapText="1"/>
      <protection locked="0"/>
    </xf>
    <xf numFmtId="17" fontId="4" fillId="0" borderId="90" xfId="0" quotePrefix="1" applyNumberFormat="1" applyFont="1" applyFill="1" applyBorder="1" applyAlignment="1" applyProtection="1">
      <alignment horizontal="left" vertical="center"/>
      <protection locked="0"/>
    </xf>
    <xf numFmtId="165" fontId="4" fillId="0" borderId="90" xfId="0" applyNumberFormat="1" applyFont="1" applyFill="1" applyBorder="1" applyAlignment="1" applyProtection="1">
      <alignment horizontal="center" vertical="center"/>
      <protection locked="0"/>
    </xf>
    <xf numFmtId="169" fontId="4" fillId="0" borderId="90" xfId="0" applyNumberFormat="1" applyFont="1" applyFill="1" applyBorder="1" applyProtection="1">
      <protection locked="0"/>
    </xf>
    <xf numFmtId="0" fontId="4" fillId="0" borderId="90" xfId="0" applyFont="1" applyFill="1" applyBorder="1" applyProtection="1">
      <protection locked="0"/>
    </xf>
    <xf numFmtId="165" fontId="60" fillId="0" borderId="0" xfId="6" applyNumberFormat="1" applyFont="1" applyFill="1"/>
    <xf numFmtId="0" fontId="3" fillId="0" borderId="7" xfId="0" applyFont="1" applyFill="1" applyBorder="1" applyAlignment="1">
      <alignment horizontal="center" vertical="center" wrapText="1"/>
    </xf>
    <xf numFmtId="0" fontId="35" fillId="0" borderId="90" xfId="0" applyFont="1" applyBorder="1"/>
    <xf numFmtId="0" fontId="35" fillId="0" borderId="90" xfId="0" applyFont="1" applyFill="1" applyBorder="1"/>
    <xf numFmtId="0" fontId="0" fillId="0" borderId="90" xfId="0" applyBorder="1"/>
    <xf numFmtId="0" fontId="0" fillId="29" borderId="90" xfId="0" quotePrefix="1" applyFill="1" applyBorder="1" applyAlignment="1">
      <alignment horizontal="left"/>
    </xf>
    <xf numFmtId="0" fontId="0" fillId="29" borderId="90" xfId="0" applyFill="1" applyBorder="1"/>
    <xf numFmtId="0" fontId="0" fillId="29" borderId="90" xfId="0" applyFill="1" applyBorder="1" applyAlignment="1">
      <alignment horizontal="center"/>
    </xf>
    <xf numFmtId="2" fontId="0" fillId="29" borderId="90" xfId="0" applyNumberFormat="1" applyFill="1" applyBorder="1"/>
    <xf numFmtId="17" fontId="35" fillId="0" borderId="90" xfId="0" applyNumberFormat="1" applyFont="1" applyFill="1" applyBorder="1"/>
    <xf numFmtId="0" fontId="0" fillId="5" borderId="90" xfId="0" applyFill="1" applyBorder="1"/>
    <xf numFmtId="0" fontId="35" fillId="0" borderId="0" xfId="0" applyNumberFormat="1" applyFont="1" applyAlignment="1">
      <alignment horizontal="center"/>
    </xf>
    <xf numFmtId="165" fontId="109" fillId="0" borderId="0" xfId="6" applyNumberFormat="1" applyFont="1"/>
    <xf numFmtId="174" fontId="35" fillId="0" borderId="0" xfId="0" applyNumberFormat="1" applyFont="1" applyAlignment="1">
      <alignment horizontal="left" wrapText="1"/>
    </xf>
    <xf numFmtId="0" fontId="0" fillId="0" borderId="0" xfId="0" applyAlignment="1">
      <alignment horizontal="left" wrapText="1"/>
    </xf>
    <xf numFmtId="0" fontId="0" fillId="0" borderId="1" xfId="0" applyBorder="1" applyAlignment="1">
      <alignment horizontal="left" wrapText="1"/>
    </xf>
    <xf numFmtId="0" fontId="0" fillId="0" borderId="0" xfId="0" applyFont="1" applyAlignment="1">
      <alignment horizontal="left" wrapText="1"/>
    </xf>
    <xf numFmtId="170" fontId="21" fillId="0" borderId="50" xfId="4" quotePrefix="1" applyNumberFormat="1" applyFont="1" applyBorder="1" applyAlignment="1">
      <alignment horizontal="left" vertical="top" wrapText="1"/>
    </xf>
    <xf numFmtId="0" fontId="0" fillId="0" borderId="0" xfId="0" applyFill="1" applyAlignment="1">
      <alignment horizontal="left" wrapText="1"/>
    </xf>
    <xf numFmtId="170" fontId="21" fillId="0" borderId="0" xfId="4" quotePrefix="1" applyNumberFormat="1" applyFont="1" applyBorder="1" applyAlignment="1">
      <alignment horizontal="left" vertical="top" wrapText="1"/>
    </xf>
    <xf numFmtId="0" fontId="0" fillId="0" borderId="0" xfId="0" applyFill="1" applyAlignment="1">
      <alignment horizontal="left" vertical="center" wrapText="1"/>
    </xf>
    <xf numFmtId="170" fontId="21" fillId="0" borderId="0" xfId="4" applyNumberFormat="1" applyFont="1" applyAlignment="1">
      <alignment horizontal="left" wrapText="1"/>
    </xf>
    <xf numFmtId="170" fontId="17" fillId="0" borderId="0" xfId="4" applyNumberFormat="1" applyFont="1" applyAlignment="1">
      <alignment horizontal="center"/>
    </xf>
    <xf numFmtId="170" fontId="20" fillId="0" borderId="0" xfId="4" applyNumberFormat="1" applyFont="1" applyAlignment="1">
      <alignment horizontal="center"/>
    </xf>
    <xf numFmtId="170" fontId="22" fillId="0" borderId="0" xfId="4" quotePrefix="1" applyNumberFormat="1" applyFont="1" applyAlignment="1">
      <alignment horizontal="center"/>
    </xf>
    <xf numFmtId="170" fontId="25" fillId="0" borderId="0" xfId="5" applyFont="1" applyAlignment="1">
      <alignment horizontal="center"/>
    </xf>
    <xf numFmtId="170" fontId="23" fillId="0" borderId="0" xfId="4" applyNumberFormat="1" applyFont="1" applyAlignment="1">
      <alignment horizontal="center"/>
    </xf>
    <xf numFmtId="0" fontId="21" fillId="0" borderId="0" xfId="0" applyFont="1" applyFill="1" applyBorder="1" applyAlignment="1">
      <alignment horizontal="left" vertical="center" wrapText="1"/>
    </xf>
    <xf numFmtId="170" fontId="96" fillId="0" borderId="0" xfId="4" applyNumberFormat="1" applyFont="1" applyAlignment="1">
      <alignment horizontal="left" wrapText="1"/>
    </xf>
    <xf numFmtId="0" fontId="43" fillId="0" borderId="0" xfId="0" applyFont="1" applyFill="1" applyAlignment="1">
      <alignment horizontal="left" wrapText="1"/>
    </xf>
    <xf numFmtId="170" fontId="15" fillId="0" borderId="0" xfId="4" applyNumberFormat="1" applyFont="1" applyAlignment="1">
      <alignment horizontal="center"/>
    </xf>
    <xf numFmtId="170" fontId="21" fillId="0" borderId="0" xfId="4" applyNumberFormat="1" applyFont="1" applyAlignment="1">
      <alignment horizontal="left" vertical="center" wrapText="1"/>
    </xf>
    <xf numFmtId="170" fontId="21" fillId="0" borderId="0" xfId="4" applyNumberFormat="1" applyFont="1" applyAlignment="1">
      <alignment horizontal="left"/>
    </xf>
    <xf numFmtId="0" fontId="0" fillId="0" borderId="33" xfId="0" applyBorder="1" applyAlignment="1">
      <alignment horizontal="left" wrapText="1"/>
    </xf>
    <xf numFmtId="0" fontId="0" fillId="0" borderId="0" xfId="0" applyBorder="1" applyAlignment="1">
      <alignment horizontal="left" wrapText="1"/>
    </xf>
    <xf numFmtId="0" fontId="0" fillId="0" borderId="44" xfId="0" applyBorder="1" applyAlignment="1">
      <alignment horizontal="left" wrapText="1"/>
    </xf>
    <xf numFmtId="0" fontId="36" fillId="0" borderId="32" xfId="0" applyFont="1" applyBorder="1" applyAlignment="1">
      <alignment horizontal="center" wrapText="1"/>
    </xf>
    <xf numFmtId="0" fontId="36" fillId="0" borderId="50" xfId="0" applyFont="1" applyBorder="1" applyAlignment="1">
      <alignment horizontal="center" wrapText="1"/>
    </xf>
    <xf numFmtId="0" fontId="36" fillId="0" borderId="51" xfId="0" applyFont="1" applyBorder="1" applyAlignment="1">
      <alignment horizontal="center" wrapText="1"/>
    </xf>
    <xf numFmtId="0" fontId="3" fillId="0" borderId="4"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2" fillId="0" borderId="1" xfId="0" applyFont="1" applyFill="1" applyBorder="1" applyAlignment="1">
      <alignment horizontal="left" vertical="center" wrapText="1"/>
    </xf>
    <xf numFmtId="0" fontId="3" fillId="0" borderId="27" xfId="0" applyFont="1" applyFill="1" applyBorder="1" applyAlignment="1">
      <alignment horizontal="center" vertical="center"/>
    </xf>
    <xf numFmtId="0" fontId="3" fillId="0" borderId="14" xfId="0" applyFont="1" applyFill="1" applyBorder="1" applyAlignment="1">
      <alignment horizontal="center" vertical="center"/>
    </xf>
    <xf numFmtId="0" fontId="8" fillId="0" borderId="0" xfId="0" applyFont="1" applyFill="1" applyBorder="1" applyAlignment="1" applyProtection="1">
      <alignment horizontal="left" vertical="top" wrapText="1"/>
    </xf>
    <xf numFmtId="0" fontId="2" fillId="0" borderId="1" xfId="0" applyFont="1" applyFill="1" applyBorder="1" applyAlignment="1">
      <alignment horizontal="left" wrapText="1"/>
    </xf>
    <xf numFmtId="170" fontId="3" fillId="0" borderId="4" xfId="86" applyNumberFormat="1" applyFont="1" applyFill="1" applyBorder="1" applyAlignment="1">
      <alignment horizontal="center" vertical="center"/>
    </xf>
    <xf numFmtId="170" fontId="3" fillId="0" borderId="5" xfId="86" applyNumberFormat="1" applyFont="1" applyFill="1" applyBorder="1" applyAlignment="1">
      <alignment horizontal="center" vertical="center"/>
    </xf>
    <xf numFmtId="170" fontId="3" fillId="0" borderId="4" xfId="86" applyNumberFormat="1" applyFont="1" applyFill="1" applyBorder="1" applyAlignment="1">
      <alignment horizontal="center" vertical="center" wrapText="1"/>
    </xf>
    <xf numFmtId="170" fontId="3" fillId="0" borderId="5" xfId="86" applyNumberFormat="1" applyFont="1" applyFill="1" applyBorder="1" applyAlignment="1">
      <alignment horizontal="center" vertical="center" wrapText="1"/>
    </xf>
    <xf numFmtId="170" fontId="3" fillId="0" borderId="6" xfId="86" applyNumberFormat="1" applyFont="1" applyFill="1" applyBorder="1" applyAlignment="1">
      <alignment horizontal="center" vertical="center" wrapText="1"/>
    </xf>
    <xf numFmtId="0" fontId="8" fillId="0" borderId="0" xfId="0" applyFont="1" applyBorder="1" applyAlignment="1">
      <alignment horizontal="left" wrapText="1"/>
    </xf>
    <xf numFmtId="0" fontId="3" fillId="0" borderId="18" xfId="0" applyFont="1" applyFill="1" applyBorder="1" applyAlignment="1">
      <alignment horizontal="center" vertical="center"/>
    </xf>
    <xf numFmtId="0" fontId="8" fillId="0" borderId="0" xfId="0" quotePrefix="1" applyFont="1" applyBorder="1" applyAlignment="1">
      <alignment horizontal="left" wrapText="1"/>
    </xf>
    <xf numFmtId="0" fontId="8" fillId="0" borderId="0" xfId="0" applyFont="1" applyBorder="1" applyAlignment="1">
      <alignment wrapText="1"/>
    </xf>
    <xf numFmtId="0" fontId="3" fillId="0" borderId="32" xfId="0" applyFont="1" applyFill="1" applyBorder="1" applyAlignment="1">
      <alignment horizontal="center" vertical="center"/>
    </xf>
    <xf numFmtId="0" fontId="3" fillId="0" borderId="33" xfId="0" applyFont="1" applyFill="1" applyBorder="1" applyAlignment="1">
      <alignment horizontal="center" vertical="center"/>
    </xf>
    <xf numFmtId="170" fontId="3" fillId="0" borderId="4" xfId="5" applyNumberFormat="1" applyFont="1" applyFill="1" applyBorder="1" applyAlignment="1">
      <alignment horizontal="center" vertical="center"/>
    </xf>
    <xf numFmtId="170" fontId="3" fillId="0" borderId="5" xfId="5" applyNumberFormat="1" applyFont="1" applyFill="1" applyBorder="1" applyAlignment="1">
      <alignment horizontal="center" vertical="center"/>
    </xf>
    <xf numFmtId="170" fontId="3" fillId="0" borderId="4" xfId="5" applyNumberFormat="1" applyFont="1" applyFill="1" applyBorder="1" applyAlignment="1">
      <alignment horizontal="center" vertical="center" wrapText="1"/>
    </xf>
    <xf numFmtId="170" fontId="3" fillId="0" borderId="5" xfId="5" applyNumberFormat="1" applyFont="1" applyFill="1" applyBorder="1" applyAlignment="1">
      <alignment horizontal="center" vertical="center" wrapText="1"/>
    </xf>
    <xf numFmtId="170" fontId="3" fillId="0" borderId="6" xfId="5" applyNumberFormat="1" applyFont="1" applyFill="1" applyBorder="1" applyAlignment="1">
      <alignment horizontal="center" vertical="center" wrapText="1"/>
    </xf>
    <xf numFmtId="0" fontId="2" fillId="0" borderId="85" xfId="0" applyFont="1" applyFill="1" applyBorder="1" applyAlignment="1">
      <alignment horizontal="left" vertical="center" wrapText="1"/>
    </xf>
    <xf numFmtId="0" fontId="2" fillId="0" borderId="88" xfId="0" applyFont="1" applyFill="1" applyBorder="1" applyAlignment="1">
      <alignment horizontal="left" vertical="center" wrapText="1"/>
    </xf>
    <xf numFmtId="0" fontId="2" fillId="0" borderId="89" xfId="0" applyFont="1" applyFill="1" applyBorder="1" applyAlignment="1">
      <alignment horizontal="left" vertical="center" wrapText="1"/>
    </xf>
    <xf numFmtId="0" fontId="3" fillId="0" borderId="84"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84" xfId="0" applyFont="1" applyFill="1" applyBorder="1" applyAlignment="1">
      <alignment horizontal="left" vertical="center" wrapText="1"/>
    </xf>
    <xf numFmtId="0" fontId="3" fillId="0" borderId="7" xfId="0" applyFont="1" applyFill="1" applyBorder="1" applyAlignment="1">
      <alignment horizontal="left" vertical="center" wrapText="1"/>
    </xf>
    <xf numFmtId="0" fontId="3" fillId="0" borderId="11" xfId="0" applyFont="1" applyFill="1" applyBorder="1" applyAlignment="1">
      <alignment horizontal="left" vertical="center" wrapText="1"/>
    </xf>
    <xf numFmtId="0" fontId="3" fillId="0" borderId="32" xfId="0" applyFont="1" applyFill="1" applyBorder="1" applyAlignment="1">
      <alignment horizontal="center" vertical="center" wrapText="1"/>
    </xf>
    <xf numFmtId="0" fontId="3" fillId="0" borderId="33" xfId="0" applyFont="1" applyFill="1" applyBorder="1" applyAlignment="1">
      <alignment horizontal="center" vertical="center" wrapText="1"/>
    </xf>
    <xf numFmtId="0" fontId="2" fillId="0" borderId="0" xfId="0" applyFont="1" applyFill="1" applyBorder="1" applyAlignment="1">
      <alignment horizontal="left"/>
    </xf>
    <xf numFmtId="0" fontId="3" fillId="0" borderId="2" xfId="0" applyFont="1" applyFill="1" applyBorder="1" applyAlignment="1">
      <alignment horizontal="center" vertical="center"/>
    </xf>
    <xf numFmtId="0" fontId="3" fillId="0" borderId="7" xfId="0" applyFont="1" applyFill="1" applyBorder="1" applyAlignment="1">
      <alignment horizontal="center" vertical="center"/>
    </xf>
    <xf numFmtId="0" fontId="3" fillId="0" borderId="2" xfId="0" applyFont="1" applyFill="1" applyBorder="1" applyAlignment="1">
      <alignment horizontal="center" vertical="center" wrapText="1"/>
    </xf>
    <xf numFmtId="0" fontId="3" fillId="0" borderId="50" xfId="0" applyFont="1" applyFill="1" applyBorder="1" applyAlignment="1">
      <alignment horizontal="center" vertical="center" wrapText="1"/>
    </xf>
    <xf numFmtId="0" fontId="3" fillId="0" borderId="51" xfId="0" applyFont="1" applyFill="1" applyBorder="1" applyAlignment="1">
      <alignment horizontal="center" vertical="center" wrapText="1"/>
    </xf>
    <xf numFmtId="0" fontId="4" fillId="0" borderId="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11" xfId="0" applyFont="1" applyBorder="1" applyAlignment="1">
      <alignment horizontal="center" vertical="center" wrapText="1"/>
    </xf>
    <xf numFmtId="0" fontId="13" fillId="0" borderId="1" xfId="0" applyFont="1" applyBorder="1" applyAlignment="1">
      <alignment horizontal="left" wrapText="1"/>
    </xf>
    <xf numFmtId="0" fontId="3" fillId="0" borderId="26" xfId="0" applyFont="1" applyFill="1" applyBorder="1" applyAlignment="1">
      <alignment horizontal="center" vertical="top" wrapText="1"/>
    </xf>
    <xf numFmtId="0" fontId="3" fillId="0" borderId="13" xfId="0" applyFont="1" applyFill="1" applyBorder="1" applyAlignment="1">
      <alignment horizontal="center" vertical="top" wrapText="1"/>
    </xf>
    <xf numFmtId="0" fontId="3" fillId="0" borderId="27" xfId="0" applyFont="1" applyFill="1" applyBorder="1" applyAlignment="1">
      <alignment horizontal="center" vertical="top" wrapText="1"/>
    </xf>
    <xf numFmtId="0" fontId="3" fillId="0" borderId="14" xfId="0" applyFont="1" applyFill="1" applyBorder="1" applyAlignment="1">
      <alignment horizontal="center" vertical="top" wrapText="1"/>
    </xf>
    <xf numFmtId="0" fontId="89" fillId="0" borderId="0" xfId="0" applyFont="1" applyFill="1" applyBorder="1" applyAlignment="1">
      <alignment horizontal="left" vertical="center" wrapText="1"/>
    </xf>
    <xf numFmtId="0" fontId="35" fillId="0" borderId="0" xfId="0" applyFont="1" applyAlignment="1">
      <alignment horizontal="left" vertical="top" wrapText="1"/>
    </xf>
    <xf numFmtId="0" fontId="90" fillId="0" borderId="0" xfId="0" applyFont="1" applyAlignment="1">
      <alignment horizontal="left" wrapText="1"/>
    </xf>
    <xf numFmtId="0" fontId="0" fillId="0" borderId="0" xfId="0" applyAlignment="1">
      <alignment horizontal="left"/>
    </xf>
    <xf numFmtId="0" fontId="0" fillId="0" borderId="44" xfId="0" applyBorder="1" applyAlignment="1">
      <alignment horizontal="left"/>
    </xf>
    <xf numFmtId="0" fontId="3" fillId="0" borderId="81" xfId="0" applyFont="1" applyFill="1" applyBorder="1" applyAlignment="1">
      <alignment horizontal="center" vertical="center"/>
    </xf>
    <xf numFmtId="0" fontId="99" fillId="0" borderId="0" xfId="0" quotePrefix="1" applyNumberFormat="1" applyFont="1" applyBorder="1" applyAlignment="1">
      <alignment horizontal="left" wrapText="1"/>
    </xf>
    <xf numFmtId="0" fontId="99" fillId="0" borderId="0" xfId="0" quotePrefix="1" applyNumberFormat="1" applyFont="1" applyFill="1" applyBorder="1" applyAlignment="1">
      <alignment horizontal="left" wrapText="1"/>
    </xf>
    <xf numFmtId="0" fontId="99" fillId="0" borderId="0" xfId="0" applyNumberFormat="1" applyFont="1" applyBorder="1" applyAlignment="1">
      <alignment horizontal="left" wrapText="1"/>
    </xf>
    <xf numFmtId="0" fontId="3" fillId="0" borderId="68"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21" xfId="0" applyFont="1" applyFill="1" applyBorder="1" applyAlignment="1">
      <alignment horizontal="center" vertical="center" wrapText="1"/>
    </xf>
    <xf numFmtId="0" fontId="3" fillId="0" borderId="17" xfId="0" applyFont="1" applyFill="1" applyBorder="1" applyAlignment="1">
      <alignment horizontal="center" vertical="center" wrapText="1"/>
    </xf>
    <xf numFmtId="0" fontId="3" fillId="0" borderId="22" xfId="0" applyFont="1" applyFill="1" applyBorder="1" applyAlignment="1">
      <alignment horizontal="center" vertical="center" wrapText="1"/>
    </xf>
    <xf numFmtId="0" fontId="3" fillId="0" borderId="18" xfId="0" applyFont="1" applyFill="1" applyBorder="1" applyAlignment="1">
      <alignment horizontal="center" vertical="center" wrapText="1"/>
    </xf>
    <xf numFmtId="0" fontId="3" fillId="0" borderId="24" xfId="0" applyFont="1" applyFill="1" applyBorder="1" applyAlignment="1">
      <alignment horizontal="center" vertical="center" wrapText="1"/>
    </xf>
    <xf numFmtId="0" fontId="2" fillId="0" borderId="1" xfId="0" applyFont="1" applyFill="1" applyBorder="1" applyAlignment="1">
      <alignment horizontal="left" vertical="top" wrapText="1"/>
    </xf>
    <xf numFmtId="0" fontId="35" fillId="0" borderId="85" xfId="0" applyFont="1" applyBorder="1" applyAlignment="1">
      <alignment horizontal="center"/>
    </xf>
    <xf numFmtId="0" fontId="35" fillId="0" borderId="88" xfId="0" applyFont="1" applyBorder="1" applyAlignment="1">
      <alignment horizontal="center"/>
    </xf>
  </cellXfs>
  <cellStyles count="88">
    <cellStyle name="20% - Accent1 2" xfId="35"/>
    <cellStyle name="20% - Accent2 2" xfId="36"/>
    <cellStyle name="20% - Accent3 2" xfId="37"/>
    <cellStyle name="20% - Accent4 2" xfId="38"/>
    <cellStyle name="20% - Accent5 2" xfId="39"/>
    <cellStyle name="20% - Accent6 2" xfId="40"/>
    <cellStyle name="40% - Accent1 2" xfId="41"/>
    <cellStyle name="40% - Accent2 2" xfId="42"/>
    <cellStyle name="40% - Accent3 2" xfId="43"/>
    <cellStyle name="40% - Accent4 2" xfId="44"/>
    <cellStyle name="40% - Accent5 2" xfId="45"/>
    <cellStyle name="40% - Accent6 2" xfId="46"/>
    <cellStyle name="60% - Accent1 2" xfId="47"/>
    <cellStyle name="60% - Accent2 2" xfId="48"/>
    <cellStyle name="60% - Accent3 2" xfId="49"/>
    <cellStyle name="60% - Accent4 2" xfId="50"/>
    <cellStyle name="60% - Accent5 2" xfId="51"/>
    <cellStyle name="60% - Accent6 2" xfId="52"/>
    <cellStyle name="Accent1 2" xfId="53"/>
    <cellStyle name="Accent2 2" xfId="54"/>
    <cellStyle name="Accent3 2" xfId="55"/>
    <cellStyle name="Accent4 2" xfId="56"/>
    <cellStyle name="Accent5 2" xfId="57"/>
    <cellStyle name="Accent6 2" xfId="58"/>
    <cellStyle name="Bad 2" xfId="59"/>
    <cellStyle name="Calculation 2" xfId="60"/>
    <cellStyle name="Check Cell 2" xfId="61"/>
    <cellStyle name="Comma" xfId="2" builtinId="3"/>
    <cellStyle name="Comma 2" xfId="7"/>
    <cellStyle name="Comma 2 2" xfId="77"/>
    <cellStyle name="Comma 3" xfId="87"/>
    <cellStyle name="Comma_B Schedule Municipal Adjustments Budget - 23 March 2009 cb" xfId="3"/>
    <cellStyle name="Comma0" xfId="8"/>
    <cellStyle name="Currency0" xfId="9"/>
    <cellStyle name="Date" xfId="10"/>
    <cellStyle name="Date 2" xfId="13"/>
    <cellStyle name="Explanatory Text 2" xfId="62"/>
    <cellStyle name="Fixed" xfId="11"/>
    <cellStyle name="Good 2" xfId="63"/>
    <cellStyle name="Heading 1 2" xfId="64"/>
    <cellStyle name="Heading 2 2" xfId="65"/>
    <cellStyle name="Heading 3 2" xfId="66"/>
    <cellStyle name="Heading 4 2" xfId="67"/>
    <cellStyle name="Hyperlink" xfId="12" builtinId="8"/>
    <cellStyle name="Hyperlink 2" xfId="14"/>
    <cellStyle name="Hyperlink 3" xfId="15"/>
    <cellStyle name="Hyperlink 4" xfId="16"/>
    <cellStyle name="Hyperlink 5" xfId="76"/>
    <cellStyle name="Hyperlink 6" xfId="84"/>
    <cellStyle name="Input 2" xfId="68"/>
    <cellStyle name="Linked Cell 2" xfId="69"/>
    <cellStyle name="Neutral 2" xfId="70"/>
    <cellStyle name="Normal" xfId="0" builtinId="0"/>
    <cellStyle name="Normal 10" xfId="5"/>
    <cellStyle name="Normal 11" xfId="17"/>
    <cellStyle name="Normal 12" xfId="18"/>
    <cellStyle name="Normal 13" xfId="19"/>
    <cellStyle name="Normal 14" xfId="20"/>
    <cellStyle name="Normal 15" xfId="21"/>
    <cellStyle name="Normal 16" xfId="34"/>
    <cellStyle name="Normal 17" xfId="83"/>
    <cellStyle name="Normal 18" xfId="85"/>
    <cellStyle name="Normal 19" xfId="86"/>
    <cellStyle name="Normal 2" xfId="4"/>
    <cellStyle name="Normal 2 2" xfId="6"/>
    <cellStyle name="Normal 2 3" xfId="22"/>
    <cellStyle name="Normal 2 4" xfId="23"/>
    <cellStyle name="Normal 3" xfId="24"/>
    <cellStyle name="Normal 3 2" xfId="78"/>
    <cellStyle name="Normal 3 2 2" xfId="79"/>
    <cellStyle name="Normal 3 3" xfId="80"/>
    <cellStyle name="Normal 3 3 2" xfId="81"/>
    <cellStyle name="Normal 3 4" xfId="82"/>
    <cellStyle name="Normal 4" xfId="25"/>
    <cellStyle name="Normal 5" xfId="26"/>
    <cellStyle name="Normal 6" xfId="27"/>
    <cellStyle name="Normal 7" xfId="28"/>
    <cellStyle name="Normal 8" xfId="29"/>
    <cellStyle name="Normal 9" xfId="30"/>
    <cellStyle name="Note 2" xfId="71"/>
    <cellStyle name="Output 2" xfId="72"/>
    <cellStyle name="Percent" xfId="1" builtinId="5"/>
    <cellStyle name="Percent 10 2" xfId="31"/>
    <cellStyle name="Percent 2" xfId="32"/>
    <cellStyle name="Percent 3" xfId="33"/>
    <cellStyle name="Title 2" xfId="73"/>
    <cellStyle name="Total 2" xfId="74"/>
    <cellStyle name="Warning Text 2" xfId="7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externalLink" Target="externalLinks/externalLink8.xml"/><Relationship Id="rId55" Type="http://schemas.openxmlformats.org/officeDocument/2006/relationships/externalLink" Target="externalLinks/externalLink13.xml"/><Relationship Id="rId63" Type="http://schemas.openxmlformats.org/officeDocument/2006/relationships/externalLink" Target="externalLinks/externalLink2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3" Type="http://schemas.openxmlformats.org/officeDocument/2006/relationships/externalLink" Target="externalLinks/externalLink11.xml"/><Relationship Id="rId58" Type="http://schemas.openxmlformats.org/officeDocument/2006/relationships/externalLink" Target="externalLinks/externalLink16.xml"/><Relationship Id="rId66"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7.xml"/><Relationship Id="rId57" Type="http://schemas.openxmlformats.org/officeDocument/2006/relationships/externalLink" Target="externalLinks/externalLink15.xml"/><Relationship Id="rId61" Type="http://schemas.openxmlformats.org/officeDocument/2006/relationships/externalLink" Target="externalLinks/externalLink1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52" Type="http://schemas.openxmlformats.org/officeDocument/2006/relationships/externalLink" Target="externalLinks/externalLink10.xml"/><Relationship Id="rId60" Type="http://schemas.openxmlformats.org/officeDocument/2006/relationships/externalLink" Target="externalLinks/externalLink18.xml"/><Relationship Id="rId65"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56" Type="http://schemas.openxmlformats.org/officeDocument/2006/relationships/externalLink" Target="externalLinks/externalLink14.xml"/><Relationship Id="rId64"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9.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59" Type="http://schemas.openxmlformats.org/officeDocument/2006/relationships/externalLink" Target="externalLinks/externalLink17.xml"/><Relationship Id="rId67"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12.xml"/><Relationship Id="rId62" Type="http://schemas.openxmlformats.org/officeDocument/2006/relationships/externalLink" Target="externalLinks/externalLink20.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35.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37.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4084528567171251"/>
          <c:y val="8.0188771591211391E-2"/>
          <c:w val="0.85289645212314791"/>
          <c:h val="0.64386866601178561"/>
        </c:manualLayout>
      </c:layout>
      <c:bar3DChart>
        <c:barDir val="col"/>
        <c:grouping val="clustered"/>
        <c:varyColors val="0"/>
        <c:ser>
          <c:idx val="0"/>
          <c:order val="0"/>
          <c:tx>
            <c:v>2011/12</c:v>
          </c:tx>
          <c:spPr>
            <a:solidFill>
              <a:srgbClr val="008000"/>
            </a:solidFill>
            <a:ln w="12700">
              <a:solidFill>
                <a:srgbClr val="000000"/>
              </a:solidFill>
              <a:prstDash val="solid"/>
            </a:ln>
          </c:spPr>
          <c:invertIfNegative val="0"/>
          <c:cat>
            <c:strLit>
              <c:ptCount val="12"/>
              <c:pt idx="0">
                <c:v>Jul</c:v>
              </c:pt>
              <c:pt idx="1">
                <c:v>Aug</c:v>
              </c:pt>
              <c:pt idx="2">
                <c:v>Sep</c:v>
              </c:pt>
              <c:pt idx="3">
                <c:v>Oct</c:v>
              </c:pt>
              <c:pt idx="4">
                <c:v>Nov</c:v>
              </c:pt>
              <c:pt idx="5">
                <c:v>Dec</c:v>
              </c:pt>
              <c:pt idx="6">
                <c:v>Jan</c:v>
              </c:pt>
              <c:pt idx="7">
                <c:v>Feb</c:v>
              </c:pt>
              <c:pt idx="8">
                <c:v>Mar</c:v>
              </c:pt>
              <c:pt idx="9">
                <c:v>Apr</c:v>
              </c:pt>
              <c:pt idx="10">
                <c:v>May</c:v>
              </c:pt>
              <c:pt idx="11">
                <c:v>Jun</c:v>
              </c:pt>
            </c:strLit>
          </c:cat>
          <c:val>
            <c:numLit>
              <c:formatCode>_(* #,##0,_);_(* \(#,##0,\);_(* "–"?_);_(@_)</c:formatCode>
              <c:ptCount val="12"/>
              <c:pt idx="0">
                <c:v>2582.34</c:v>
              </c:pt>
              <c:pt idx="1">
                <c:v>9.9999999999999995E-7</c:v>
              </c:pt>
              <c:pt idx="2">
                <c:v>6327.92</c:v>
              </c:pt>
              <c:pt idx="3">
                <c:v>9.9999999999999995E-7</c:v>
              </c:pt>
              <c:pt idx="4">
                <c:v>42504.86</c:v>
              </c:pt>
              <c:pt idx="5">
                <c:v>137511.24</c:v>
              </c:pt>
              <c:pt idx="6">
                <c:v>1228.07</c:v>
              </c:pt>
              <c:pt idx="7">
                <c:v>9.9999999999999995E-7</c:v>
              </c:pt>
              <c:pt idx="8">
                <c:v>9.9999999999999995E-7</c:v>
              </c:pt>
              <c:pt idx="9">
                <c:v>347351.33</c:v>
              </c:pt>
              <c:pt idx="10">
                <c:v>10286.879999999999</c:v>
              </c:pt>
              <c:pt idx="11">
                <c:v>9677317.0099999998</c:v>
              </c:pt>
            </c:numLit>
          </c:val>
        </c:ser>
        <c:ser>
          <c:idx val="1"/>
          <c:order val="1"/>
          <c:tx>
            <c:v>Original Budget</c:v>
          </c:tx>
          <c:spPr>
            <a:solidFill>
              <a:srgbClr val="FFFF00"/>
            </a:solidFill>
            <a:ln w="12700">
              <a:solidFill>
                <a:srgbClr val="000000"/>
              </a:solidFill>
              <a:prstDash val="solid"/>
            </a:ln>
          </c:spPr>
          <c:invertIfNegative val="0"/>
          <c:cat>
            <c:strLit>
              <c:ptCount val="12"/>
              <c:pt idx="0">
                <c:v>Jul</c:v>
              </c:pt>
              <c:pt idx="1">
                <c:v>Aug</c:v>
              </c:pt>
              <c:pt idx="2">
                <c:v>Sep</c:v>
              </c:pt>
              <c:pt idx="3">
                <c:v>Oct</c:v>
              </c:pt>
              <c:pt idx="4">
                <c:v>Nov</c:v>
              </c:pt>
              <c:pt idx="5">
                <c:v>Dec</c:v>
              </c:pt>
              <c:pt idx="6">
                <c:v>Jan</c:v>
              </c:pt>
              <c:pt idx="7">
                <c:v>Feb</c:v>
              </c:pt>
              <c:pt idx="8">
                <c:v>Mar</c:v>
              </c:pt>
              <c:pt idx="9">
                <c:v>Apr</c:v>
              </c:pt>
              <c:pt idx="10">
                <c:v>May</c:v>
              </c:pt>
              <c:pt idx="11">
                <c:v>Jun</c:v>
              </c:pt>
            </c:strLit>
          </c:cat>
          <c:val>
            <c:numLit>
              <c:formatCode>_(* #,##0,_);_(* \(#,##0,\);_(* "–"?_);_(@_)</c:formatCode>
              <c:ptCount val="12"/>
              <c:pt idx="0">
                <c:v>4000000</c:v>
              </c:pt>
              <c:pt idx="1">
                <c:v>0</c:v>
              </c:pt>
              <c:pt idx="2">
                <c:v>0</c:v>
              </c:pt>
              <c:pt idx="3">
                <c:v>0</c:v>
              </c:pt>
              <c:pt idx="4">
                <c:v>3000000</c:v>
              </c:pt>
              <c:pt idx="5">
                <c:v>0</c:v>
              </c:pt>
              <c:pt idx="6">
                <c:v>0</c:v>
              </c:pt>
              <c:pt idx="7">
                <c:v>0</c:v>
              </c:pt>
              <c:pt idx="8">
                <c:v>2574000</c:v>
              </c:pt>
              <c:pt idx="9">
                <c:v>0</c:v>
              </c:pt>
              <c:pt idx="10">
                <c:v>0</c:v>
              </c:pt>
              <c:pt idx="11">
                <c:v>0</c:v>
              </c:pt>
            </c:numLit>
          </c:val>
        </c:ser>
        <c:ser>
          <c:idx val="2"/>
          <c:order val="2"/>
          <c:tx>
            <c:v>Adjusted Budget</c:v>
          </c:tx>
          <c:spPr>
            <a:solidFill>
              <a:srgbClr val="0000FF"/>
            </a:solidFill>
            <a:ln w="12700">
              <a:solidFill>
                <a:srgbClr val="000000"/>
              </a:solidFill>
              <a:prstDash val="solid"/>
            </a:ln>
          </c:spPr>
          <c:invertIfNegative val="0"/>
          <c:cat>
            <c:strLit>
              <c:ptCount val="12"/>
              <c:pt idx="0">
                <c:v>Jul</c:v>
              </c:pt>
              <c:pt idx="1">
                <c:v>Aug</c:v>
              </c:pt>
              <c:pt idx="2">
                <c:v>Sep</c:v>
              </c:pt>
              <c:pt idx="3">
                <c:v>Oct</c:v>
              </c:pt>
              <c:pt idx="4">
                <c:v>Nov</c:v>
              </c:pt>
              <c:pt idx="5">
                <c:v>Dec</c:v>
              </c:pt>
              <c:pt idx="6">
                <c:v>Jan</c:v>
              </c:pt>
              <c:pt idx="7">
                <c:v>Feb</c:v>
              </c:pt>
              <c:pt idx="8">
                <c:v>Mar</c:v>
              </c:pt>
              <c:pt idx="9">
                <c:v>Apr</c:v>
              </c:pt>
              <c:pt idx="10">
                <c:v>May</c:v>
              </c:pt>
              <c:pt idx="11">
                <c:v>Jun</c:v>
              </c:pt>
            </c:strLit>
          </c:cat>
          <c:val>
            <c:numLit>
              <c:formatCode>_(* #,##0,_);_(* \(#,##0,\);_(* "–"?_);_(@_)</c:formatCode>
              <c:ptCount val="12"/>
              <c:pt idx="0">
                <c:v>4000000</c:v>
              </c:pt>
              <c:pt idx="1">
                <c:v>0</c:v>
              </c:pt>
              <c:pt idx="2">
                <c:v>0</c:v>
              </c:pt>
              <c:pt idx="3">
                <c:v>0</c:v>
              </c:pt>
              <c:pt idx="4">
                <c:v>3000000</c:v>
              </c:pt>
              <c:pt idx="5">
                <c:v>0</c:v>
              </c:pt>
              <c:pt idx="6">
                <c:v>0</c:v>
              </c:pt>
              <c:pt idx="7">
                <c:v>0</c:v>
              </c:pt>
              <c:pt idx="8">
                <c:v>2574000</c:v>
              </c:pt>
              <c:pt idx="9">
                <c:v>0</c:v>
              </c:pt>
              <c:pt idx="10">
                <c:v>0</c:v>
              </c:pt>
              <c:pt idx="11">
                <c:v>0</c:v>
              </c:pt>
            </c:numLit>
          </c:val>
        </c:ser>
        <c:ser>
          <c:idx val="3"/>
          <c:order val="3"/>
          <c:tx>
            <c:v>Monthly actual</c:v>
          </c:tx>
          <c:spPr>
            <a:solidFill>
              <a:srgbClr val="FF0000"/>
            </a:solidFill>
            <a:ln w="12700">
              <a:solidFill>
                <a:srgbClr val="000000"/>
              </a:solidFill>
              <a:prstDash val="solid"/>
            </a:ln>
          </c:spPr>
          <c:invertIfNegative val="0"/>
          <c:cat>
            <c:strLit>
              <c:ptCount val="12"/>
              <c:pt idx="0">
                <c:v>Jul</c:v>
              </c:pt>
              <c:pt idx="1">
                <c:v>Aug</c:v>
              </c:pt>
              <c:pt idx="2">
                <c:v>Sep</c:v>
              </c:pt>
              <c:pt idx="3">
                <c:v>Oct</c:v>
              </c:pt>
              <c:pt idx="4">
                <c:v>Nov</c:v>
              </c:pt>
              <c:pt idx="5">
                <c:v>Dec</c:v>
              </c:pt>
              <c:pt idx="6">
                <c:v>Jan</c:v>
              </c:pt>
              <c:pt idx="7">
                <c:v>Feb</c:v>
              </c:pt>
              <c:pt idx="8">
                <c:v>Mar</c:v>
              </c:pt>
              <c:pt idx="9">
                <c:v>Apr</c:v>
              </c:pt>
              <c:pt idx="10">
                <c:v>May</c:v>
              </c:pt>
              <c:pt idx="11">
                <c:v>Jun</c:v>
              </c:pt>
            </c:strLit>
          </c:cat>
          <c:val>
            <c:numRef>
              <c:f>'SC12'!$E$6:$E$17</c:f>
              <c:numCache>
                <c:formatCode>_(* #,##0.00_);_(* \(#,##0.00\);_(* "-"??_);_(@_)</c:formatCode>
                <c:ptCount val="12"/>
                <c:pt idx="0">
                  <c:v>386.84</c:v>
                </c:pt>
                <c:pt idx="1">
                  <c:v>10731.87</c:v>
                </c:pt>
                <c:pt idx="2">
                  <c:v>28550.19</c:v>
                </c:pt>
                <c:pt idx="3">
                  <c:v>26231.58</c:v>
                </c:pt>
                <c:pt idx="4">
                  <c:v>29486.84</c:v>
                </c:pt>
                <c:pt idx="5">
                  <c:v>352575.6</c:v>
                </c:pt>
                <c:pt idx="6">
                  <c:v>9.9999999999999995E-8</c:v>
                </c:pt>
                <c:pt idx="7">
                  <c:v>9.9999999999999995E-8</c:v>
                </c:pt>
                <c:pt idx="8">
                  <c:v>668748.5</c:v>
                </c:pt>
                <c:pt idx="9">
                  <c:v>0</c:v>
                </c:pt>
                <c:pt idx="10">
                  <c:v>0</c:v>
                </c:pt>
                <c:pt idx="11">
                  <c:v>0</c:v>
                </c:pt>
              </c:numCache>
            </c:numRef>
          </c:val>
        </c:ser>
        <c:dLbls>
          <c:showLegendKey val="0"/>
          <c:showVal val="0"/>
          <c:showCatName val="0"/>
          <c:showSerName val="0"/>
          <c:showPercent val="0"/>
          <c:showBubbleSize val="0"/>
        </c:dLbls>
        <c:gapWidth val="150"/>
        <c:shape val="box"/>
        <c:axId val="483684120"/>
        <c:axId val="483680592"/>
        <c:axId val="0"/>
      </c:bar3DChart>
      <c:catAx>
        <c:axId val="483684120"/>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483680592"/>
        <c:crosses val="autoZero"/>
        <c:auto val="1"/>
        <c:lblAlgn val="ctr"/>
        <c:lblOffset val="100"/>
        <c:tickLblSkip val="1"/>
        <c:tickMarkSkip val="1"/>
        <c:noMultiLvlLbl val="0"/>
      </c:catAx>
      <c:valAx>
        <c:axId val="483680592"/>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0.14084523472124669"/>
              <c:y val="0.34905709899470111"/>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83684120"/>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 l="0.34" r="0.21" t="0.78" header="0.5" footer="0.38"/>
    <c:pageSetup paperSize="9"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3281260132797343"/>
          <c:y val="7.9812389534710454E-2"/>
          <c:w val="0.86093815684368658"/>
          <c:h val="0.74882800769331281"/>
        </c:manualLayout>
      </c:layout>
      <c:bar3DChart>
        <c:barDir val="col"/>
        <c:grouping val="clustered"/>
        <c:varyColors val="0"/>
        <c:ser>
          <c:idx val="0"/>
          <c:order val="0"/>
          <c:tx>
            <c:v>YearTD actual</c:v>
          </c:tx>
          <c:spPr>
            <a:solidFill>
              <a:srgbClr val="FF0000"/>
            </a:solidFill>
            <a:ln w="12700">
              <a:solidFill>
                <a:srgbClr val="000000"/>
              </a:solidFill>
              <a:prstDash val="solid"/>
            </a:ln>
          </c:spPr>
          <c:invertIfNegative val="0"/>
          <c:cat>
            <c:strLit>
              <c:ptCount val="12"/>
              <c:pt idx="0">
                <c:v>Jul</c:v>
              </c:pt>
              <c:pt idx="1">
                <c:v>Aug</c:v>
              </c:pt>
              <c:pt idx="2">
                <c:v>Sep</c:v>
              </c:pt>
              <c:pt idx="3">
                <c:v>Oct</c:v>
              </c:pt>
              <c:pt idx="4">
                <c:v>Nov</c:v>
              </c:pt>
              <c:pt idx="5">
                <c:v>Dec</c:v>
              </c:pt>
              <c:pt idx="6">
                <c:v>Jan</c:v>
              </c:pt>
              <c:pt idx="7">
                <c:v>Feb</c:v>
              </c:pt>
              <c:pt idx="8">
                <c:v>Mar</c:v>
              </c:pt>
              <c:pt idx="9">
                <c:v>Apr</c:v>
              </c:pt>
              <c:pt idx="10">
                <c:v>May</c:v>
              </c:pt>
              <c:pt idx="11">
                <c:v>Jun</c:v>
              </c:pt>
            </c:strLit>
          </c:cat>
          <c:val>
            <c:numRef>
              <c:f>Sheet14!$B$28:$B$39</c:f>
              <c:numCache>
                <c:formatCode>_(* #\ ##0\ _);_(* \(#\ ##0\ \);_(* "–"?_);_(@_)</c:formatCode>
                <c:ptCount val="12"/>
                <c:pt idx="0">
                  <c:v>386.84</c:v>
                </c:pt>
                <c:pt idx="1">
                  <c:v>11118.710000000001</c:v>
                </c:pt>
                <c:pt idx="2">
                  <c:v>39668.9</c:v>
                </c:pt>
                <c:pt idx="3">
                  <c:v>65900.48000000001</c:v>
                </c:pt>
                <c:pt idx="4">
                  <c:v>95387.32</c:v>
                </c:pt>
                <c:pt idx="5">
                  <c:v>447962.92</c:v>
                </c:pt>
                <c:pt idx="6">
                  <c:v>447962.92000009998</c:v>
                </c:pt>
                <c:pt idx="7">
                  <c:v>447962.92000019999</c:v>
                </c:pt>
                <c:pt idx="8">
                  <c:v>1116711.4200001999</c:v>
                </c:pt>
                <c:pt idx="9">
                  <c:v>0</c:v>
                </c:pt>
                <c:pt idx="10">
                  <c:v>0</c:v>
                </c:pt>
                <c:pt idx="11">
                  <c:v>0</c:v>
                </c:pt>
              </c:numCache>
            </c:numRef>
          </c:val>
        </c:ser>
        <c:ser>
          <c:idx val="1"/>
          <c:order val="1"/>
          <c:tx>
            <c:v>YearTD budget</c:v>
          </c:tx>
          <c:spPr>
            <a:solidFill>
              <a:srgbClr val="0000FF"/>
            </a:solidFill>
            <a:ln w="12700">
              <a:solidFill>
                <a:srgbClr val="000000"/>
              </a:solidFill>
              <a:prstDash val="solid"/>
            </a:ln>
          </c:spPr>
          <c:invertIfNegative val="0"/>
          <c:cat>
            <c:strLit>
              <c:ptCount val="12"/>
              <c:pt idx="0">
                <c:v>Jul</c:v>
              </c:pt>
              <c:pt idx="1">
                <c:v>Aug</c:v>
              </c:pt>
              <c:pt idx="2">
                <c:v>Sep</c:v>
              </c:pt>
              <c:pt idx="3">
                <c:v>Oct</c:v>
              </c:pt>
              <c:pt idx="4">
                <c:v>Nov</c:v>
              </c:pt>
              <c:pt idx="5">
                <c:v>Dec</c:v>
              </c:pt>
              <c:pt idx="6">
                <c:v>Jan</c:v>
              </c:pt>
              <c:pt idx="7">
                <c:v>Feb</c:v>
              </c:pt>
              <c:pt idx="8">
                <c:v>Mar</c:v>
              </c:pt>
              <c:pt idx="9">
                <c:v>Apr</c:v>
              </c:pt>
              <c:pt idx="10">
                <c:v>May</c:v>
              </c:pt>
              <c:pt idx="11">
                <c:v>Jun</c:v>
              </c:pt>
            </c:strLit>
          </c:cat>
          <c:val>
            <c:numLit>
              <c:formatCode>_(* #,##0,_);_(* \(#,##0,\);_(* "–"?_);_(@_)</c:formatCode>
              <c:ptCount val="12"/>
              <c:pt idx="0">
                <c:v>4000000</c:v>
              </c:pt>
              <c:pt idx="1">
                <c:v>4000000</c:v>
              </c:pt>
              <c:pt idx="2">
                <c:v>4000000</c:v>
              </c:pt>
              <c:pt idx="3">
                <c:v>4000000</c:v>
              </c:pt>
              <c:pt idx="4">
                <c:v>7000000</c:v>
              </c:pt>
              <c:pt idx="5">
                <c:v>7000000</c:v>
              </c:pt>
              <c:pt idx="6">
                <c:v>7000000</c:v>
              </c:pt>
              <c:pt idx="7">
                <c:v>7000000</c:v>
              </c:pt>
              <c:pt idx="8">
                <c:v>9574000</c:v>
              </c:pt>
              <c:pt idx="9">
                <c:v>9574000</c:v>
              </c:pt>
              <c:pt idx="10">
                <c:v>9574000</c:v>
              </c:pt>
              <c:pt idx="11">
                <c:v>9574000</c:v>
              </c:pt>
            </c:numLit>
          </c:val>
        </c:ser>
        <c:dLbls>
          <c:showLegendKey val="0"/>
          <c:showVal val="0"/>
          <c:showCatName val="0"/>
          <c:showSerName val="0"/>
          <c:showPercent val="0"/>
          <c:showBubbleSize val="0"/>
        </c:dLbls>
        <c:gapWidth val="150"/>
        <c:shape val="box"/>
        <c:axId val="483693920"/>
        <c:axId val="483695880"/>
        <c:axId val="0"/>
      </c:bar3DChart>
      <c:catAx>
        <c:axId val="483693920"/>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483695880"/>
        <c:crosses val="autoZero"/>
        <c:auto val="1"/>
        <c:lblAlgn val="ctr"/>
        <c:lblOffset val="100"/>
        <c:tickLblSkip val="1"/>
        <c:tickMarkSkip val="1"/>
        <c:noMultiLvlLbl val="0"/>
      </c:catAx>
      <c:valAx>
        <c:axId val="483695880"/>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8.59375E-2"/>
              <c:y val="0.43192586842137687"/>
            </c:manualLayout>
          </c:layout>
          <c:overlay val="0"/>
          <c:spPr>
            <a:noFill/>
            <a:ln w="25400">
              <a:noFill/>
            </a:ln>
          </c:spPr>
        </c:title>
        <c:numFmt formatCode="_(* #\ ##0\ _);_(* \(#\ ##0\ \);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83693920"/>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5" header="0.5" footer="0.41"/>
    <c:pageSetup paperSize="9" orientation="landscape"/>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en-ZA" sz="1000" b="1" i="0" u="none" strike="noStrike" baseline="0">
                <a:solidFill>
                  <a:srgbClr val="000000"/>
                </a:solidFill>
                <a:latin typeface="Arial"/>
                <a:ea typeface="Arial"/>
                <a:cs typeface="Arial"/>
              </a:defRPr>
            </a:pPr>
            <a:r>
              <a:rPr lang="en-US"/>
              <a:t>EXPENDITURE BY TYPE</a:t>
            </a:r>
          </a:p>
        </c:rich>
      </c:tx>
      <c:layout>
        <c:manualLayout>
          <c:xMode val="edge"/>
          <c:yMode val="edge"/>
          <c:x val="0.40771529592869726"/>
          <c:y val="5.6971730727102881E-3"/>
        </c:manualLayout>
      </c:layout>
      <c:overlay val="0"/>
      <c:spPr>
        <a:noFill/>
        <a:ln w="25400">
          <a:noFill/>
        </a:ln>
      </c:spPr>
    </c:title>
    <c:autoTitleDeleted val="0"/>
    <c:view3D>
      <c:rotX val="25"/>
      <c:rotY val="30"/>
      <c:rAngAx val="0"/>
      <c:perspective val="0"/>
    </c:view3D>
    <c:floor>
      <c:thickness val="0"/>
    </c:floor>
    <c:sideWall>
      <c:thickness val="0"/>
    </c:sideWall>
    <c:backWall>
      <c:thickness val="0"/>
    </c:backWall>
    <c:plotArea>
      <c:layout>
        <c:manualLayout>
          <c:layoutTarget val="inner"/>
          <c:xMode val="edge"/>
          <c:yMode val="edge"/>
          <c:x val="0.17460434421274476"/>
          <c:y val="5.9671341462264917E-2"/>
          <c:w val="0.75530910659931605"/>
          <c:h val="0.76533532639412594"/>
        </c:manualLayout>
      </c:layout>
      <c:bar3DChart>
        <c:barDir val="col"/>
        <c:grouping val="clustered"/>
        <c:varyColors val="0"/>
        <c:ser>
          <c:idx val="0"/>
          <c:order val="0"/>
          <c:tx>
            <c:strRef>
              <c:f>'C4-FinPerf RE'!$A$25</c:f>
              <c:strCache>
                <c:ptCount val="1"/>
                <c:pt idx="0">
                  <c:v>Employee related costs</c:v>
                </c:pt>
              </c:strCache>
            </c:strRef>
          </c:tx>
          <c:invertIfNegative val="0"/>
          <c:cat>
            <c:strRef>
              <c:f>('C4-FinPerf RE'!$C$3,'C4-FinPerf RE'!$E$3:$I$3)</c:f>
              <c:strCache>
                <c:ptCount val="6"/>
                <c:pt idx="0">
                  <c:v>Audited Outcome</c:v>
                </c:pt>
                <c:pt idx="1">
                  <c:v>Adjusted Budget</c:v>
                </c:pt>
                <c:pt idx="2">
                  <c:v>Monthly actual</c:v>
                </c:pt>
                <c:pt idx="3">
                  <c:v>YearTD actual</c:v>
                </c:pt>
                <c:pt idx="4">
                  <c:v>YearTD budget</c:v>
                </c:pt>
                <c:pt idx="5">
                  <c:v>YTD variance</c:v>
                </c:pt>
              </c:strCache>
            </c:strRef>
          </c:cat>
          <c:val>
            <c:numRef>
              <c:f>('C4-FinPerf RE'!$C$25,'C4-FinPerf RE'!$E$25:$I$25)</c:f>
              <c:numCache>
                <c:formatCode>_(* #,##0.00_);_(* \(#,##0.00\);_(* "-"??_);_(@_)</c:formatCode>
                <c:ptCount val="6"/>
                <c:pt idx="0">
                  <c:v>12463235.913000001</c:v>
                </c:pt>
                <c:pt idx="1">
                  <c:v>13915173</c:v>
                </c:pt>
                <c:pt idx="2">
                  <c:v>0</c:v>
                </c:pt>
                <c:pt idx="3">
                  <c:v>0</c:v>
                </c:pt>
                <c:pt idx="4">
                  <c:v>9888633</c:v>
                </c:pt>
                <c:pt idx="5">
                  <c:v>0</c:v>
                </c:pt>
              </c:numCache>
            </c:numRef>
          </c:val>
        </c:ser>
        <c:ser>
          <c:idx val="1"/>
          <c:order val="1"/>
          <c:tx>
            <c:strRef>
              <c:f>'C4-FinPerf RE'!$A$26</c:f>
              <c:strCache>
                <c:ptCount val="1"/>
                <c:pt idx="0">
                  <c:v>Remuneration of councillors</c:v>
                </c:pt>
              </c:strCache>
            </c:strRef>
          </c:tx>
          <c:invertIfNegative val="0"/>
          <c:cat>
            <c:strRef>
              <c:f>('C4-FinPerf RE'!$C$3,'C4-FinPerf RE'!$E$3:$I$3)</c:f>
              <c:strCache>
                <c:ptCount val="6"/>
                <c:pt idx="0">
                  <c:v>Audited Outcome</c:v>
                </c:pt>
                <c:pt idx="1">
                  <c:v>Adjusted Budget</c:v>
                </c:pt>
                <c:pt idx="2">
                  <c:v>Monthly actual</c:v>
                </c:pt>
                <c:pt idx="3">
                  <c:v>YearTD actual</c:v>
                </c:pt>
                <c:pt idx="4">
                  <c:v>YearTD budget</c:v>
                </c:pt>
                <c:pt idx="5">
                  <c:v>YTD variance</c:v>
                </c:pt>
              </c:strCache>
            </c:strRef>
          </c:cat>
          <c:val>
            <c:numRef>
              <c:f>('C4-FinPerf RE'!$C$26,'C4-FinPerf RE'!$E$26:$I$26)</c:f>
              <c:numCache>
                <c:formatCode>_(* #,##0.00_);_(* \(#,##0.00\);_(* "-"??_);_(@_)</c:formatCode>
                <c:ptCount val="6"/>
                <c:pt idx="0">
                  <c:v>1784359.5000000002</c:v>
                </c:pt>
                <c:pt idx="1">
                  <c:v>1880786</c:v>
                </c:pt>
                <c:pt idx="2">
                  <c:v>0</c:v>
                </c:pt>
                <c:pt idx="3">
                  <c:v>0</c:v>
                </c:pt>
                <c:pt idx="4">
                  <c:v>1410588</c:v>
                </c:pt>
                <c:pt idx="5">
                  <c:v>0</c:v>
                </c:pt>
              </c:numCache>
            </c:numRef>
          </c:val>
        </c:ser>
        <c:ser>
          <c:idx val="2"/>
          <c:order val="2"/>
          <c:tx>
            <c:strRef>
              <c:f>'C4-FinPerf RE'!$A$27</c:f>
              <c:strCache>
                <c:ptCount val="1"/>
                <c:pt idx="0">
                  <c:v>Debt impairment</c:v>
                </c:pt>
              </c:strCache>
            </c:strRef>
          </c:tx>
          <c:invertIfNegative val="0"/>
          <c:cat>
            <c:strRef>
              <c:f>('C4-FinPerf RE'!$C$3,'C4-FinPerf RE'!$E$3:$I$3)</c:f>
              <c:strCache>
                <c:ptCount val="6"/>
                <c:pt idx="0">
                  <c:v>Audited Outcome</c:v>
                </c:pt>
                <c:pt idx="1">
                  <c:v>Adjusted Budget</c:v>
                </c:pt>
                <c:pt idx="2">
                  <c:v>Monthly actual</c:v>
                </c:pt>
                <c:pt idx="3">
                  <c:v>YearTD actual</c:v>
                </c:pt>
                <c:pt idx="4">
                  <c:v>YearTD budget</c:v>
                </c:pt>
                <c:pt idx="5">
                  <c:v>YTD variance</c:v>
                </c:pt>
              </c:strCache>
            </c:strRef>
          </c:cat>
          <c:val>
            <c:numRef>
              <c:f>('C4-FinPerf RE'!$C$27,'C4-FinPerf RE'!$E$27:$I$27)</c:f>
              <c:numCache>
                <c:formatCode>_(* #,##0.00_);_(* \(#,##0.00\);_(* "-"??_);_(@_)</c:formatCode>
                <c:ptCount val="6"/>
                <c:pt idx="0">
                  <c:v>491255</c:v>
                </c:pt>
                <c:pt idx="1">
                  <c:v>225000</c:v>
                </c:pt>
                <c:pt idx="2">
                  <c:v>0</c:v>
                </c:pt>
                <c:pt idx="3">
                  <c:v>0</c:v>
                </c:pt>
                <c:pt idx="4">
                  <c:v>0</c:v>
                </c:pt>
                <c:pt idx="5">
                  <c:v>0</c:v>
                </c:pt>
              </c:numCache>
            </c:numRef>
          </c:val>
        </c:ser>
        <c:ser>
          <c:idx val="3"/>
          <c:order val="3"/>
          <c:tx>
            <c:strRef>
              <c:f>'C4-FinPerf RE'!$A$28</c:f>
              <c:strCache>
                <c:ptCount val="1"/>
                <c:pt idx="0">
                  <c:v>Depreciation &amp; asset impairment</c:v>
                </c:pt>
              </c:strCache>
            </c:strRef>
          </c:tx>
          <c:invertIfNegative val="0"/>
          <c:cat>
            <c:strRef>
              <c:f>('C4-FinPerf RE'!$C$3,'C4-FinPerf RE'!$E$3:$I$3)</c:f>
              <c:strCache>
                <c:ptCount val="6"/>
                <c:pt idx="0">
                  <c:v>Audited Outcome</c:v>
                </c:pt>
                <c:pt idx="1">
                  <c:v>Adjusted Budget</c:v>
                </c:pt>
                <c:pt idx="2">
                  <c:v>Monthly actual</c:v>
                </c:pt>
                <c:pt idx="3">
                  <c:v>YearTD actual</c:v>
                </c:pt>
                <c:pt idx="4">
                  <c:v>YearTD budget</c:v>
                </c:pt>
                <c:pt idx="5">
                  <c:v>YTD variance</c:v>
                </c:pt>
              </c:strCache>
            </c:strRef>
          </c:cat>
          <c:val>
            <c:numRef>
              <c:f>('C4-FinPerf RE'!$C$28,'C4-FinPerf RE'!$E$28:$I$28)</c:f>
              <c:numCache>
                <c:formatCode>_(* #,##0.00_);_(* \(#,##0.00\);_(* "-"??_);_(@_)</c:formatCode>
                <c:ptCount val="6"/>
                <c:pt idx="0">
                  <c:v>2561814.16</c:v>
                </c:pt>
                <c:pt idx="1">
                  <c:v>1943709</c:v>
                </c:pt>
                <c:pt idx="2">
                  <c:v>0</c:v>
                </c:pt>
                <c:pt idx="3">
                  <c:v>0</c:v>
                </c:pt>
                <c:pt idx="4">
                  <c:v>0</c:v>
                </c:pt>
                <c:pt idx="5">
                  <c:v>0</c:v>
                </c:pt>
              </c:numCache>
            </c:numRef>
          </c:val>
        </c:ser>
        <c:ser>
          <c:idx val="4"/>
          <c:order val="4"/>
          <c:tx>
            <c:strRef>
              <c:f>'C4-FinPerf RE'!$A$29</c:f>
              <c:strCache>
                <c:ptCount val="1"/>
                <c:pt idx="0">
                  <c:v>Finance charges</c:v>
                </c:pt>
              </c:strCache>
            </c:strRef>
          </c:tx>
          <c:invertIfNegative val="0"/>
          <c:cat>
            <c:strRef>
              <c:f>('C4-FinPerf RE'!$C$3,'C4-FinPerf RE'!$E$3:$I$3)</c:f>
              <c:strCache>
                <c:ptCount val="6"/>
                <c:pt idx="0">
                  <c:v>Audited Outcome</c:v>
                </c:pt>
                <c:pt idx="1">
                  <c:v>Adjusted Budget</c:v>
                </c:pt>
                <c:pt idx="2">
                  <c:v>Monthly actual</c:v>
                </c:pt>
                <c:pt idx="3">
                  <c:v>YearTD actual</c:v>
                </c:pt>
                <c:pt idx="4">
                  <c:v>YearTD budget</c:v>
                </c:pt>
                <c:pt idx="5">
                  <c:v>YTD variance</c:v>
                </c:pt>
              </c:strCache>
            </c:strRef>
          </c:cat>
          <c:val>
            <c:numRef>
              <c:f>('C4-FinPerf RE'!$C$29,'C4-FinPerf RE'!$E$29:$I$29)</c:f>
              <c:numCache>
                <c:formatCode>_(* #,##0.00_);_(* \(#,##0.00\);_(* "-"??_);_(@_)</c:formatCode>
                <c:ptCount val="6"/>
                <c:pt idx="0">
                  <c:v>1378119.85</c:v>
                </c:pt>
                <c:pt idx="1">
                  <c:v>531013</c:v>
                </c:pt>
                <c:pt idx="2">
                  <c:v>0</c:v>
                </c:pt>
                <c:pt idx="3">
                  <c:v>0</c:v>
                </c:pt>
                <c:pt idx="4">
                  <c:v>0</c:v>
                </c:pt>
                <c:pt idx="5">
                  <c:v>0</c:v>
                </c:pt>
              </c:numCache>
            </c:numRef>
          </c:val>
        </c:ser>
        <c:ser>
          <c:idx val="5"/>
          <c:order val="5"/>
          <c:tx>
            <c:strRef>
              <c:f>'C4-FinPerf RE'!$A$30</c:f>
              <c:strCache>
                <c:ptCount val="1"/>
                <c:pt idx="0">
                  <c:v>Bulk purchases</c:v>
                </c:pt>
              </c:strCache>
            </c:strRef>
          </c:tx>
          <c:invertIfNegative val="0"/>
          <c:cat>
            <c:strRef>
              <c:f>('C4-FinPerf RE'!$C$3,'C4-FinPerf RE'!$E$3:$I$3)</c:f>
              <c:strCache>
                <c:ptCount val="6"/>
                <c:pt idx="0">
                  <c:v>Audited Outcome</c:v>
                </c:pt>
                <c:pt idx="1">
                  <c:v>Adjusted Budget</c:v>
                </c:pt>
                <c:pt idx="2">
                  <c:v>Monthly actual</c:v>
                </c:pt>
                <c:pt idx="3">
                  <c:v>YearTD actual</c:v>
                </c:pt>
                <c:pt idx="4">
                  <c:v>YearTD budget</c:v>
                </c:pt>
                <c:pt idx="5">
                  <c:v>YTD variance</c:v>
                </c:pt>
              </c:strCache>
            </c:strRef>
          </c:cat>
          <c:val>
            <c:numRef>
              <c:f>('C4-FinPerf RE'!$C$30,'C4-FinPerf RE'!$E$30:$I$30)</c:f>
              <c:numCache>
                <c:formatCode>_(* #,##0.00_);_(* \(#,##0.00\);_(* "-"??_);_(@_)</c:formatCode>
                <c:ptCount val="6"/>
                <c:pt idx="0">
                  <c:v>7035969.2300000004</c:v>
                </c:pt>
                <c:pt idx="1">
                  <c:v>7906633</c:v>
                </c:pt>
                <c:pt idx="2">
                  <c:v>0</c:v>
                </c:pt>
                <c:pt idx="3">
                  <c:v>0</c:v>
                </c:pt>
                <c:pt idx="4">
                  <c:v>6122505</c:v>
                </c:pt>
                <c:pt idx="5">
                  <c:v>0</c:v>
                </c:pt>
              </c:numCache>
            </c:numRef>
          </c:val>
        </c:ser>
        <c:ser>
          <c:idx val="6"/>
          <c:order val="6"/>
          <c:tx>
            <c:strRef>
              <c:f>'C4-FinPerf RE'!$A$31</c:f>
              <c:strCache>
                <c:ptCount val="1"/>
                <c:pt idx="0">
                  <c:v>Other materials</c:v>
                </c:pt>
              </c:strCache>
            </c:strRef>
          </c:tx>
          <c:invertIfNegative val="0"/>
          <c:cat>
            <c:strRef>
              <c:f>('C4-FinPerf RE'!$C$3,'C4-FinPerf RE'!$E$3:$I$3)</c:f>
              <c:strCache>
                <c:ptCount val="6"/>
                <c:pt idx="0">
                  <c:v>Audited Outcome</c:v>
                </c:pt>
                <c:pt idx="1">
                  <c:v>Adjusted Budget</c:v>
                </c:pt>
                <c:pt idx="2">
                  <c:v>Monthly actual</c:v>
                </c:pt>
                <c:pt idx="3">
                  <c:v>YearTD actual</c:v>
                </c:pt>
                <c:pt idx="4">
                  <c:v>YearTD budget</c:v>
                </c:pt>
                <c:pt idx="5">
                  <c:v>YTD variance</c:v>
                </c:pt>
              </c:strCache>
            </c:strRef>
          </c:cat>
          <c:val>
            <c:numRef>
              <c:f>('C4-FinPerf RE'!$C$31,'C4-FinPerf RE'!$E$31:$I$31)</c:f>
              <c:numCache>
                <c:formatCode>_(* #,##0.00_);_(* \(#,##0.00\);_(* "-"??_);_(@_)</c:formatCode>
                <c:ptCount val="6"/>
                <c:pt idx="0">
                  <c:v>433880.91</c:v>
                </c:pt>
                <c:pt idx="1">
                  <c:v>431200</c:v>
                </c:pt>
                <c:pt idx="2">
                  <c:v>0</c:v>
                </c:pt>
                <c:pt idx="3">
                  <c:v>0</c:v>
                </c:pt>
                <c:pt idx="4">
                  <c:v>346163</c:v>
                </c:pt>
                <c:pt idx="5">
                  <c:v>0</c:v>
                </c:pt>
              </c:numCache>
            </c:numRef>
          </c:val>
        </c:ser>
        <c:ser>
          <c:idx val="7"/>
          <c:order val="7"/>
          <c:tx>
            <c:strRef>
              <c:f>'C4-FinPerf RE'!$A$32</c:f>
              <c:strCache>
                <c:ptCount val="1"/>
                <c:pt idx="0">
                  <c:v>Contracted services</c:v>
                </c:pt>
              </c:strCache>
            </c:strRef>
          </c:tx>
          <c:invertIfNegative val="0"/>
          <c:cat>
            <c:strRef>
              <c:f>('C4-FinPerf RE'!$C$3,'C4-FinPerf RE'!$E$3:$I$3)</c:f>
              <c:strCache>
                <c:ptCount val="6"/>
                <c:pt idx="0">
                  <c:v>Audited Outcome</c:v>
                </c:pt>
                <c:pt idx="1">
                  <c:v>Adjusted Budget</c:v>
                </c:pt>
                <c:pt idx="2">
                  <c:v>Monthly actual</c:v>
                </c:pt>
                <c:pt idx="3">
                  <c:v>YearTD actual</c:v>
                </c:pt>
                <c:pt idx="4">
                  <c:v>YearTD budget</c:v>
                </c:pt>
                <c:pt idx="5">
                  <c:v>YTD variance</c:v>
                </c:pt>
              </c:strCache>
            </c:strRef>
          </c:cat>
          <c:val>
            <c:numRef>
              <c:f>('C4-FinPerf RE'!$C$32,'C4-FinPerf RE'!$E$32:$I$32)</c:f>
              <c:numCache>
                <c:formatCode>_(* #,##0.00_);_(* \(#,##0.00\);_(* "-"??_);_(@_)</c:formatCode>
                <c:ptCount val="6"/>
                <c:pt idx="0">
                  <c:v>300505.7</c:v>
                </c:pt>
                <c:pt idx="1">
                  <c:v>521400</c:v>
                </c:pt>
                <c:pt idx="2">
                  <c:v>0</c:v>
                </c:pt>
                <c:pt idx="3">
                  <c:v>0</c:v>
                </c:pt>
                <c:pt idx="4">
                  <c:v>418575</c:v>
                </c:pt>
                <c:pt idx="5">
                  <c:v>0</c:v>
                </c:pt>
              </c:numCache>
            </c:numRef>
          </c:val>
        </c:ser>
        <c:ser>
          <c:idx val="9"/>
          <c:order val="8"/>
          <c:tx>
            <c:strRef>
              <c:f>'C4-FinPerf RE'!$A$34</c:f>
              <c:strCache>
                <c:ptCount val="1"/>
                <c:pt idx="0">
                  <c:v>Other expenditure</c:v>
                </c:pt>
              </c:strCache>
            </c:strRef>
          </c:tx>
          <c:invertIfNegative val="0"/>
          <c:cat>
            <c:strRef>
              <c:f>('C4-FinPerf RE'!$C$3,'C4-FinPerf RE'!$E$3:$I$3)</c:f>
              <c:strCache>
                <c:ptCount val="6"/>
                <c:pt idx="0">
                  <c:v>Audited Outcome</c:v>
                </c:pt>
                <c:pt idx="1">
                  <c:v>Adjusted Budget</c:v>
                </c:pt>
                <c:pt idx="2">
                  <c:v>Monthly actual</c:v>
                </c:pt>
                <c:pt idx="3">
                  <c:v>YearTD actual</c:v>
                </c:pt>
                <c:pt idx="4">
                  <c:v>YearTD budget</c:v>
                </c:pt>
                <c:pt idx="5">
                  <c:v>YTD variance</c:v>
                </c:pt>
              </c:strCache>
            </c:strRef>
          </c:cat>
          <c:val>
            <c:numRef>
              <c:f>('C4-FinPerf RE'!$C$34,'C4-FinPerf RE'!$E$34:$I$34)</c:f>
              <c:numCache>
                <c:formatCode>_(* #,##0.00_);_(* \(#,##0.00\);_(* "-"??_);_(@_)</c:formatCode>
                <c:ptCount val="6"/>
                <c:pt idx="0">
                  <c:v>11088409.640000001</c:v>
                </c:pt>
                <c:pt idx="1">
                  <c:v>10092977</c:v>
                </c:pt>
                <c:pt idx="2">
                  <c:v>0</c:v>
                </c:pt>
                <c:pt idx="3">
                  <c:v>0</c:v>
                </c:pt>
                <c:pt idx="4">
                  <c:v>4249300</c:v>
                </c:pt>
                <c:pt idx="5">
                  <c:v>0</c:v>
                </c:pt>
              </c:numCache>
            </c:numRef>
          </c:val>
        </c:ser>
        <c:ser>
          <c:idx val="10"/>
          <c:order val="9"/>
          <c:tx>
            <c:strRef>
              <c:f>'C4-FinPerf RE'!$A$35</c:f>
              <c:strCache>
                <c:ptCount val="1"/>
                <c:pt idx="0">
                  <c:v>Loss on disposal of PPE</c:v>
                </c:pt>
              </c:strCache>
            </c:strRef>
          </c:tx>
          <c:invertIfNegative val="0"/>
          <c:cat>
            <c:strRef>
              <c:f>('C4-FinPerf RE'!$C$3,'C4-FinPerf RE'!$E$3:$I$3)</c:f>
              <c:strCache>
                <c:ptCount val="6"/>
                <c:pt idx="0">
                  <c:v>Audited Outcome</c:v>
                </c:pt>
                <c:pt idx="1">
                  <c:v>Adjusted Budget</c:v>
                </c:pt>
                <c:pt idx="2">
                  <c:v>Monthly actual</c:v>
                </c:pt>
                <c:pt idx="3">
                  <c:v>YearTD actual</c:v>
                </c:pt>
                <c:pt idx="4">
                  <c:v>YearTD budget</c:v>
                </c:pt>
                <c:pt idx="5">
                  <c:v>YTD variance</c:v>
                </c:pt>
              </c:strCache>
            </c:strRef>
          </c:cat>
          <c:val>
            <c:numRef>
              <c:f>('C4-FinPerf RE'!$C$35,'C4-FinPerf RE'!$E$35:$I$35)</c:f>
              <c:numCache>
                <c:formatCode>_(* #,##0.00_);_(* \(#,##0.00\);_(* "-"??_);_(@_)</c:formatCode>
                <c:ptCount val="6"/>
                <c:pt idx="0">
                  <c:v>33933.199999999997</c:v>
                </c:pt>
                <c:pt idx="1">
                  <c:v>2000</c:v>
                </c:pt>
                <c:pt idx="2">
                  <c:v>0</c:v>
                </c:pt>
                <c:pt idx="3">
                  <c:v>0</c:v>
                </c:pt>
                <c:pt idx="4">
                  <c:v>0</c:v>
                </c:pt>
                <c:pt idx="5">
                  <c:v>0</c:v>
                </c:pt>
              </c:numCache>
            </c:numRef>
          </c:val>
        </c:ser>
        <c:dLbls>
          <c:showLegendKey val="0"/>
          <c:showVal val="0"/>
          <c:showCatName val="0"/>
          <c:showSerName val="0"/>
          <c:showPercent val="0"/>
          <c:showBubbleSize val="0"/>
        </c:dLbls>
        <c:gapWidth val="150"/>
        <c:shape val="box"/>
        <c:axId val="483694704"/>
        <c:axId val="483695488"/>
        <c:axId val="0"/>
      </c:bar3DChart>
      <c:catAx>
        <c:axId val="483694704"/>
        <c:scaling>
          <c:orientation val="minMax"/>
        </c:scaling>
        <c:delete val="0"/>
        <c:axPos val="b"/>
        <c:numFmt formatCode="General" sourceLinked="1"/>
        <c:majorTickMark val="out"/>
        <c:minorTickMark val="none"/>
        <c:tickLblPos val="nextTo"/>
        <c:txPr>
          <a:bodyPr/>
          <a:lstStyle/>
          <a:p>
            <a:pPr>
              <a:defRPr lang="en-ZA" sz="1200" baseline="0"/>
            </a:pPr>
            <a:endParaRPr lang="en-US"/>
          </a:p>
        </c:txPr>
        <c:crossAx val="483695488"/>
        <c:crosses val="autoZero"/>
        <c:auto val="1"/>
        <c:lblAlgn val="ctr"/>
        <c:lblOffset val="100"/>
        <c:noMultiLvlLbl val="0"/>
      </c:catAx>
      <c:valAx>
        <c:axId val="483695488"/>
        <c:scaling>
          <c:orientation val="minMax"/>
        </c:scaling>
        <c:delete val="0"/>
        <c:axPos val="l"/>
        <c:numFmt formatCode="_(* #,##0.00_);_(* \(#,##0.00\);_(* &quot;-&quot;??_);_(@_)" sourceLinked="1"/>
        <c:majorTickMark val="out"/>
        <c:minorTickMark val="none"/>
        <c:tickLblPos val="nextTo"/>
        <c:spPr>
          <a:ln w="3175">
            <a:solidFill>
              <a:srgbClr val="000000"/>
            </a:solidFill>
            <a:prstDash val="solid"/>
          </a:ln>
        </c:spPr>
        <c:txPr>
          <a:bodyPr rot="0" vert="horz"/>
          <a:lstStyle/>
          <a:p>
            <a:pPr>
              <a:defRPr lang="en-ZA" sz="800" b="0" i="0" u="none" strike="noStrike" baseline="0">
                <a:solidFill>
                  <a:srgbClr val="000000"/>
                </a:solidFill>
                <a:latin typeface="Arial"/>
                <a:ea typeface="Arial"/>
                <a:cs typeface="Arial"/>
              </a:defRPr>
            </a:pPr>
            <a:endParaRPr lang="en-US"/>
          </a:p>
        </c:txPr>
        <c:crossAx val="483694704"/>
        <c:crosses val="autoZero"/>
        <c:crossBetween val="between"/>
        <c:minorUnit val="1"/>
      </c:valAx>
      <c:dTable>
        <c:showHorzBorder val="1"/>
        <c:showVertBorder val="1"/>
        <c:showOutline val="1"/>
        <c:showKeys val="1"/>
        <c:spPr>
          <a:ln w="3175">
            <a:solidFill>
              <a:srgbClr val="000000"/>
            </a:solidFill>
            <a:prstDash val="solid"/>
          </a:ln>
        </c:spPr>
        <c:txPr>
          <a:bodyPr/>
          <a:lstStyle/>
          <a:p>
            <a:pPr rtl="0">
              <a:defRPr lang="en-ZA" sz="575" b="0" i="0" u="none" strike="noStrike" baseline="0">
                <a:solidFill>
                  <a:srgbClr val="000000"/>
                </a:solidFill>
                <a:latin typeface="Arial"/>
                <a:ea typeface="Arial"/>
                <a:cs typeface="Arial"/>
              </a:defRPr>
            </a:pPr>
            <a:endParaRPr lang="en-US"/>
          </a:p>
        </c:txPr>
      </c:dTable>
    </c:plotArea>
    <c:plotVisOnly val="1"/>
    <c:dispBlanksAs val="gap"/>
    <c:showDLblsOverMax val="0"/>
  </c:chart>
  <c:spPr>
    <a:solidFill>
      <a:srgbClr val="FFFFFF"/>
    </a:solidFill>
    <a:ln w="3175">
      <a:solidFill>
        <a:srgbClr val="000000"/>
      </a:solidFill>
      <a:prstDash val="solid"/>
    </a:ln>
  </c:spPr>
  <c:txPr>
    <a:bodyPr/>
    <a:lstStyle/>
    <a:p>
      <a:pPr>
        <a:defRPr sz="14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7160686427457097"/>
          <c:y val="7.8014364505680472E-2"/>
          <c:w val="0.82527301092043681"/>
          <c:h val="0.66903227742750215"/>
        </c:manualLayout>
      </c:layout>
      <c:bar3DChart>
        <c:barDir val="col"/>
        <c:grouping val="clustered"/>
        <c:varyColors val="0"/>
        <c:ser>
          <c:idx val="0"/>
          <c:order val="0"/>
          <c:tx>
            <c:strRef>
              <c:f>Sheet14!$A$103</c:f>
              <c:strCache>
                <c:ptCount val="1"/>
                <c:pt idx="0">
                  <c:v>2012/13</c:v>
                </c:pt>
              </c:strCache>
            </c:strRef>
          </c:tx>
          <c:spPr>
            <a:solidFill>
              <a:srgbClr val="0000FF"/>
            </a:solidFill>
            <a:ln w="12700">
              <a:solidFill>
                <a:srgbClr val="000000"/>
              </a:solidFill>
              <a:prstDash val="solid"/>
            </a:ln>
          </c:spPr>
          <c:invertIfNegative val="0"/>
          <c:cat>
            <c:strRef>
              <c:f>Sheet14!$B$102:$J$102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Sheet14!$B$103:$J$103</c:f>
              <c:numCache>
                <c:formatCode>_(* #,##0_);_(* \(#,##0\);_(* "-"_);_(@_)</c:formatCode>
                <c:ptCount val="9"/>
                <c:pt idx="0">
                  <c:v>0</c:v>
                </c:pt>
                <c:pt idx="1">
                  <c:v>0</c:v>
                </c:pt>
                <c:pt idx="2">
                  <c:v>0</c:v>
                </c:pt>
                <c:pt idx="3">
                  <c:v>0</c:v>
                </c:pt>
                <c:pt idx="4">
                  <c:v>0</c:v>
                </c:pt>
                <c:pt idx="5">
                  <c:v>0</c:v>
                </c:pt>
                <c:pt idx="6">
                  <c:v>0</c:v>
                </c:pt>
                <c:pt idx="7">
                  <c:v>0</c:v>
                </c:pt>
                <c:pt idx="8">
                  <c:v>0</c:v>
                </c:pt>
              </c:numCache>
            </c:numRef>
          </c:val>
        </c:ser>
        <c:ser>
          <c:idx val="1"/>
          <c:order val="1"/>
          <c:tx>
            <c:strRef>
              <c:f>Sheet14!$A$104</c:f>
              <c:strCache>
                <c:ptCount val="1"/>
                <c:pt idx="0">
                  <c:v>Budget Year 2013/14</c:v>
                </c:pt>
              </c:strCache>
            </c:strRef>
          </c:tx>
          <c:spPr>
            <a:solidFill>
              <a:srgbClr val="FFFF00"/>
            </a:solidFill>
            <a:ln w="12700">
              <a:solidFill>
                <a:srgbClr val="000000"/>
              </a:solidFill>
              <a:prstDash val="solid"/>
            </a:ln>
          </c:spPr>
          <c:invertIfNegative val="0"/>
          <c:cat>
            <c:strRef>
              <c:f>Sheet14!$B$102:$J$102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Sheet14!$B$104:$J$104</c:f>
              <c:numCache>
                <c:formatCode>_(* #,##0_);_(* \(#,##0\);_(* "-"_);_(@_)</c:formatCode>
                <c:ptCount val="9"/>
                <c:pt idx="0">
                  <c:v>0</c:v>
                </c:pt>
                <c:pt idx="1">
                  <c:v>0</c:v>
                </c:pt>
                <c:pt idx="2">
                  <c:v>0</c:v>
                </c:pt>
                <c:pt idx="3">
                  <c:v>0</c:v>
                </c:pt>
                <c:pt idx="4">
                  <c:v>0</c:v>
                </c:pt>
                <c:pt idx="5">
                  <c:v>0</c:v>
                </c:pt>
                <c:pt idx="6">
                  <c:v>0</c:v>
                </c:pt>
                <c:pt idx="7">
                  <c:v>0</c:v>
                </c:pt>
                <c:pt idx="8">
                  <c:v>0</c:v>
                </c:pt>
              </c:numCache>
            </c:numRef>
          </c:val>
        </c:ser>
        <c:dLbls>
          <c:showLegendKey val="0"/>
          <c:showVal val="0"/>
          <c:showCatName val="0"/>
          <c:showSerName val="0"/>
          <c:showPercent val="0"/>
          <c:showBubbleSize val="0"/>
        </c:dLbls>
        <c:gapWidth val="150"/>
        <c:shape val="box"/>
        <c:axId val="483693136"/>
        <c:axId val="387231808"/>
        <c:axId val="0"/>
      </c:bar3DChart>
      <c:catAx>
        <c:axId val="48369313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387231808"/>
        <c:crosses val="autoZero"/>
        <c:auto val="1"/>
        <c:lblAlgn val="ctr"/>
        <c:lblOffset val="100"/>
        <c:tickLblSkip val="2"/>
        <c:tickMarkSkip val="1"/>
        <c:noMultiLvlLbl val="0"/>
      </c:catAx>
      <c:valAx>
        <c:axId val="387231808"/>
        <c:scaling>
          <c:orientation val="minMax"/>
        </c:scaling>
        <c:delete val="0"/>
        <c:axPos val="l"/>
        <c:majorGridlines>
          <c:spPr>
            <a:ln w="3175">
              <a:solidFill>
                <a:srgbClr val="000000"/>
              </a:solidFill>
              <a:prstDash val="solid"/>
            </a:ln>
          </c:spPr>
        </c:majorGridlines>
        <c:title>
          <c:tx>
            <c:rich>
              <a:bodyPr/>
              <a:lstStyle/>
              <a:p>
                <a:pPr>
                  <a:defRPr sz="800" b="1" i="0" u="none" strike="noStrike" baseline="0">
                    <a:solidFill>
                      <a:srgbClr val="000000"/>
                    </a:solidFill>
                    <a:latin typeface="Arial Narrow"/>
                    <a:ea typeface="Arial Narrow"/>
                    <a:cs typeface="Arial Narrow"/>
                  </a:defRPr>
                </a:pPr>
                <a:r>
                  <a:rPr lang="en-ZA"/>
                  <a:t>R'000</a:t>
                </a:r>
              </a:p>
            </c:rich>
          </c:tx>
          <c:layout>
            <c:manualLayout>
              <c:xMode val="edge"/>
              <c:yMode val="edge"/>
              <c:x val="0.10608424336973479"/>
              <c:y val="0.39243598096337251"/>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83693136"/>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8" header="0.5" footer="0.4"/>
    <c:pageSetup paperSize="9" orientation="landscape"/>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00780031201248"/>
          <c:y val="7.3113291744928033E-2"/>
          <c:w val="0.79875195007800315"/>
          <c:h val="0.71934045103880806"/>
        </c:manualLayout>
      </c:layout>
      <c:bar3DChart>
        <c:barDir val="col"/>
        <c:grouping val="clustered"/>
        <c:varyColors val="0"/>
        <c:ser>
          <c:idx val="0"/>
          <c:order val="0"/>
          <c:tx>
            <c:strRef>
              <c:f>Sheet14!$A$53</c:f>
              <c:strCache>
                <c:ptCount val="1"/>
                <c:pt idx="0">
                  <c:v>Budget Year 2013/14</c:v>
                </c:pt>
              </c:strCache>
            </c:strRef>
          </c:tx>
          <c:spPr>
            <a:solidFill>
              <a:srgbClr val="0000FF"/>
            </a:solidFill>
            <a:ln w="12700">
              <a:solidFill>
                <a:srgbClr val="000000"/>
              </a:solidFill>
              <a:prstDash val="solid"/>
            </a:ln>
          </c:spPr>
          <c:invertIfNegative val="0"/>
          <c:cat>
            <c:strLit>
              <c:ptCount val="8"/>
              <c:pt idx="0">
                <c:v>0-30 Days</c:v>
              </c:pt>
              <c:pt idx="1">
                <c:v>31-60 Days</c:v>
              </c:pt>
              <c:pt idx="2">
                <c:v>61-90 Days</c:v>
              </c:pt>
              <c:pt idx="3">
                <c:v>91-120 Days</c:v>
              </c:pt>
              <c:pt idx="4">
                <c:v>121-150 Dys</c:v>
              </c:pt>
              <c:pt idx="5">
                <c:v>151-180 Dys</c:v>
              </c:pt>
              <c:pt idx="6">
                <c:v>181 Dys-1 Yr</c:v>
              </c:pt>
              <c:pt idx="7">
                <c:v>Over 1Yr</c:v>
              </c:pt>
            </c:strLit>
          </c:cat>
          <c:val>
            <c:numRef>
              <c:f>Sheet14!$B$53:$I$53</c:f>
              <c:numCache>
                <c:formatCode>_(* #\ ##0\ _);_(* \(#\ ##0\ \);_(* "–"?_);_(@_)</c:formatCode>
                <c:ptCount val="8"/>
                <c:pt idx="0">
                  <c:v>1649030.2399999998</c:v>
                </c:pt>
                <c:pt idx="1">
                  <c:v>362168.38999999996</c:v>
                </c:pt>
                <c:pt idx="2">
                  <c:v>1242952.46</c:v>
                </c:pt>
                <c:pt idx="3">
                  <c:v>185625.30000000002</c:v>
                </c:pt>
                <c:pt idx="4">
                  <c:v>1250458.8500000001</c:v>
                </c:pt>
                <c:pt idx="5">
                  <c:v>1251922.02</c:v>
                </c:pt>
                <c:pt idx="6">
                  <c:v>0</c:v>
                </c:pt>
                <c:pt idx="7">
                  <c:v>0</c:v>
                </c:pt>
              </c:numCache>
            </c:numRef>
          </c:val>
        </c:ser>
        <c:ser>
          <c:idx val="1"/>
          <c:order val="1"/>
          <c:tx>
            <c:strRef>
              <c:f>Sheet14!$A$54</c:f>
              <c:strCache>
                <c:ptCount val="1"/>
                <c:pt idx="0">
                  <c:v>2012/13</c:v>
                </c:pt>
              </c:strCache>
            </c:strRef>
          </c:tx>
          <c:spPr>
            <a:solidFill>
              <a:srgbClr val="FFFF00"/>
            </a:solidFill>
            <a:ln w="12700">
              <a:solidFill>
                <a:srgbClr val="000000"/>
              </a:solidFill>
              <a:prstDash val="solid"/>
            </a:ln>
          </c:spPr>
          <c:invertIfNegative val="0"/>
          <c:cat>
            <c:strLit>
              <c:ptCount val="8"/>
              <c:pt idx="0">
                <c:v>0-30 Days</c:v>
              </c:pt>
              <c:pt idx="1">
                <c:v>31-60 Days</c:v>
              </c:pt>
              <c:pt idx="2">
                <c:v>61-90 Days</c:v>
              </c:pt>
              <c:pt idx="3">
                <c:v>91-120 Days</c:v>
              </c:pt>
              <c:pt idx="4">
                <c:v>121-150 Dys</c:v>
              </c:pt>
              <c:pt idx="5">
                <c:v>151-180 Dys</c:v>
              </c:pt>
              <c:pt idx="6">
                <c:v>181 Dys-1 Yr</c:v>
              </c:pt>
              <c:pt idx="7">
                <c:v>Over 1Yr</c:v>
              </c:pt>
            </c:strLit>
          </c:cat>
          <c:val>
            <c:numRef>
              <c:f>Sheet14!$B$54:$I$54</c:f>
              <c:numCache>
                <c:formatCode>_(* #\ ##0\ _);_(* \(#\ ##0\ \);_(* "–"?_);_(@_)</c:formatCode>
                <c:ptCount val="8"/>
                <c:pt idx="0">
                  <c:v>960642.09000000008</c:v>
                </c:pt>
                <c:pt idx="1">
                  <c:v>391953.02999999997</c:v>
                </c:pt>
                <c:pt idx="2">
                  <c:v>282470.38</c:v>
                </c:pt>
                <c:pt idx="3">
                  <c:v>188810.94999999998</c:v>
                </c:pt>
                <c:pt idx="4">
                  <c:v>83491.59</c:v>
                </c:pt>
                <c:pt idx="5">
                  <c:v>99122.910000000018</c:v>
                </c:pt>
                <c:pt idx="6">
                  <c:v>1090901.29</c:v>
                </c:pt>
                <c:pt idx="7">
                  <c:v>2204712.3200000003</c:v>
                </c:pt>
              </c:numCache>
            </c:numRef>
          </c:val>
        </c:ser>
        <c:dLbls>
          <c:showLegendKey val="0"/>
          <c:showVal val="0"/>
          <c:showCatName val="0"/>
          <c:showSerName val="0"/>
          <c:showPercent val="0"/>
          <c:showBubbleSize val="0"/>
        </c:dLbls>
        <c:gapWidth val="150"/>
        <c:shape val="box"/>
        <c:axId val="387234552"/>
        <c:axId val="387236904"/>
        <c:axId val="0"/>
      </c:bar3DChart>
      <c:catAx>
        <c:axId val="38723455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387236904"/>
        <c:crosses val="autoZero"/>
        <c:auto val="1"/>
        <c:lblAlgn val="ctr"/>
        <c:lblOffset val="100"/>
        <c:tickLblSkip val="1"/>
        <c:tickMarkSkip val="1"/>
        <c:noMultiLvlLbl val="0"/>
      </c:catAx>
      <c:valAx>
        <c:axId val="387236904"/>
        <c:scaling>
          <c:orientation val="minMax"/>
        </c:scaling>
        <c:delete val="0"/>
        <c:axPos val="l"/>
        <c:majorGridlines>
          <c:spPr>
            <a:ln w="3175">
              <a:solidFill>
                <a:srgbClr val="000000"/>
              </a:solidFill>
              <a:prstDash val="solid"/>
            </a:ln>
          </c:spPr>
        </c:majorGridlines>
        <c:title>
          <c:tx>
            <c:rich>
              <a:bodyPr/>
              <a:lstStyle/>
              <a:p>
                <a:pPr>
                  <a:defRPr sz="975" b="1" i="0" u="none" strike="noStrike" baseline="0">
                    <a:solidFill>
                      <a:srgbClr val="000000"/>
                    </a:solidFill>
                    <a:latin typeface="Arial Narrow"/>
                    <a:ea typeface="Arial Narrow"/>
                    <a:cs typeface="Arial Narrow"/>
                  </a:defRPr>
                </a:pPr>
                <a:r>
                  <a:rPr lang="en-ZA"/>
                  <a:t>R'000</a:t>
                </a:r>
              </a:p>
            </c:rich>
          </c:tx>
          <c:layout>
            <c:manualLayout>
              <c:xMode val="edge"/>
              <c:yMode val="edge"/>
              <c:x val="0.11232449297971919"/>
              <c:y val="0.39858540088149358"/>
            </c:manualLayout>
          </c:layout>
          <c:overlay val="0"/>
          <c:spPr>
            <a:noFill/>
            <a:ln w="25400">
              <a:noFill/>
            </a:ln>
          </c:spPr>
        </c:title>
        <c:numFmt formatCode="_(* #\ ##0\ _);_(* \(#\ ##0\ \);_(* &quot;–&quot;?_);_(@_)"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387234552"/>
        <c:crosses val="autoZero"/>
        <c:crossBetween val="between"/>
      </c:valAx>
      <c:dTable>
        <c:showHorzBorder val="1"/>
        <c:showVertBorder val="1"/>
        <c:showOutline val="1"/>
        <c:showKeys val="1"/>
        <c:spPr>
          <a:ln w="3175">
            <a:solidFill>
              <a:srgbClr val="000000"/>
            </a:solidFill>
            <a:prstDash val="solid"/>
          </a:ln>
        </c:spPr>
        <c:txPr>
          <a:bodyPr/>
          <a:lstStyle/>
          <a:p>
            <a:pPr rtl="0">
              <a:defRPr sz="975"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61" l="0.37" r="0.17" t="0.77" header="0.5" footer="0.4"/>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31264901172563"/>
          <c:y val="7.0588235294117646E-2"/>
          <c:w val="0.79843810915993441"/>
          <c:h val="0.76235294117647057"/>
        </c:manualLayout>
      </c:layout>
      <c:bar3DChart>
        <c:barDir val="col"/>
        <c:grouping val="clustered"/>
        <c:varyColors val="0"/>
        <c:ser>
          <c:idx val="0"/>
          <c:order val="0"/>
          <c:tx>
            <c:strRef>
              <c:f>Sheet14!$B$77</c:f>
              <c:strCache>
                <c:ptCount val="1"/>
                <c:pt idx="0">
                  <c:v>2012 - 2013</c:v>
                </c:pt>
              </c:strCache>
            </c:strRef>
          </c:tx>
          <c:spPr>
            <a:solidFill>
              <a:srgbClr val="0000FF"/>
            </a:solidFill>
            <a:ln w="12700">
              <a:solidFill>
                <a:srgbClr val="000000"/>
              </a:solidFill>
              <a:prstDash val="solid"/>
            </a:ln>
          </c:spPr>
          <c:invertIfNegative val="0"/>
          <c:cat>
            <c:strLit>
              <c:ptCount val="4"/>
              <c:pt idx="0">
                <c:v>Organs of State</c:v>
              </c:pt>
              <c:pt idx="1">
                <c:v>Commercial</c:v>
              </c:pt>
              <c:pt idx="2">
                <c:v>Households</c:v>
              </c:pt>
              <c:pt idx="3">
                <c:v>Other</c:v>
              </c:pt>
            </c:strLit>
          </c:cat>
          <c:val>
            <c:numRef>
              <c:f>Sheet14!$B$78:$B$81</c:f>
              <c:numCache>
                <c:formatCode>_(* #\ ##0\ _);_(* \(#\ ##0\ \);_(* "–"?_);_(@_)</c:formatCode>
                <c:ptCount val="4"/>
                <c:pt idx="0">
                  <c:v>82449.729999999981</c:v>
                </c:pt>
                <c:pt idx="1">
                  <c:v>189527.58000000002</c:v>
                </c:pt>
                <c:pt idx="2">
                  <c:v>3202308.1699999995</c:v>
                </c:pt>
                <c:pt idx="3">
                  <c:v>22947.26</c:v>
                </c:pt>
              </c:numCache>
            </c:numRef>
          </c:val>
        </c:ser>
        <c:ser>
          <c:idx val="1"/>
          <c:order val="1"/>
          <c:tx>
            <c:strRef>
              <c:f>Sheet14!$C$77</c:f>
              <c:strCache>
                <c:ptCount val="1"/>
                <c:pt idx="0">
                  <c:v>Budget Year 2013/14</c:v>
                </c:pt>
              </c:strCache>
            </c:strRef>
          </c:tx>
          <c:spPr>
            <a:solidFill>
              <a:srgbClr val="FFFF00"/>
            </a:solidFill>
            <a:ln w="12700">
              <a:solidFill>
                <a:srgbClr val="000000"/>
              </a:solidFill>
              <a:prstDash val="solid"/>
            </a:ln>
          </c:spPr>
          <c:invertIfNegative val="0"/>
          <c:cat>
            <c:strLit>
              <c:ptCount val="4"/>
              <c:pt idx="0">
                <c:v>Organs of State</c:v>
              </c:pt>
              <c:pt idx="1">
                <c:v>Commercial</c:v>
              </c:pt>
              <c:pt idx="2">
                <c:v>Households</c:v>
              </c:pt>
              <c:pt idx="3">
                <c:v>Other</c:v>
              </c:pt>
            </c:strLit>
          </c:cat>
          <c:val>
            <c:numRef>
              <c:f>Sheet14!$C$78:$C$81</c:f>
              <c:numCache>
                <c:formatCode>_(* #\ ##0\ _);_(* \(#\ ##0\ \);_(* "–"?_);_(@_)</c:formatCode>
                <c:ptCount val="4"/>
                <c:pt idx="0">
                  <c:v>210900.56000000003</c:v>
                </c:pt>
                <c:pt idx="1">
                  <c:v>716916.4</c:v>
                </c:pt>
                <c:pt idx="2">
                  <c:v>5014340.3</c:v>
                </c:pt>
                <c:pt idx="3">
                  <c:v>0</c:v>
                </c:pt>
              </c:numCache>
            </c:numRef>
          </c:val>
        </c:ser>
        <c:dLbls>
          <c:showLegendKey val="0"/>
          <c:showVal val="0"/>
          <c:showCatName val="0"/>
          <c:showSerName val="0"/>
          <c:showPercent val="0"/>
          <c:showBubbleSize val="0"/>
        </c:dLbls>
        <c:gapWidth val="150"/>
        <c:shape val="box"/>
        <c:axId val="387236512"/>
        <c:axId val="387234160"/>
        <c:axId val="0"/>
      </c:bar3DChart>
      <c:catAx>
        <c:axId val="38723651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387234160"/>
        <c:crosses val="autoZero"/>
        <c:auto val="1"/>
        <c:lblAlgn val="ctr"/>
        <c:lblOffset val="100"/>
        <c:tickLblSkip val="1"/>
        <c:tickMarkSkip val="1"/>
        <c:noMultiLvlLbl val="0"/>
      </c:catAx>
      <c:valAx>
        <c:axId val="387234160"/>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R'000</a:t>
                </a:r>
              </a:p>
            </c:rich>
          </c:tx>
          <c:layout>
            <c:manualLayout>
              <c:xMode val="edge"/>
              <c:yMode val="edge"/>
              <c:x val="0.10781266404199474"/>
              <c:y val="0.40470588235294119"/>
            </c:manualLayout>
          </c:layout>
          <c:overlay val="0"/>
          <c:spPr>
            <a:noFill/>
            <a:ln w="25400">
              <a:noFill/>
            </a:ln>
          </c:spPr>
        </c:title>
        <c:numFmt formatCode="_(* #\ ##0\ _);_(* \(#\ ##0\ \);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387236512"/>
        <c:crosses val="autoZero"/>
        <c:crossBetween val="between"/>
      </c:valAx>
      <c:dTable>
        <c:showHorzBorder val="1"/>
        <c:showVertBorder val="1"/>
        <c:showOutline val="1"/>
        <c:showKeys val="1"/>
        <c:spPr>
          <a:ln w="3175">
            <a:solidFill>
              <a:srgbClr val="000000"/>
            </a:solidFill>
            <a:prstDash val="solid"/>
          </a:ln>
        </c:spPr>
        <c:txPr>
          <a:bodyPr/>
          <a:lstStyle/>
          <a:p>
            <a:pPr rtl="0">
              <a:defRPr sz="10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20074021375199463"/>
          <c:y val="9.6167727235534406E-2"/>
          <c:w val="0.79843810915993441"/>
          <c:h val="0.76235294117647057"/>
        </c:manualLayout>
      </c:layout>
      <c:bar3DChart>
        <c:barDir val="col"/>
        <c:grouping val="clustered"/>
        <c:varyColors val="0"/>
        <c:ser>
          <c:idx val="0"/>
          <c:order val="0"/>
          <c:tx>
            <c:strRef>
              <c:f>'Budget Statement'!$AK$912</c:f>
              <c:strCache>
                <c:ptCount val="1"/>
                <c:pt idx="0">
                  <c:v>Households</c:v>
                </c:pt>
              </c:strCache>
            </c:strRef>
          </c:tx>
          <c:spPr>
            <a:solidFill>
              <a:srgbClr val="0000FF"/>
            </a:solidFill>
            <a:ln w="12700">
              <a:solidFill>
                <a:srgbClr val="000000"/>
              </a:solidFill>
              <a:prstDash val="solid"/>
            </a:ln>
          </c:spPr>
          <c:invertIfNegative val="0"/>
          <c:cat>
            <c:strRef>
              <c:f>'Budget Statement'!$AH$913:$AH$916</c:f>
              <c:strCache>
                <c:ptCount val="4"/>
                <c:pt idx="0">
                  <c:v>Carnarvon</c:v>
                </c:pt>
                <c:pt idx="1">
                  <c:v>Vanwyksvlei</c:v>
                </c:pt>
                <c:pt idx="2">
                  <c:v>Vosburg</c:v>
                </c:pt>
                <c:pt idx="3">
                  <c:v>Combined</c:v>
                </c:pt>
              </c:strCache>
            </c:strRef>
          </c:cat>
          <c:val>
            <c:numRef>
              <c:f>'Budget Statement'!$AK$913:$AK$916</c:f>
              <c:numCache>
                <c:formatCode>#,##0</c:formatCode>
                <c:ptCount val="4"/>
                <c:pt idx="0">
                  <c:v>1262</c:v>
                </c:pt>
                <c:pt idx="1">
                  <c:v>402</c:v>
                </c:pt>
                <c:pt idx="2">
                  <c:v>265</c:v>
                </c:pt>
                <c:pt idx="3">
                  <c:v>1929</c:v>
                </c:pt>
              </c:numCache>
            </c:numRef>
          </c:val>
        </c:ser>
        <c:ser>
          <c:idx val="1"/>
          <c:order val="1"/>
          <c:tx>
            <c:strRef>
              <c:f>'Budget Statement'!$AL$912</c:f>
              <c:strCache>
                <c:ptCount val="1"/>
                <c:pt idx="0">
                  <c:v>Indigenthouseholds</c:v>
                </c:pt>
              </c:strCache>
            </c:strRef>
          </c:tx>
          <c:spPr>
            <a:solidFill>
              <a:srgbClr val="FF0000"/>
            </a:solidFill>
          </c:spPr>
          <c:invertIfNegative val="0"/>
          <c:cat>
            <c:strRef>
              <c:f>'Budget Statement'!$AH$913:$AH$916</c:f>
              <c:strCache>
                <c:ptCount val="4"/>
                <c:pt idx="0">
                  <c:v>Carnarvon</c:v>
                </c:pt>
                <c:pt idx="1">
                  <c:v>Vanwyksvlei</c:v>
                </c:pt>
                <c:pt idx="2">
                  <c:v>Vosburg</c:v>
                </c:pt>
                <c:pt idx="3">
                  <c:v>Combined</c:v>
                </c:pt>
              </c:strCache>
            </c:strRef>
          </c:cat>
          <c:val>
            <c:numRef>
              <c:f>'Budget Statement'!$AM$913:$AM$916</c:f>
              <c:numCache>
                <c:formatCode>#,##0</c:formatCode>
                <c:ptCount val="4"/>
                <c:pt idx="0">
                  <c:v>684</c:v>
                </c:pt>
                <c:pt idx="1">
                  <c:v>349</c:v>
                </c:pt>
                <c:pt idx="2">
                  <c:v>135</c:v>
                </c:pt>
                <c:pt idx="3">
                  <c:v>1168</c:v>
                </c:pt>
              </c:numCache>
            </c:numRef>
          </c:val>
        </c:ser>
        <c:dLbls>
          <c:showLegendKey val="0"/>
          <c:showVal val="0"/>
          <c:showCatName val="0"/>
          <c:showSerName val="0"/>
          <c:showPercent val="0"/>
          <c:showBubbleSize val="0"/>
        </c:dLbls>
        <c:gapWidth val="150"/>
        <c:shape val="box"/>
        <c:axId val="387230632"/>
        <c:axId val="389655824"/>
        <c:axId val="0"/>
      </c:bar3DChart>
      <c:catAx>
        <c:axId val="38723063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389655824"/>
        <c:crosses val="autoZero"/>
        <c:auto val="1"/>
        <c:lblAlgn val="ctr"/>
        <c:lblOffset val="100"/>
        <c:tickLblSkip val="1"/>
        <c:tickMarkSkip val="1"/>
        <c:noMultiLvlLbl val="0"/>
      </c:catAx>
      <c:valAx>
        <c:axId val="389655824"/>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R'000</a:t>
                </a:r>
              </a:p>
            </c:rich>
          </c:tx>
          <c:layout>
            <c:manualLayout>
              <c:xMode val="edge"/>
              <c:yMode val="edge"/>
              <c:x val="0.10781266404199474"/>
              <c:y val="0.4047058823529411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387230632"/>
        <c:crosses val="autoZero"/>
        <c:crossBetween val="between"/>
      </c:valAx>
      <c:dTable>
        <c:showHorzBorder val="1"/>
        <c:showVertBorder val="1"/>
        <c:showOutline val="1"/>
        <c:showKeys val="1"/>
        <c:spPr>
          <a:ln w="3175">
            <a:solidFill>
              <a:srgbClr val="000000"/>
            </a:solidFill>
            <a:prstDash val="solid"/>
          </a:ln>
        </c:spPr>
        <c:txPr>
          <a:bodyPr/>
          <a:lstStyle/>
          <a:p>
            <a:pPr rtl="0">
              <a:defRPr sz="10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6842541719810912"/>
          <c:y val="1.9509111748628322E-2"/>
          <c:w val="0.63157458280189083"/>
          <c:h val="0.62433932192584451"/>
        </c:manualLayout>
      </c:layout>
      <c:lineChart>
        <c:grouping val="standard"/>
        <c:varyColors val="0"/>
        <c:ser>
          <c:idx val="0"/>
          <c:order val="0"/>
          <c:tx>
            <c:strRef>
              <c:f>'Budget Statement'!$AS$914</c:f>
              <c:strCache>
                <c:ptCount val="1"/>
                <c:pt idx="0">
                  <c:v>National: Public Works</c:v>
                </c:pt>
              </c:strCache>
            </c:strRef>
          </c:tx>
          <c:spPr>
            <a:ln w="12700">
              <a:solidFill>
                <a:srgbClr val="000000"/>
              </a:solidFill>
              <a:prstDash val="solid"/>
            </a:ln>
          </c:spPr>
          <c:cat>
            <c:strRef>
              <c:f>'Budget Statement'!$AQ$921:$AQ$922</c:f>
              <c:strCache>
                <c:ptCount val="2"/>
                <c:pt idx="0">
                  <c:v>0 - 90 days</c:v>
                </c:pt>
                <c:pt idx="1">
                  <c:v>90 days - over one year</c:v>
                </c:pt>
              </c:strCache>
            </c:strRef>
          </c:cat>
          <c:val>
            <c:numRef>
              <c:f>('Budget Statement'!$AY$914,'Budget Statement'!$BE$914)</c:f>
              <c:numCache>
                <c:formatCode>_(* #,##0_);_(* \(#,##0\);_(* "-"_);_(@_)</c:formatCode>
                <c:ptCount val="2"/>
                <c:pt idx="0">
                  <c:v>18893.570000000003</c:v>
                </c:pt>
                <c:pt idx="1">
                  <c:v>208.95</c:v>
                </c:pt>
              </c:numCache>
            </c:numRef>
          </c:val>
          <c:smooth val="0"/>
        </c:ser>
        <c:ser>
          <c:idx val="1"/>
          <c:order val="1"/>
          <c:tx>
            <c:strRef>
              <c:f>'Budget Statement'!$AS$922</c:f>
              <c:strCache>
                <c:ptCount val="1"/>
                <c:pt idx="0">
                  <c:v>Provincial: Education</c:v>
                </c:pt>
              </c:strCache>
            </c:strRef>
          </c:tx>
          <c:cat>
            <c:strRef>
              <c:f>'Budget Statement'!$AQ$921:$AQ$922</c:f>
              <c:strCache>
                <c:ptCount val="2"/>
                <c:pt idx="0">
                  <c:v>0 - 90 days</c:v>
                </c:pt>
                <c:pt idx="1">
                  <c:v>90 days - over one year</c:v>
                </c:pt>
              </c:strCache>
            </c:strRef>
          </c:cat>
          <c:val>
            <c:numRef>
              <c:f>('Budget Statement'!$AY$922,'Budget Statement'!$BE$922)</c:f>
              <c:numCache>
                <c:formatCode>_(* #,##0_);_(* \(#,##0\);_(* "-"_);_(@_)</c:formatCode>
                <c:ptCount val="2"/>
                <c:pt idx="0">
                  <c:v>104387.98000000001</c:v>
                </c:pt>
                <c:pt idx="1">
                  <c:v>41324.55999999999</c:v>
                </c:pt>
              </c:numCache>
            </c:numRef>
          </c:val>
          <c:smooth val="0"/>
        </c:ser>
        <c:ser>
          <c:idx val="2"/>
          <c:order val="2"/>
          <c:tx>
            <c:strRef>
              <c:f>'Budget Statement'!$AS$918</c:f>
              <c:strCache>
                <c:ptCount val="1"/>
                <c:pt idx="0">
                  <c:v>Provincial: Public Works, Roads and Transport</c:v>
                </c:pt>
              </c:strCache>
            </c:strRef>
          </c:tx>
          <c:val>
            <c:numRef>
              <c:f>('Budget Statement'!$AY$918,'Budget Statement'!$BE$918)</c:f>
              <c:numCache>
                <c:formatCode>_(* #,##0_);_(* \(#,##0\);_(* "-"_);_(@_)</c:formatCode>
                <c:ptCount val="2"/>
                <c:pt idx="0">
                  <c:v>923.36</c:v>
                </c:pt>
                <c:pt idx="1">
                  <c:v>0</c:v>
                </c:pt>
              </c:numCache>
            </c:numRef>
          </c:val>
          <c:smooth val="0"/>
        </c:ser>
        <c:ser>
          <c:idx val="3"/>
          <c:order val="3"/>
          <c:tx>
            <c:strRef>
              <c:f>'Budget Statement'!$AS$930</c:f>
              <c:strCache>
                <c:ptCount val="1"/>
                <c:pt idx="0">
                  <c:v>Provincial: Social Development</c:v>
                </c:pt>
              </c:strCache>
            </c:strRef>
          </c:tx>
          <c:val>
            <c:numRef>
              <c:f>('Budget Statement'!$AY$930,'Budget Statement'!$BE$930)</c:f>
              <c:numCache>
                <c:formatCode>_(* #,##0_);_(* \(#,##0\);_(* "-"_);_(@_)</c:formatCode>
                <c:ptCount val="2"/>
                <c:pt idx="0">
                  <c:v>4480.6399999999994</c:v>
                </c:pt>
                <c:pt idx="1">
                  <c:v>0</c:v>
                </c:pt>
              </c:numCache>
            </c:numRef>
          </c:val>
          <c:smooth val="0"/>
        </c:ser>
        <c:ser>
          <c:idx val="4"/>
          <c:order val="4"/>
          <c:tx>
            <c:strRef>
              <c:f>'Budget Statement'!$AS$926</c:f>
              <c:strCache>
                <c:ptCount val="1"/>
                <c:pt idx="0">
                  <c:v>Provincial: Health</c:v>
                </c:pt>
              </c:strCache>
            </c:strRef>
          </c:tx>
          <c:val>
            <c:numRef>
              <c:f>('Budget Statement'!$AY$926,'Budget Statement'!$BE$926)</c:f>
              <c:numCache>
                <c:formatCode>_(* #,##0_);_(* \(#,##0\);_(* "-"_);_(@_)</c:formatCode>
                <c:ptCount val="2"/>
                <c:pt idx="0">
                  <c:v>2128.0699999999997</c:v>
                </c:pt>
                <c:pt idx="1">
                  <c:v>698.23</c:v>
                </c:pt>
              </c:numCache>
            </c:numRef>
          </c:val>
          <c:smooth val="0"/>
        </c:ser>
        <c:dLbls>
          <c:showLegendKey val="0"/>
          <c:showVal val="0"/>
          <c:showCatName val="0"/>
          <c:showSerName val="0"/>
          <c:showPercent val="0"/>
          <c:showBubbleSize val="0"/>
        </c:dLbls>
        <c:marker val="1"/>
        <c:smooth val="0"/>
        <c:axId val="389660920"/>
        <c:axId val="389656608"/>
      </c:lineChart>
      <c:catAx>
        <c:axId val="38966092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389656608"/>
        <c:crosses val="autoZero"/>
        <c:auto val="1"/>
        <c:lblAlgn val="ctr"/>
        <c:lblOffset val="100"/>
        <c:noMultiLvlLbl val="0"/>
      </c:catAx>
      <c:valAx>
        <c:axId val="389656608"/>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a:t>
                </a:r>
              </a:p>
            </c:rich>
          </c:tx>
          <c:layout>
            <c:manualLayout>
              <c:xMode val="edge"/>
              <c:yMode val="edge"/>
              <c:x val="0.10781266404199474"/>
              <c:y val="0.40470588235294119"/>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389660920"/>
        <c:crosses val="autoZero"/>
        <c:crossBetween val="between"/>
      </c:valAx>
      <c:dTable>
        <c:showHorzBorder val="1"/>
        <c:showVertBorder val="1"/>
        <c:showOutline val="1"/>
        <c:showKeys val="1"/>
        <c:spPr>
          <a:ln w="3175">
            <a:solidFill>
              <a:srgbClr val="000000"/>
            </a:solidFill>
            <a:prstDash val="solid"/>
          </a:ln>
        </c:spPr>
        <c:txPr>
          <a:bodyPr/>
          <a:lstStyle/>
          <a:p>
            <a:pPr rtl="0">
              <a:defRPr sz="1000" b="0" i="0" u="none" strike="noStrike" baseline="0">
                <a:solidFill>
                  <a:srgbClr val="000000"/>
                </a:solidFill>
                <a:latin typeface="Arial Narrow"/>
                <a:ea typeface="Arial Narrow"/>
                <a:cs typeface="Arial Narrow"/>
              </a:defRPr>
            </a:pPr>
            <a:endParaRPr lang="en-US"/>
          </a:p>
        </c:txPr>
      </c:dTable>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0074021375199463"/>
          <c:y val="9.6167727235534406E-2"/>
          <c:w val="0.79843810915993441"/>
          <c:h val="0.76235294117647057"/>
        </c:manualLayout>
      </c:layout>
      <c:barChart>
        <c:barDir val="col"/>
        <c:grouping val="clustered"/>
        <c:varyColors val="0"/>
        <c:ser>
          <c:idx val="0"/>
          <c:order val="0"/>
          <c:tx>
            <c:strRef>
              <c:f>'Budget Statement'!$AP$564</c:f>
              <c:strCache>
                <c:ptCount val="1"/>
                <c:pt idx="0">
                  <c:v>Year to date Revenue</c:v>
                </c:pt>
              </c:strCache>
            </c:strRef>
          </c:tx>
          <c:spPr>
            <a:ln w="12700">
              <a:solidFill>
                <a:srgbClr val="000000"/>
              </a:solidFill>
              <a:prstDash val="solid"/>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'Budget Statement'!$AP$562</c:f>
              <c:strCache>
                <c:ptCount val="1"/>
                <c:pt idx="0">
                  <c:v>2013 -2014</c:v>
                </c:pt>
              </c:strCache>
            </c:strRef>
          </c:cat>
          <c:val>
            <c:numRef>
              <c:f>'Budget Statement'!$AP$565</c:f>
              <c:numCache>
                <c:formatCode>_(* #,##0.00_);_(* \(#,##0.00\);_(* "-"??_);_(@_)</c:formatCode>
                <c:ptCount val="1"/>
                <c:pt idx="0">
                  <c:v>0</c:v>
                </c:pt>
              </c:numCache>
            </c:numRef>
          </c:val>
        </c:ser>
        <c:ser>
          <c:idx val="1"/>
          <c:order val="1"/>
          <c:tx>
            <c:strRef>
              <c:f>'Budget Statement'!$AQ$564</c:f>
              <c:strCache>
                <c:ptCount val="1"/>
                <c:pt idx="0">
                  <c:v>Year to date Budget</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'Budget Statement'!$AP$562</c:f>
              <c:strCache>
                <c:ptCount val="1"/>
                <c:pt idx="0">
                  <c:v>2013 -2014</c:v>
                </c:pt>
              </c:strCache>
            </c:strRef>
          </c:cat>
          <c:val>
            <c:numRef>
              <c:f>'Budget Statement'!$AQ$565</c:f>
              <c:numCache>
                <c:formatCode>_(* #,##0.00_);_(* \(#,##0.00\);_(* "-"??_);_(@_)</c:formatCode>
                <c:ptCount val="1"/>
                <c:pt idx="0">
                  <c:v>38405141.781705752</c:v>
                </c:pt>
              </c:numCache>
            </c:numRef>
          </c:val>
        </c:ser>
        <c:ser>
          <c:idx val="2"/>
          <c:order val="2"/>
          <c:tx>
            <c:strRef>
              <c:f>'Budget Statement'!$AR$564</c:f>
              <c:strCache>
                <c:ptCount val="1"/>
                <c:pt idx="0">
                  <c:v>Variance</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'Budget Statement'!$AP$562</c:f>
              <c:strCache>
                <c:ptCount val="1"/>
                <c:pt idx="0">
                  <c:v>2013 -2014</c:v>
                </c:pt>
              </c:strCache>
            </c:strRef>
          </c:cat>
          <c:val>
            <c:numRef>
              <c:f>'Budget Statement'!$AR$565</c:f>
              <c:numCache>
                <c:formatCode>_(* #,##0.00_);_(* \(#,##0.00\);_(* "-"??_);_(@_)</c:formatCode>
                <c:ptCount val="1"/>
                <c:pt idx="0">
                  <c:v>0</c:v>
                </c:pt>
              </c:numCache>
            </c:numRef>
          </c:val>
        </c:ser>
        <c:dLbls>
          <c:showLegendKey val="0"/>
          <c:showVal val="0"/>
          <c:showCatName val="0"/>
          <c:showSerName val="0"/>
          <c:showPercent val="0"/>
          <c:showBubbleSize val="0"/>
        </c:dLbls>
        <c:gapWidth val="150"/>
        <c:axId val="389659352"/>
        <c:axId val="389661312"/>
      </c:barChart>
      <c:catAx>
        <c:axId val="38965935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389661312"/>
        <c:crosses val="autoZero"/>
        <c:auto val="1"/>
        <c:lblAlgn val="ctr"/>
        <c:lblOffset val="100"/>
        <c:noMultiLvlLbl val="0"/>
      </c:catAx>
      <c:valAx>
        <c:axId val="389661312"/>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a:t>
                </a:r>
              </a:p>
            </c:rich>
          </c:tx>
          <c:layout>
            <c:manualLayout>
              <c:xMode val="edge"/>
              <c:yMode val="edge"/>
              <c:x val="0.10781266404199474"/>
              <c:y val="0.40470588235294119"/>
            </c:manualLayout>
          </c:layout>
          <c:overlay val="0"/>
          <c:spPr>
            <a:noFill/>
            <a:ln w="25400">
              <a:noFill/>
            </a:ln>
          </c:spPr>
        </c:title>
        <c:numFmt formatCode="_(* #,##0.00_);_(* \(#,##0.00\);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389659352"/>
        <c:crosses val="autoZero"/>
        <c:crossBetween val="between"/>
      </c:valAx>
      <c:dTable>
        <c:showHorzBorder val="1"/>
        <c:showVertBorder val="1"/>
        <c:showOutline val="1"/>
        <c:showKeys val="1"/>
        <c:spPr>
          <a:ln w="3175">
            <a:solidFill>
              <a:srgbClr val="000000"/>
            </a:solidFill>
            <a:prstDash val="solid"/>
          </a:ln>
        </c:spPr>
        <c:txPr>
          <a:bodyPr/>
          <a:lstStyle/>
          <a:p>
            <a:pPr rtl="0">
              <a:defRPr sz="1000" b="0" i="0" u="none" strike="noStrike" baseline="0">
                <a:solidFill>
                  <a:srgbClr val="000000"/>
                </a:solidFill>
                <a:latin typeface="Arial Narrow"/>
                <a:ea typeface="Arial Narrow"/>
                <a:cs typeface="Arial Narrow"/>
              </a:defRPr>
            </a:pPr>
            <a:endParaRPr lang="en-US"/>
          </a:p>
        </c:txPr>
      </c:dTable>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0074021375199463"/>
          <c:y val="9.6167727235534406E-2"/>
          <c:w val="0.79843810915993441"/>
          <c:h val="0.76235294117647057"/>
        </c:manualLayout>
      </c:layout>
      <c:barChart>
        <c:barDir val="col"/>
        <c:grouping val="clustered"/>
        <c:varyColors val="0"/>
        <c:ser>
          <c:idx val="0"/>
          <c:order val="0"/>
          <c:tx>
            <c:strRef>
              <c:f>'Budget Statement'!$AP$581</c:f>
              <c:strCache>
                <c:ptCount val="1"/>
                <c:pt idx="0">
                  <c:v>Year to date Expenditure</c:v>
                </c:pt>
              </c:strCache>
            </c:strRef>
          </c:tx>
          <c:spPr>
            <a:ln w="12700">
              <a:solidFill>
                <a:srgbClr val="000000"/>
              </a:solidFill>
              <a:prstDash val="solid"/>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'Budget Statement'!$AP$579</c:f>
              <c:strCache>
                <c:ptCount val="1"/>
                <c:pt idx="0">
                  <c:v>2013 -2014</c:v>
                </c:pt>
              </c:strCache>
            </c:strRef>
          </c:cat>
          <c:val>
            <c:numRef>
              <c:f>'Budget Statement'!$AP$582</c:f>
              <c:numCache>
                <c:formatCode>_(* #,##0.00_);_(* \(#,##0.00\);_(* "-"??_);_(@_)</c:formatCode>
                <c:ptCount val="1"/>
                <c:pt idx="0">
                  <c:v>0</c:v>
                </c:pt>
              </c:numCache>
            </c:numRef>
          </c:val>
        </c:ser>
        <c:ser>
          <c:idx val="1"/>
          <c:order val="1"/>
          <c:tx>
            <c:strRef>
              <c:f>'Budget Statement'!$AQ$581</c:f>
              <c:strCache>
                <c:ptCount val="1"/>
                <c:pt idx="0">
                  <c:v>Year to date Budget</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'Budget Statement'!$AP$579</c:f>
              <c:strCache>
                <c:ptCount val="1"/>
                <c:pt idx="0">
                  <c:v>2013 -2014</c:v>
                </c:pt>
              </c:strCache>
            </c:strRef>
          </c:cat>
          <c:val>
            <c:numRef>
              <c:f>'Budget Statement'!$AQ$582</c:f>
              <c:numCache>
                <c:formatCode>_(* #,##0.00_);_(* \(#,##0.00\);_(* "-"??_);_(@_)</c:formatCode>
                <c:ptCount val="1"/>
                <c:pt idx="0">
                  <c:v>29971505</c:v>
                </c:pt>
              </c:numCache>
            </c:numRef>
          </c:val>
        </c:ser>
        <c:ser>
          <c:idx val="2"/>
          <c:order val="2"/>
          <c:tx>
            <c:strRef>
              <c:f>'Budget Statement'!$AR$581</c:f>
              <c:strCache>
                <c:ptCount val="1"/>
                <c:pt idx="0">
                  <c:v>Variance</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'Budget Statement'!$AP$579</c:f>
              <c:strCache>
                <c:ptCount val="1"/>
                <c:pt idx="0">
                  <c:v>2013 -2014</c:v>
                </c:pt>
              </c:strCache>
            </c:strRef>
          </c:cat>
          <c:val>
            <c:numRef>
              <c:f>'Budget Statement'!$AR$582</c:f>
              <c:numCache>
                <c:formatCode>_(* #,##0.00_);_(* \(#,##0.00\);_(* "-"??_);_(@_)</c:formatCode>
                <c:ptCount val="1"/>
                <c:pt idx="0">
                  <c:v>0</c:v>
                </c:pt>
              </c:numCache>
            </c:numRef>
          </c:val>
        </c:ser>
        <c:dLbls>
          <c:showLegendKey val="0"/>
          <c:showVal val="0"/>
          <c:showCatName val="0"/>
          <c:showSerName val="0"/>
          <c:showPercent val="0"/>
          <c:showBubbleSize val="0"/>
        </c:dLbls>
        <c:gapWidth val="150"/>
        <c:axId val="383409920"/>
        <c:axId val="383411096"/>
      </c:barChart>
      <c:catAx>
        <c:axId val="38340992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383411096"/>
        <c:crosses val="autoZero"/>
        <c:auto val="1"/>
        <c:lblAlgn val="ctr"/>
        <c:lblOffset val="100"/>
        <c:noMultiLvlLbl val="0"/>
      </c:catAx>
      <c:valAx>
        <c:axId val="383411096"/>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a:t>
                </a:r>
              </a:p>
            </c:rich>
          </c:tx>
          <c:layout>
            <c:manualLayout>
              <c:xMode val="edge"/>
              <c:yMode val="edge"/>
              <c:x val="0.10781266404199474"/>
              <c:y val="0.40470588235294119"/>
            </c:manualLayout>
          </c:layout>
          <c:overlay val="0"/>
          <c:spPr>
            <a:noFill/>
            <a:ln w="25400">
              <a:noFill/>
            </a:ln>
          </c:spPr>
        </c:title>
        <c:numFmt formatCode="_(* #,##0.00_);_(* \(#,##0.00\);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383409920"/>
        <c:crosses val="autoZero"/>
        <c:crossBetween val="between"/>
      </c:valAx>
      <c:dTable>
        <c:showHorzBorder val="1"/>
        <c:showVertBorder val="1"/>
        <c:showOutline val="1"/>
        <c:showKeys val="1"/>
        <c:spPr>
          <a:ln w="3175">
            <a:solidFill>
              <a:srgbClr val="000000"/>
            </a:solidFill>
            <a:prstDash val="solid"/>
          </a:ln>
        </c:spPr>
        <c:txPr>
          <a:bodyPr/>
          <a:lstStyle/>
          <a:p>
            <a:pPr rtl="0">
              <a:defRPr sz="1000" b="0" i="0" u="none" strike="noStrike" baseline="0">
                <a:solidFill>
                  <a:srgbClr val="000000"/>
                </a:solidFill>
                <a:latin typeface="Arial Narrow"/>
                <a:ea typeface="Arial Narrow"/>
                <a:cs typeface="Arial Narrow"/>
              </a:defRPr>
            </a:pPr>
            <a:endParaRPr lang="en-US"/>
          </a:p>
        </c:txPr>
      </c:dTable>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00780031201248"/>
          <c:y val="7.3113291744928033E-2"/>
          <c:w val="0.79875195007800315"/>
          <c:h val="0.71934045103880806"/>
        </c:manualLayout>
      </c:layout>
      <c:bar3DChart>
        <c:barDir val="col"/>
        <c:grouping val="clustered"/>
        <c:varyColors val="0"/>
        <c:ser>
          <c:idx val="0"/>
          <c:order val="0"/>
          <c:tx>
            <c:strRef>
              <c:f>Sheet14!$A$53</c:f>
              <c:strCache>
                <c:ptCount val="1"/>
                <c:pt idx="0">
                  <c:v>Budget Year 2013/14</c:v>
                </c:pt>
              </c:strCache>
            </c:strRef>
          </c:tx>
          <c:spPr>
            <a:solidFill>
              <a:srgbClr val="0000FF"/>
            </a:solidFill>
            <a:ln w="12700">
              <a:solidFill>
                <a:srgbClr val="000000"/>
              </a:solidFill>
              <a:prstDash val="solid"/>
            </a:ln>
          </c:spPr>
          <c:invertIfNegative val="0"/>
          <c:cat>
            <c:strLit>
              <c:ptCount val="8"/>
              <c:pt idx="0">
                <c:v>0-30 Days</c:v>
              </c:pt>
              <c:pt idx="1">
                <c:v>31-60 Days</c:v>
              </c:pt>
              <c:pt idx="2">
                <c:v>61-90 Days</c:v>
              </c:pt>
              <c:pt idx="3">
                <c:v>91-120 Days</c:v>
              </c:pt>
              <c:pt idx="4">
                <c:v>121-150 Dys</c:v>
              </c:pt>
              <c:pt idx="5">
                <c:v>151-180 Dys</c:v>
              </c:pt>
              <c:pt idx="6">
                <c:v>181 Dys-1 Yr</c:v>
              </c:pt>
              <c:pt idx="7">
                <c:v>Over 1Yr</c:v>
              </c:pt>
            </c:strLit>
          </c:cat>
          <c:val>
            <c:numRef>
              <c:f>Sheet14!$B$53:$I$53</c:f>
              <c:numCache>
                <c:formatCode>_(* #\ ##0\ _);_(* \(#\ ##0\ \);_(* "–"?_);_(@_)</c:formatCode>
                <c:ptCount val="8"/>
                <c:pt idx="0">
                  <c:v>1649030.2399999998</c:v>
                </c:pt>
                <c:pt idx="1">
                  <c:v>362168.38999999996</c:v>
                </c:pt>
                <c:pt idx="2">
                  <c:v>1242952.46</c:v>
                </c:pt>
                <c:pt idx="3">
                  <c:v>185625.30000000002</c:v>
                </c:pt>
                <c:pt idx="4">
                  <c:v>1250458.8500000001</c:v>
                </c:pt>
                <c:pt idx="5">
                  <c:v>1251922.02</c:v>
                </c:pt>
                <c:pt idx="6">
                  <c:v>0</c:v>
                </c:pt>
                <c:pt idx="7">
                  <c:v>0</c:v>
                </c:pt>
              </c:numCache>
            </c:numRef>
          </c:val>
        </c:ser>
        <c:ser>
          <c:idx val="1"/>
          <c:order val="1"/>
          <c:tx>
            <c:strRef>
              <c:f>Sheet14!$A$54</c:f>
              <c:strCache>
                <c:ptCount val="1"/>
                <c:pt idx="0">
                  <c:v>2012/13</c:v>
                </c:pt>
              </c:strCache>
            </c:strRef>
          </c:tx>
          <c:spPr>
            <a:solidFill>
              <a:srgbClr val="FFFF00"/>
            </a:solidFill>
            <a:ln w="12700">
              <a:solidFill>
                <a:srgbClr val="000000"/>
              </a:solidFill>
              <a:prstDash val="solid"/>
            </a:ln>
          </c:spPr>
          <c:invertIfNegative val="0"/>
          <c:cat>
            <c:strLit>
              <c:ptCount val="8"/>
              <c:pt idx="0">
                <c:v>0-30 Days</c:v>
              </c:pt>
              <c:pt idx="1">
                <c:v>31-60 Days</c:v>
              </c:pt>
              <c:pt idx="2">
                <c:v>61-90 Days</c:v>
              </c:pt>
              <c:pt idx="3">
                <c:v>91-120 Days</c:v>
              </c:pt>
              <c:pt idx="4">
                <c:v>121-150 Dys</c:v>
              </c:pt>
              <c:pt idx="5">
                <c:v>151-180 Dys</c:v>
              </c:pt>
              <c:pt idx="6">
                <c:v>181 Dys-1 Yr</c:v>
              </c:pt>
              <c:pt idx="7">
                <c:v>Over 1Yr</c:v>
              </c:pt>
            </c:strLit>
          </c:cat>
          <c:val>
            <c:numRef>
              <c:f>Sheet14!$B$54:$I$54</c:f>
              <c:numCache>
                <c:formatCode>_(* #\ ##0\ _);_(* \(#\ ##0\ \);_(* "–"?_);_(@_)</c:formatCode>
                <c:ptCount val="8"/>
                <c:pt idx="0">
                  <c:v>960642.09000000008</c:v>
                </c:pt>
                <c:pt idx="1">
                  <c:v>391953.02999999997</c:v>
                </c:pt>
                <c:pt idx="2">
                  <c:v>282470.38</c:v>
                </c:pt>
                <c:pt idx="3">
                  <c:v>188810.94999999998</c:v>
                </c:pt>
                <c:pt idx="4">
                  <c:v>83491.59</c:v>
                </c:pt>
                <c:pt idx="5">
                  <c:v>99122.910000000018</c:v>
                </c:pt>
                <c:pt idx="6">
                  <c:v>1090901.29</c:v>
                </c:pt>
                <c:pt idx="7">
                  <c:v>2204712.3200000003</c:v>
                </c:pt>
              </c:numCache>
            </c:numRef>
          </c:val>
        </c:ser>
        <c:dLbls>
          <c:showLegendKey val="0"/>
          <c:showVal val="0"/>
          <c:showCatName val="0"/>
          <c:showSerName val="0"/>
          <c:showPercent val="0"/>
          <c:showBubbleSize val="0"/>
        </c:dLbls>
        <c:gapWidth val="150"/>
        <c:shape val="box"/>
        <c:axId val="478452864"/>
        <c:axId val="478453256"/>
        <c:axId val="0"/>
      </c:bar3DChart>
      <c:catAx>
        <c:axId val="47845286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478453256"/>
        <c:crosses val="autoZero"/>
        <c:auto val="1"/>
        <c:lblAlgn val="ctr"/>
        <c:lblOffset val="100"/>
        <c:tickLblSkip val="1"/>
        <c:tickMarkSkip val="1"/>
        <c:noMultiLvlLbl val="0"/>
      </c:catAx>
      <c:valAx>
        <c:axId val="478453256"/>
        <c:scaling>
          <c:orientation val="minMax"/>
        </c:scaling>
        <c:delete val="0"/>
        <c:axPos val="l"/>
        <c:majorGridlines>
          <c:spPr>
            <a:ln w="3175">
              <a:solidFill>
                <a:srgbClr val="000000"/>
              </a:solidFill>
              <a:prstDash val="solid"/>
            </a:ln>
          </c:spPr>
        </c:majorGridlines>
        <c:title>
          <c:tx>
            <c:rich>
              <a:bodyPr/>
              <a:lstStyle/>
              <a:p>
                <a:pPr>
                  <a:defRPr sz="975" b="1" i="0" u="none" strike="noStrike" baseline="0">
                    <a:solidFill>
                      <a:srgbClr val="000000"/>
                    </a:solidFill>
                    <a:latin typeface="Arial Narrow"/>
                    <a:ea typeface="Arial Narrow"/>
                    <a:cs typeface="Arial Narrow"/>
                  </a:defRPr>
                </a:pPr>
                <a:r>
                  <a:rPr lang="en-ZA"/>
                  <a:t>R'000</a:t>
                </a:r>
              </a:p>
            </c:rich>
          </c:tx>
          <c:layout>
            <c:manualLayout>
              <c:xMode val="edge"/>
              <c:yMode val="edge"/>
              <c:x val="0.11232449297971919"/>
              <c:y val="0.39858540088149358"/>
            </c:manualLayout>
          </c:layout>
          <c:overlay val="0"/>
          <c:spPr>
            <a:noFill/>
            <a:ln w="25400">
              <a:noFill/>
            </a:ln>
          </c:spPr>
        </c:title>
        <c:numFmt formatCode="_(* #\ ##0\ _);_(* \(#\ ##0\ \);_(* &quot;–&quot;?_);_(@_)"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478452864"/>
        <c:crosses val="autoZero"/>
        <c:crossBetween val="between"/>
      </c:valAx>
      <c:dTable>
        <c:showHorzBorder val="1"/>
        <c:showVertBorder val="1"/>
        <c:showOutline val="1"/>
        <c:showKeys val="1"/>
        <c:spPr>
          <a:ln w="3175">
            <a:solidFill>
              <a:srgbClr val="000000"/>
            </a:solidFill>
            <a:prstDash val="solid"/>
          </a:ln>
        </c:spPr>
        <c:txPr>
          <a:bodyPr/>
          <a:lstStyle/>
          <a:p>
            <a:pPr rtl="0">
              <a:defRPr sz="975"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61" l="0.37" r="0.17" t="0.77" header="0.5" footer="0.4"/>
    <c:pageSetup paperSize="9" orientation="landscape"/>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31264901172563"/>
          <c:y val="7.0588235294117646E-2"/>
          <c:w val="0.79843810915993441"/>
          <c:h val="0.76235294117647057"/>
        </c:manualLayout>
      </c:layout>
      <c:bar3DChart>
        <c:barDir val="col"/>
        <c:grouping val="clustered"/>
        <c:varyColors val="0"/>
        <c:ser>
          <c:idx val="0"/>
          <c:order val="0"/>
          <c:tx>
            <c:strRef>
              <c:f>Sheet14!$B$77</c:f>
              <c:strCache>
                <c:ptCount val="1"/>
                <c:pt idx="0">
                  <c:v>2012 - 2013</c:v>
                </c:pt>
              </c:strCache>
            </c:strRef>
          </c:tx>
          <c:spPr>
            <a:solidFill>
              <a:srgbClr val="0000FF"/>
            </a:solidFill>
            <a:ln w="12700">
              <a:solidFill>
                <a:srgbClr val="000000"/>
              </a:solidFill>
              <a:prstDash val="solid"/>
            </a:ln>
          </c:spPr>
          <c:invertIfNegative val="0"/>
          <c:cat>
            <c:strLit>
              <c:ptCount val="4"/>
              <c:pt idx="0">
                <c:v>Government</c:v>
              </c:pt>
              <c:pt idx="1">
                <c:v>Business</c:v>
              </c:pt>
              <c:pt idx="2">
                <c:v>Households</c:v>
              </c:pt>
              <c:pt idx="3">
                <c:v>Other</c:v>
              </c:pt>
            </c:strLit>
          </c:cat>
          <c:val>
            <c:numRef>
              <c:f>Sheet14!$B$78:$B$81</c:f>
              <c:numCache>
                <c:formatCode>_(* #\ ##0\ _);_(* \(#\ ##0\ \);_(* "–"?_);_(@_)</c:formatCode>
                <c:ptCount val="4"/>
                <c:pt idx="0">
                  <c:v>82449.729999999981</c:v>
                </c:pt>
                <c:pt idx="1">
                  <c:v>189527.58000000002</c:v>
                </c:pt>
                <c:pt idx="2">
                  <c:v>3202308.1699999995</c:v>
                </c:pt>
                <c:pt idx="3">
                  <c:v>22947.26</c:v>
                </c:pt>
              </c:numCache>
            </c:numRef>
          </c:val>
        </c:ser>
        <c:ser>
          <c:idx val="1"/>
          <c:order val="1"/>
          <c:tx>
            <c:strRef>
              <c:f>Sheet14!$C$77</c:f>
              <c:strCache>
                <c:ptCount val="1"/>
                <c:pt idx="0">
                  <c:v>Budget Year 2013/14</c:v>
                </c:pt>
              </c:strCache>
            </c:strRef>
          </c:tx>
          <c:spPr>
            <a:solidFill>
              <a:srgbClr val="FFFF00"/>
            </a:solidFill>
            <a:ln w="12700">
              <a:solidFill>
                <a:srgbClr val="000000"/>
              </a:solidFill>
              <a:prstDash val="solid"/>
            </a:ln>
          </c:spPr>
          <c:invertIfNegative val="0"/>
          <c:cat>
            <c:strLit>
              <c:ptCount val="4"/>
              <c:pt idx="0">
                <c:v>Government</c:v>
              </c:pt>
              <c:pt idx="1">
                <c:v>Business</c:v>
              </c:pt>
              <c:pt idx="2">
                <c:v>Households</c:v>
              </c:pt>
              <c:pt idx="3">
                <c:v>Other</c:v>
              </c:pt>
            </c:strLit>
          </c:cat>
          <c:val>
            <c:numRef>
              <c:f>Sheet14!$C$78:$C$81</c:f>
              <c:numCache>
                <c:formatCode>_(* #\ ##0\ _);_(* \(#\ ##0\ \);_(* "–"?_);_(@_)</c:formatCode>
                <c:ptCount val="4"/>
                <c:pt idx="0">
                  <c:v>210900.56000000003</c:v>
                </c:pt>
                <c:pt idx="1">
                  <c:v>716916.4</c:v>
                </c:pt>
                <c:pt idx="2">
                  <c:v>5014340.3</c:v>
                </c:pt>
                <c:pt idx="3">
                  <c:v>0</c:v>
                </c:pt>
              </c:numCache>
            </c:numRef>
          </c:val>
        </c:ser>
        <c:dLbls>
          <c:showLegendKey val="0"/>
          <c:showVal val="0"/>
          <c:showCatName val="0"/>
          <c:showSerName val="0"/>
          <c:showPercent val="0"/>
          <c:showBubbleSize val="0"/>
        </c:dLbls>
        <c:gapWidth val="150"/>
        <c:shape val="box"/>
        <c:axId val="478451296"/>
        <c:axId val="478452472"/>
        <c:axId val="0"/>
      </c:bar3DChart>
      <c:catAx>
        <c:axId val="47845129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478452472"/>
        <c:crosses val="autoZero"/>
        <c:auto val="1"/>
        <c:lblAlgn val="ctr"/>
        <c:lblOffset val="100"/>
        <c:tickLblSkip val="1"/>
        <c:tickMarkSkip val="1"/>
        <c:noMultiLvlLbl val="0"/>
      </c:catAx>
      <c:valAx>
        <c:axId val="478452472"/>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R'000</a:t>
                </a:r>
              </a:p>
            </c:rich>
          </c:tx>
          <c:layout>
            <c:manualLayout>
              <c:xMode val="edge"/>
              <c:yMode val="edge"/>
              <c:x val="0.10781266404199474"/>
              <c:y val="0.40470588235294119"/>
            </c:manualLayout>
          </c:layout>
          <c:overlay val="0"/>
          <c:spPr>
            <a:noFill/>
            <a:ln w="25400">
              <a:noFill/>
            </a:ln>
          </c:spPr>
        </c:title>
        <c:numFmt formatCode="_(* #\ ##0\ _);_(* \(#\ ##0\ \);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478451296"/>
        <c:crosses val="autoZero"/>
        <c:crossBetween val="between"/>
      </c:valAx>
      <c:dTable>
        <c:showHorzBorder val="1"/>
        <c:showVertBorder val="1"/>
        <c:showOutline val="1"/>
        <c:showKeys val="1"/>
        <c:spPr>
          <a:ln w="3175">
            <a:solidFill>
              <a:srgbClr val="000000"/>
            </a:solidFill>
            <a:prstDash val="solid"/>
          </a:ln>
        </c:spPr>
        <c:txPr>
          <a:bodyPr/>
          <a:lstStyle/>
          <a:p>
            <a:pPr rtl="0">
              <a:defRPr sz="10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7160686427457097"/>
          <c:y val="7.8014364505680472E-2"/>
          <c:w val="0.82527301092043681"/>
          <c:h val="0.66903227742750215"/>
        </c:manualLayout>
      </c:layout>
      <c:bar3DChart>
        <c:barDir val="col"/>
        <c:grouping val="clustered"/>
        <c:varyColors val="0"/>
        <c:ser>
          <c:idx val="0"/>
          <c:order val="0"/>
          <c:tx>
            <c:strRef>
              <c:f>Sheet14!$A$103</c:f>
              <c:strCache>
                <c:ptCount val="1"/>
                <c:pt idx="0">
                  <c:v>2012/13</c:v>
                </c:pt>
              </c:strCache>
            </c:strRef>
          </c:tx>
          <c:spPr>
            <a:solidFill>
              <a:srgbClr val="0000FF"/>
            </a:solidFill>
            <a:ln w="12700">
              <a:solidFill>
                <a:srgbClr val="000000"/>
              </a:solidFill>
              <a:prstDash val="solid"/>
            </a:ln>
          </c:spPr>
          <c:invertIfNegative val="0"/>
          <c:cat>
            <c:strRef>
              <c:f>Sheet14!$B$102:$J$102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Sheet14!$B$103:$J$103</c:f>
              <c:numCache>
                <c:formatCode>_(* #,##0_);_(* \(#,##0\);_(* "-"_);_(@_)</c:formatCode>
                <c:ptCount val="9"/>
                <c:pt idx="0">
                  <c:v>0</c:v>
                </c:pt>
                <c:pt idx="1">
                  <c:v>0</c:v>
                </c:pt>
                <c:pt idx="2">
                  <c:v>0</c:v>
                </c:pt>
                <c:pt idx="3">
                  <c:v>0</c:v>
                </c:pt>
                <c:pt idx="4">
                  <c:v>0</c:v>
                </c:pt>
                <c:pt idx="5">
                  <c:v>0</c:v>
                </c:pt>
                <c:pt idx="6">
                  <c:v>0</c:v>
                </c:pt>
                <c:pt idx="7">
                  <c:v>0</c:v>
                </c:pt>
                <c:pt idx="8">
                  <c:v>0</c:v>
                </c:pt>
              </c:numCache>
            </c:numRef>
          </c:val>
        </c:ser>
        <c:ser>
          <c:idx val="1"/>
          <c:order val="1"/>
          <c:tx>
            <c:strRef>
              <c:f>Sheet14!$A$104</c:f>
              <c:strCache>
                <c:ptCount val="1"/>
                <c:pt idx="0">
                  <c:v>Budget Year 2013/14</c:v>
                </c:pt>
              </c:strCache>
            </c:strRef>
          </c:tx>
          <c:spPr>
            <a:solidFill>
              <a:srgbClr val="FFFF00"/>
            </a:solidFill>
            <a:ln w="12700">
              <a:solidFill>
                <a:srgbClr val="000000"/>
              </a:solidFill>
              <a:prstDash val="solid"/>
            </a:ln>
          </c:spPr>
          <c:invertIfNegative val="0"/>
          <c:cat>
            <c:strRef>
              <c:f>Sheet14!$B$102:$J$102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Sheet14!$B$104:$J$104</c:f>
              <c:numCache>
                <c:formatCode>_(* #,##0_);_(* \(#,##0\);_(* "-"_);_(@_)</c:formatCode>
                <c:ptCount val="9"/>
                <c:pt idx="0">
                  <c:v>0</c:v>
                </c:pt>
                <c:pt idx="1">
                  <c:v>0</c:v>
                </c:pt>
                <c:pt idx="2">
                  <c:v>0</c:v>
                </c:pt>
                <c:pt idx="3">
                  <c:v>0</c:v>
                </c:pt>
                <c:pt idx="4">
                  <c:v>0</c:v>
                </c:pt>
                <c:pt idx="5">
                  <c:v>0</c:v>
                </c:pt>
                <c:pt idx="6">
                  <c:v>0</c:v>
                </c:pt>
                <c:pt idx="7">
                  <c:v>0</c:v>
                </c:pt>
                <c:pt idx="8">
                  <c:v>0</c:v>
                </c:pt>
              </c:numCache>
            </c:numRef>
          </c:val>
        </c:ser>
        <c:dLbls>
          <c:showLegendKey val="0"/>
          <c:showVal val="0"/>
          <c:showCatName val="0"/>
          <c:showSerName val="0"/>
          <c:showPercent val="0"/>
          <c:showBubbleSize val="0"/>
        </c:dLbls>
        <c:gapWidth val="150"/>
        <c:shape val="box"/>
        <c:axId val="478454040"/>
        <c:axId val="478454432"/>
        <c:axId val="0"/>
      </c:bar3DChart>
      <c:catAx>
        <c:axId val="47845404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78454432"/>
        <c:crosses val="autoZero"/>
        <c:auto val="1"/>
        <c:lblAlgn val="ctr"/>
        <c:lblOffset val="100"/>
        <c:tickLblSkip val="2"/>
        <c:tickMarkSkip val="1"/>
        <c:noMultiLvlLbl val="0"/>
      </c:catAx>
      <c:valAx>
        <c:axId val="478454432"/>
        <c:scaling>
          <c:orientation val="minMax"/>
        </c:scaling>
        <c:delete val="0"/>
        <c:axPos val="l"/>
        <c:majorGridlines>
          <c:spPr>
            <a:ln w="3175">
              <a:solidFill>
                <a:srgbClr val="000000"/>
              </a:solidFill>
              <a:prstDash val="solid"/>
            </a:ln>
          </c:spPr>
        </c:majorGridlines>
        <c:title>
          <c:tx>
            <c:rich>
              <a:bodyPr/>
              <a:lstStyle/>
              <a:p>
                <a:pPr>
                  <a:defRPr sz="800" b="1" i="0" u="none" strike="noStrike" baseline="0">
                    <a:solidFill>
                      <a:srgbClr val="000000"/>
                    </a:solidFill>
                    <a:latin typeface="Arial Narrow"/>
                    <a:ea typeface="Arial Narrow"/>
                    <a:cs typeface="Arial Narrow"/>
                  </a:defRPr>
                </a:pPr>
                <a:r>
                  <a:rPr lang="en-ZA"/>
                  <a:t>R'000</a:t>
                </a:r>
              </a:p>
            </c:rich>
          </c:tx>
          <c:layout>
            <c:manualLayout>
              <c:xMode val="edge"/>
              <c:yMode val="edge"/>
              <c:x val="0.10608424336973479"/>
              <c:y val="0.39243598096337251"/>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78454040"/>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8" header="0.5" footer="0.4"/>
    <c:pageSetup paperSize="9" orientation="landscape"/>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4084528567171251"/>
          <c:y val="8.0188771591211391E-2"/>
          <c:w val="0.85289645212314791"/>
          <c:h val="0.64386866601178561"/>
        </c:manualLayout>
      </c:layout>
      <c:bar3DChart>
        <c:barDir val="col"/>
        <c:grouping val="clustered"/>
        <c:varyColors val="0"/>
        <c:ser>
          <c:idx val="0"/>
          <c:order val="0"/>
          <c:tx>
            <c:v>2012/13</c:v>
          </c:tx>
          <c:spPr>
            <a:solidFill>
              <a:srgbClr val="008000"/>
            </a:solidFill>
            <a:ln w="12700">
              <a:solidFill>
                <a:srgbClr val="000000"/>
              </a:solidFill>
              <a:prstDash val="solid"/>
            </a:ln>
          </c:spPr>
          <c:invertIfNegative val="0"/>
          <c:cat>
            <c:strLit>
              <c:ptCount val="12"/>
              <c:pt idx="0">
                <c:v>Jul</c:v>
              </c:pt>
              <c:pt idx="1">
                <c:v>Aug</c:v>
              </c:pt>
              <c:pt idx="2">
                <c:v>Sep</c:v>
              </c:pt>
              <c:pt idx="3">
                <c:v>Oct</c:v>
              </c:pt>
              <c:pt idx="4">
                <c:v>Nov</c:v>
              </c:pt>
              <c:pt idx="5">
                <c:v>Dec</c:v>
              </c:pt>
              <c:pt idx="6">
                <c:v>Jan</c:v>
              </c:pt>
              <c:pt idx="7">
                <c:v>Feb</c:v>
              </c:pt>
              <c:pt idx="8">
                <c:v>Mar</c:v>
              </c:pt>
              <c:pt idx="9">
                <c:v>Apr</c:v>
              </c:pt>
              <c:pt idx="10">
                <c:v>May</c:v>
              </c:pt>
              <c:pt idx="11">
                <c:v>Jun</c:v>
              </c:pt>
            </c:strLit>
          </c:cat>
          <c:val>
            <c:numRef>
              <c:f>Sheet14!$B$3:$B$14</c:f>
              <c:numCache>
                <c:formatCode>_(* #\ ##0\ _);_(* \(#\ ##0\ \);_(* "–"?_);_(@_)</c:formatCode>
                <c:ptCount val="12"/>
                <c:pt idx="0">
                  <c:v>9.9999999999999994E-12</c:v>
                </c:pt>
                <c:pt idx="1">
                  <c:v>9.9999999999999994E-12</c:v>
                </c:pt>
                <c:pt idx="2">
                  <c:v>166865.53</c:v>
                </c:pt>
                <c:pt idx="3">
                  <c:v>9.9999999999999994E-12</c:v>
                </c:pt>
                <c:pt idx="4">
                  <c:v>9.9999999999999994E-12</c:v>
                </c:pt>
                <c:pt idx="5">
                  <c:v>9.9999999999999994E-12</c:v>
                </c:pt>
                <c:pt idx="6">
                  <c:v>9.9999999999999994E-12</c:v>
                </c:pt>
                <c:pt idx="7">
                  <c:v>1350.88</c:v>
                </c:pt>
                <c:pt idx="8">
                  <c:v>25668</c:v>
                </c:pt>
                <c:pt idx="9">
                  <c:v>327114.09000000003</c:v>
                </c:pt>
                <c:pt idx="10">
                  <c:v>10401.959999999999</c:v>
                </c:pt>
                <c:pt idx="11">
                  <c:v>13923040.359999999</c:v>
                </c:pt>
              </c:numCache>
            </c:numRef>
          </c:val>
        </c:ser>
        <c:ser>
          <c:idx val="1"/>
          <c:order val="1"/>
          <c:tx>
            <c:v>Original Budget</c:v>
          </c:tx>
          <c:spPr>
            <a:solidFill>
              <a:srgbClr val="FFFF00"/>
            </a:solidFill>
            <a:ln w="12700">
              <a:solidFill>
                <a:srgbClr val="000000"/>
              </a:solidFill>
              <a:prstDash val="solid"/>
            </a:ln>
          </c:spPr>
          <c:invertIfNegative val="0"/>
          <c:cat>
            <c:strLit>
              <c:ptCount val="12"/>
              <c:pt idx="0">
                <c:v>Jul</c:v>
              </c:pt>
              <c:pt idx="1">
                <c:v>Aug</c:v>
              </c:pt>
              <c:pt idx="2">
                <c:v>Sep</c:v>
              </c:pt>
              <c:pt idx="3">
                <c:v>Oct</c:v>
              </c:pt>
              <c:pt idx="4">
                <c:v>Nov</c:v>
              </c:pt>
              <c:pt idx="5">
                <c:v>Dec</c:v>
              </c:pt>
              <c:pt idx="6">
                <c:v>Jan</c:v>
              </c:pt>
              <c:pt idx="7">
                <c:v>Feb</c:v>
              </c:pt>
              <c:pt idx="8">
                <c:v>Mar</c:v>
              </c:pt>
              <c:pt idx="9">
                <c:v>Apr</c:v>
              </c:pt>
              <c:pt idx="10">
                <c:v>May</c:v>
              </c:pt>
              <c:pt idx="11">
                <c:v>Jun</c:v>
              </c:pt>
            </c:strLit>
          </c:cat>
          <c:val>
            <c:numRef>
              <c:f>Sheet14!$C$3:$C$14</c:f>
              <c:numCache>
                <c:formatCode>_(* #\ ##0\ _);_(* \(#\ ##0\ \);_(* "–"?_);_(@_)</c:formatCode>
                <c:ptCount val="12"/>
                <c:pt idx="0">
                  <c:v>9089000</c:v>
                </c:pt>
                <c:pt idx="1">
                  <c:v>0</c:v>
                </c:pt>
                <c:pt idx="2">
                  <c:v>0</c:v>
                </c:pt>
                <c:pt idx="3">
                  <c:v>0</c:v>
                </c:pt>
                <c:pt idx="4">
                  <c:v>0</c:v>
                </c:pt>
                <c:pt idx="5">
                  <c:v>0</c:v>
                </c:pt>
                <c:pt idx="6">
                  <c:v>0</c:v>
                </c:pt>
                <c:pt idx="7">
                  <c:v>0</c:v>
                </c:pt>
                <c:pt idx="8">
                  <c:v>0</c:v>
                </c:pt>
                <c:pt idx="9">
                  <c:v>0</c:v>
                </c:pt>
                <c:pt idx="10">
                  <c:v>0</c:v>
                </c:pt>
                <c:pt idx="11">
                  <c:v>0</c:v>
                </c:pt>
              </c:numCache>
            </c:numRef>
          </c:val>
        </c:ser>
        <c:ser>
          <c:idx val="2"/>
          <c:order val="2"/>
          <c:tx>
            <c:v>Adjusted Budget</c:v>
          </c:tx>
          <c:spPr>
            <a:solidFill>
              <a:srgbClr val="0000FF"/>
            </a:solidFill>
            <a:ln w="12700">
              <a:solidFill>
                <a:srgbClr val="000000"/>
              </a:solidFill>
              <a:prstDash val="solid"/>
            </a:ln>
          </c:spPr>
          <c:invertIfNegative val="0"/>
          <c:cat>
            <c:strLit>
              <c:ptCount val="12"/>
              <c:pt idx="0">
                <c:v>Jul</c:v>
              </c:pt>
              <c:pt idx="1">
                <c:v>Aug</c:v>
              </c:pt>
              <c:pt idx="2">
                <c:v>Sep</c:v>
              </c:pt>
              <c:pt idx="3">
                <c:v>Oct</c:v>
              </c:pt>
              <c:pt idx="4">
                <c:v>Nov</c:v>
              </c:pt>
              <c:pt idx="5">
                <c:v>Dec</c:v>
              </c:pt>
              <c:pt idx="6">
                <c:v>Jan</c:v>
              </c:pt>
              <c:pt idx="7">
                <c:v>Feb</c:v>
              </c:pt>
              <c:pt idx="8">
                <c:v>Mar</c:v>
              </c:pt>
              <c:pt idx="9">
                <c:v>Apr</c:v>
              </c:pt>
              <c:pt idx="10">
                <c:v>May</c:v>
              </c:pt>
              <c:pt idx="11">
                <c:v>Jun</c:v>
              </c:pt>
            </c:strLit>
          </c:cat>
          <c:val>
            <c:numRef>
              <c:f>Sheet14!$D$3:$D$14</c:f>
              <c:numCache>
                <c:formatCode>_(* #\ ##0\ _);_(* \(#\ ##0\ \);_(* "–"?_);_(@_)</c:formatCode>
                <c:ptCount val="12"/>
                <c:pt idx="0">
                  <c:v>9089000</c:v>
                </c:pt>
                <c:pt idx="1">
                  <c:v>0</c:v>
                </c:pt>
                <c:pt idx="2">
                  <c:v>0</c:v>
                </c:pt>
                <c:pt idx="3">
                  <c:v>0</c:v>
                </c:pt>
                <c:pt idx="4">
                  <c:v>0</c:v>
                </c:pt>
                <c:pt idx="5">
                  <c:v>0</c:v>
                </c:pt>
                <c:pt idx="6">
                  <c:v>0</c:v>
                </c:pt>
                <c:pt idx="7">
                  <c:v>0</c:v>
                </c:pt>
                <c:pt idx="8">
                  <c:v>0</c:v>
                </c:pt>
                <c:pt idx="9">
                  <c:v>0</c:v>
                </c:pt>
                <c:pt idx="10">
                  <c:v>0</c:v>
                </c:pt>
                <c:pt idx="11">
                  <c:v>0</c:v>
                </c:pt>
              </c:numCache>
            </c:numRef>
          </c:val>
        </c:ser>
        <c:ser>
          <c:idx val="3"/>
          <c:order val="3"/>
          <c:tx>
            <c:v>Monthly actual</c:v>
          </c:tx>
          <c:spPr>
            <a:solidFill>
              <a:srgbClr val="FF0000"/>
            </a:solidFill>
            <a:ln w="12700">
              <a:solidFill>
                <a:srgbClr val="000000"/>
              </a:solidFill>
              <a:prstDash val="solid"/>
            </a:ln>
          </c:spPr>
          <c:invertIfNegative val="0"/>
          <c:cat>
            <c:strLit>
              <c:ptCount val="12"/>
              <c:pt idx="0">
                <c:v>Jul</c:v>
              </c:pt>
              <c:pt idx="1">
                <c:v>Aug</c:v>
              </c:pt>
              <c:pt idx="2">
                <c:v>Sep</c:v>
              </c:pt>
              <c:pt idx="3">
                <c:v>Oct</c:v>
              </c:pt>
              <c:pt idx="4">
                <c:v>Nov</c:v>
              </c:pt>
              <c:pt idx="5">
                <c:v>Dec</c:v>
              </c:pt>
              <c:pt idx="6">
                <c:v>Jan</c:v>
              </c:pt>
              <c:pt idx="7">
                <c:v>Feb</c:v>
              </c:pt>
              <c:pt idx="8">
                <c:v>Mar</c:v>
              </c:pt>
              <c:pt idx="9">
                <c:v>Apr</c:v>
              </c:pt>
              <c:pt idx="10">
                <c:v>May</c:v>
              </c:pt>
              <c:pt idx="11">
                <c:v>Jun</c:v>
              </c:pt>
            </c:strLit>
          </c:cat>
          <c:val>
            <c:numRef>
              <c:f>Sheet14!$E$3:$E$14</c:f>
              <c:numCache>
                <c:formatCode>_(* #\ ##0\ _);_(* \(#\ ##0\ \);_(* "–"?_);_(@_)</c:formatCode>
                <c:ptCount val="12"/>
                <c:pt idx="0">
                  <c:v>386.84</c:v>
                </c:pt>
                <c:pt idx="1">
                  <c:v>10731.87</c:v>
                </c:pt>
                <c:pt idx="2">
                  <c:v>28550.19</c:v>
                </c:pt>
                <c:pt idx="3">
                  <c:v>26231.58</c:v>
                </c:pt>
                <c:pt idx="4">
                  <c:v>29486.84</c:v>
                </c:pt>
                <c:pt idx="5">
                  <c:v>352575.6</c:v>
                </c:pt>
                <c:pt idx="6">
                  <c:v>9.9999999999999995E-8</c:v>
                </c:pt>
                <c:pt idx="7">
                  <c:v>9.9999999999999995E-8</c:v>
                </c:pt>
                <c:pt idx="8">
                  <c:v>668748.5</c:v>
                </c:pt>
                <c:pt idx="9">
                  <c:v>0</c:v>
                </c:pt>
                <c:pt idx="10">
                  <c:v>0</c:v>
                </c:pt>
                <c:pt idx="11">
                  <c:v>0</c:v>
                </c:pt>
              </c:numCache>
            </c:numRef>
          </c:val>
        </c:ser>
        <c:dLbls>
          <c:showLegendKey val="0"/>
          <c:showVal val="0"/>
          <c:showCatName val="0"/>
          <c:showSerName val="0"/>
          <c:showPercent val="0"/>
          <c:showBubbleSize val="0"/>
        </c:dLbls>
        <c:gapWidth val="150"/>
        <c:shape val="box"/>
        <c:axId val="478457176"/>
        <c:axId val="478449728"/>
        <c:axId val="0"/>
      </c:bar3DChart>
      <c:catAx>
        <c:axId val="478457176"/>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478449728"/>
        <c:crosses val="autoZero"/>
        <c:auto val="1"/>
        <c:lblAlgn val="ctr"/>
        <c:lblOffset val="100"/>
        <c:tickLblSkip val="1"/>
        <c:tickMarkSkip val="1"/>
        <c:noMultiLvlLbl val="0"/>
      </c:catAx>
      <c:valAx>
        <c:axId val="478449728"/>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0.14084523472124669"/>
              <c:y val="0.34905709899470111"/>
            </c:manualLayout>
          </c:layout>
          <c:overlay val="0"/>
          <c:spPr>
            <a:noFill/>
            <a:ln w="25400">
              <a:noFill/>
            </a:ln>
          </c:spPr>
        </c:title>
        <c:numFmt formatCode="_(* #\ ##0\ _);_(* \(#\ ##0\ \);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78457176"/>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 l="0.34" r="0.21" t="0.78" header="0.5" footer="0.38"/>
    <c:pageSetup paperSize="9" orientation="landscape"/>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3281260132797343"/>
          <c:y val="7.9812389534710454E-2"/>
          <c:w val="0.86093815684368658"/>
          <c:h val="0.74882800769331281"/>
        </c:manualLayout>
      </c:layout>
      <c:bar3DChart>
        <c:barDir val="col"/>
        <c:grouping val="clustered"/>
        <c:varyColors val="0"/>
        <c:ser>
          <c:idx val="0"/>
          <c:order val="0"/>
          <c:tx>
            <c:v>YearTD actual</c:v>
          </c:tx>
          <c:spPr>
            <a:solidFill>
              <a:srgbClr val="FF0000"/>
            </a:solidFill>
            <a:ln w="12700">
              <a:solidFill>
                <a:srgbClr val="000000"/>
              </a:solidFill>
              <a:prstDash val="solid"/>
            </a:ln>
          </c:spPr>
          <c:invertIfNegative val="0"/>
          <c:cat>
            <c:strLit>
              <c:ptCount val="12"/>
              <c:pt idx="0">
                <c:v>Jul</c:v>
              </c:pt>
              <c:pt idx="1">
                <c:v>Aug</c:v>
              </c:pt>
              <c:pt idx="2">
                <c:v>Sep</c:v>
              </c:pt>
              <c:pt idx="3">
                <c:v>Oct</c:v>
              </c:pt>
              <c:pt idx="4">
                <c:v>Nov</c:v>
              </c:pt>
              <c:pt idx="5">
                <c:v>Dec</c:v>
              </c:pt>
              <c:pt idx="6">
                <c:v>Jan</c:v>
              </c:pt>
              <c:pt idx="7">
                <c:v>Feb</c:v>
              </c:pt>
              <c:pt idx="8">
                <c:v>Mar</c:v>
              </c:pt>
              <c:pt idx="9">
                <c:v>Apr</c:v>
              </c:pt>
              <c:pt idx="10">
                <c:v>May</c:v>
              </c:pt>
              <c:pt idx="11">
                <c:v>Jun</c:v>
              </c:pt>
            </c:strLit>
          </c:cat>
          <c:val>
            <c:numRef>
              <c:f>Sheet14!$B$28:$B$39</c:f>
              <c:numCache>
                <c:formatCode>_(* #\ ##0\ _);_(* \(#\ ##0\ \);_(* "–"?_);_(@_)</c:formatCode>
                <c:ptCount val="12"/>
                <c:pt idx="0">
                  <c:v>386.84</c:v>
                </c:pt>
                <c:pt idx="1">
                  <c:v>11118.710000000001</c:v>
                </c:pt>
                <c:pt idx="2">
                  <c:v>39668.9</c:v>
                </c:pt>
                <c:pt idx="3">
                  <c:v>65900.48000000001</c:v>
                </c:pt>
                <c:pt idx="4">
                  <c:v>95387.32</c:v>
                </c:pt>
                <c:pt idx="5">
                  <c:v>447962.92</c:v>
                </c:pt>
                <c:pt idx="6">
                  <c:v>447962.92000009998</c:v>
                </c:pt>
                <c:pt idx="7">
                  <c:v>447962.92000019999</c:v>
                </c:pt>
                <c:pt idx="8">
                  <c:v>1116711.4200001999</c:v>
                </c:pt>
                <c:pt idx="9">
                  <c:v>0</c:v>
                </c:pt>
                <c:pt idx="10">
                  <c:v>0</c:v>
                </c:pt>
                <c:pt idx="11">
                  <c:v>0</c:v>
                </c:pt>
              </c:numCache>
            </c:numRef>
          </c:val>
        </c:ser>
        <c:ser>
          <c:idx val="1"/>
          <c:order val="1"/>
          <c:tx>
            <c:v>YearTD budget</c:v>
          </c:tx>
          <c:spPr>
            <a:solidFill>
              <a:srgbClr val="0000FF"/>
            </a:solidFill>
            <a:ln w="12700">
              <a:solidFill>
                <a:srgbClr val="000000"/>
              </a:solidFill>
              <a:prstDash val="solid"/>
            </a:ln>
          </c:spPr>
          <c:invertIfNegative val="0"/>
          <c:cat>
            <c:strLit>
              <c:ptCount val="12"/>
              <c:pt idx="0">
                <c:v>Jul</c:v>
              </c:pt>
              <c:pt idx="1">
                <c:v>Aug</c:v>
              </c:pt>
              <c:pt idx="2">
                <c:v>Sep</c:v>
              </c:pt>
              <c:pt idx="3">
                <c:v>Oct</c:v>
              </c:pt>
              <c:pt idx="4">
                <c:v>Nov</c:v>
              </c:pt>
              <c:pt idx="5">
                <c:v>Dec</c:v>
              </c:pt>
              <c:pt idx="6">
                <c:v>Jan</c:v>
              </c:pt>
              <c:pt idx="7">
                <c:v>Feb</c:v>
              </c:pt>
              <c:pt idx="8">
                <c:v>Mar</c:v>
              </c:pt>
              <c:pt idx="9">
                <c:v>Apr</c:v>
              </c:pt>
              <c:pt idx="10">
                <c:v>May</c:v>
              </c:pt>
              <c:pt idx="11">
                <c:v>Jun</c:v>
              </c:pt>
            </c:strLit>
          </c:cat>
          <c:val>
            <c:numRef>
              <c:f>Sheet14!$C$28:$C$39</c:f>
              <c:numCache>
                <c:formatCode>_(* #\ ##0\ _);_(* \(#\ ##0\ \);_(* "–"?_);_(@_)</c:formatCode>
                <c:ptCount val="12"/>
                <c:pt idx="0">
                  <c:v>9089000</c:v>
                </c:pt>
                <c:pt idx="1">
                  <c:v>9089000</c:v>
                </c:pt>
                <c:pt idx="2">
                  <c:v>9089000</c:v>
                </c:pt>
                <c:pt idx="3">
                  <c:v>9089000</c:v>
                </c:pt>
                <c:pt idx="4">
                  <c:v>9089000</c:v>
                </c:pt>
                <c:pt idx="5">
                  <c:v>9089000</c:v>
                </c:pt>
                <c:pt idx="6">
                  <c:v>9089000</c:v>
                </c:pt>
                <c:pt idx="7">
                  <c:v>9089000</c:v>
                </c:pt>
                <c:pt idx="8">
                  <c:v>9089000</c:v>
                </c:pt>
                <c:pt idx="9">
                  <c:v>9089000</c:v>
                </c:pt>
                <c:pt idx="10">
                  <c:v>9089000</c:v>
                </c:pt>
                <c:pt idx="11">
                  <c:v>9089000</c:v>
                </c:pt>
              </c:numCache>
            </c:numRef>
          </c:val>
        </c:ser>
        <c:dLbls>
          <c:showLegendKey val="0"/>
          <c:showVal val="0"/>
          <c:showCatName val="0"/>
          <c:showSerName val="0"/>
          <c:showPercent val="0"/>
          <c:showBubbleSize val="0"/>
        </c:dLbls>
        <c:gapWidth val="150"/>
        <c:shape val="box"/>
        <c:axId val="561372672"/>
        <c:axId val="561371888"/>
        <c:axId val="0"/>
      </c:bar3DChart>
      <c:catAx>
        <c:axId val="561372672"/>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561371888"/>
        <c:crosses val="autoZero"/>
        <c:auto val="1"/>
        <c:lblAlgn val="ctr"/>
        <c:lblOffset val="100"/>
        <c:tickLblSkip val="1"/>
        <c:tickMarkSkip val="1"/>
        <c:noMultiLvlLbl val="0"/>
      </c:catAx>
      <c:valAx>
        <c:axId val="561371888"/>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8.59375E-2"/>
              <c:y val="0.43192586842137687"/>
            </c:manualLayout>
          </c:layout>
          <c:overlay val="0"/>
          <c:spPr>
            <a:noFill/>
            <a:ln w="25400">
              <a:noFill/>
            </a:ln>
          </c:spPr>
        </c:title>
        <c:numFmt formatCode="_(* #\ ##0\ _);_(* \(#\ ##0\ \);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561372672"/>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5" header="0.5" footer="0.41"/>
    <c:pageSetup paperSize="9" orientation="landscape"/>
  </c:printSettings>
  <c:userShapes r:id="rId1"/>
</c:chartSpace>
</file>

<file path=xl/drawings/_rels/drawing1.xml.rels><?xml version="1.0" encoding="UTF-8" standalone="yes"?>
<Relationships xmlns="http://schemas.openxmlformats.org/package/2006/relationships"><Relationship Id="rId8" Type="http://schemas.openxmlformats.org/officeDocument/2006/relationships/chart" Target="../charts/chart5.xml"/><Relationship Id="rId13" Type="http://schemas.openxmlformats.org/officeDocument/2006/relationships/image" Target="../media/image4.emf"/><Relationship Id="rId18" Type="http://schemas.openxmlformats.org/officeDocument/2006/relationships/image" Target="../media/image9.emf"/><Relationship Id="rId26" Type="http://schemas.openxmlformats.org/officeDocument/2006/relationships/image" Target="../media/image17.emf"/><Relationship Id="rId39" Type="http://schemas.openxmlformats.org/officeDocument/2006/relationships/image" Target="../media/image28.emf"/><Relationship Id="rId3" Type="http://schemas.openxmlformats.org/officeDocument/2006/relationships/image" Target="../media/image2.png"/><Relationship Id="rId21" Type="http://schemas.openxmlformats.org/officeDocument/2006/relationships/image" Target="../media/image12.emf"/><Relationship Id="rId34" Type="http://schemas.microsoft.com/office/2007/relationships/hdphoto" Target="../media/hdphoto2.wdp"/><Relationship Id="rId42" Type="http://schemas.openxmlformats.org/officeDocument/2006/relationships/chart" Target="../charts/chart10.xml"/><Relationship Id="rId7" Type="http://schemas.openxmlformats.org/officeDocument/2006/relationships/chart" Target="../charts/chart4.xml"/><Relationship Id="rId12" Type="http://schemas.openxmlformats.org/officeDocument/2006/relationships/image" Target="../media/image3.emf"/><Relationship Id="rId17" Type="http://schemas.openxmlformats.org/officeDocument/2006/relationships/image" Target="../media/image8.emf"/><Relationship Id="rId25" Type="http://schemas.openxmlformats.org/officeDocument/2006/relationships/image" Target="../media/image16.emf"/><Relationship Id="rId33" Type="http://schemas.openxmlformats.org/officeDocument/2006/relationships/image" Target="../media/image24.jpeg"/><Relationship Id="rId38" Type="http://schemas.openxmlformats.org/officeDocument/2006/relationships/image" Target="../media/image27.emf"/><Relationship Id="rId2" Type="http://schemas.microsoft.com/office/2007/relationships/hdphoto" Target="../media/hdphoto1.wdp"/><Relationship Id="rId16" Type="http://schemas.openxmlformats.org/officeDocument/2006/relationships/image" Target="../media/image7.emf"/><Relationship Id="rId20" Type="http://schemas.openxmlformats.org/officeDocument/2006/relationships/image" Target="../media/image11.emf"/><Relationship Id="rId29" Type="http://schemas.openxmlformats.org/officeDocument/2006/relationships/image" Target="../media/image20.emf"/><Relationship Id="rId41" Type="http://schemas.openxmlformats.org/officeDocument/2006/relationships/chart" Target="../charts/chart9.xml"/><Relationship Id="rId1" Type="http://schemas.openxmlformats.org/officeDocument/2006/relationships/image" Target="../media/image1.jpeg"/><Relationship Id="rId6" Type="http://schemas.openxmlformats.org/officeDocument/2006/relationships/chart" Target="../charts/chart3.xml"/><Relationship Id="rId11" Type="http://schemas.openxmlformats.org/officeDocument/2006/relationships/chart" Target="../charts/chart8.xml"/><Relationship Id="rId24" Type="http://schemas.openxmlformats.org/officeDocument/2006/relationships/image" Target="../media/image15.emf"/><Relationship Id="rId32" Type="http://schemas.openxmlformats.org/officeDocument/2006/relationships/image" Target="../media/image23.emf"/><Relationship Id="rId37" Type="http://schemas.openxmlformats.org/officeDocument/2006/relationships/image" Target="../media/image26.emf"/><Relationship Id="rId40" Type="http://schemas.openxmlformats.org/officeDocument/2006/relationships/image" Target="../media/image29.emf"/><Relationship Id="rId5" Type="http://schemas.openxmlformats.org/officeDocument/2006/relationships/chart" Target="../charts/chart2.xml"/><Relationship Id="rId15" Type="http://schemas.openxmlformats.org/officeDocument/2006/relationships/image" Target="../media/image6.emf"/><Relationship Id="rId23" Type="http://schemas.openxmlformats.org/officeDocument/2006/relationships/image" Target="../media/image14.emf"/><Relationship Id="rId28" Type="http://schemas.openxmlformats.org/officeDocument/2006/relationships/image" Target="../media/image19.emf"/><Relationship Id="rId36" Type="http://schemas.microsoft.com/office/2007/relationships/hdphoto" Target="../media/hdphoto3.wdp"/><Relationship Id="rId10" Type="http://schemas.openxmlformats.org/officeDocument/2006/relationships/chart" Target="../charts/chart7.xml"/><Relationship Id="rId19" Type="http://schemas.openxmlformats.org/officeDocument/2006/relationships/image" Target="../media/image10.emf"/><Relationship Id="rId31" Type="http://schemas.openxmlformats.org/officeDocument/2006/relationships/image" Target="../media/image22.emf"/><Relationship Id="rId44" Type="http://schemas.openxmlformats.org/officeDocument/2006/relationships/image" Target="../media/image31.emf"/><Relationship Id="rId4" Type="http://schemas.openxmlformats.org/officeDocument/2006/relationships/chart" Target="../charts/chart1.xml"/><Relationship Id="rId9" Type="http://schemas.openxmlformats.org/officeDocument/2006/relationships/chart" Target="../charts/chart6.xml"/><Relationship Id="rId14" Type="http://schemas.openxmlformats.org/officeDocument/2006/relationships/image" Target="../media/image5.emf"/><Relationship Id="rId22" Type="http://schemas.openxmlformats.org/officeDocument/2006/relationships/image" Target="../media/image13.emf"/><Relationship Id="rId27" Type="http://schemas.openxmlformats.org/officeDocument/2006/relationships/image" Target="../media/image18.emf"/><Relationship Id="rId30" Type="http://schemas.openxmlformats.org/officeDocument/2006/relationships/image" Target="../media/image21.emf"/><Relationship Id="rId35" Type="http://schemas.openxmlformats.org/officeDocument/2006/relationships/image" Target="../media/image25.png"/><Relationship Id="rId43" Type="http://schemas.openxmlformats.org/officeDocument/2006/relationships/image" Target="../media/image30.emf"/></Relationships>
</file>

<file path=xl/drawings/_rels/drawing33.xml.rels><?xml version="1.0" encoding="UTF-8" standalone="yes"?>
<Relationships xmlns="http://schemas.openxmlformats.org/package/2006/relationships"><Relationship Id="rId3" Type="http://schemas.openxmlformats.org/officeDocument/2006/relationships/chart" Target="../charts/chart13.xml"/><Relationship Id="rId2" Type="http://schemas.openxmlformats.org/officeDocument/2006/relationships/chart" Target="../charts/chart12.xml"/><Relationship Id="rId1" Type="http://schemas.openxmlformats.org/officeDocument/2006/relationships/chart" Target="../charts/chart11.xml"/><Relationship Id="rId5" Type="http://schemas.openxmlformats.org/officeDocument/2006/relationships/chart" Target="../charts/chart15.xml"/><Relationship Id="rId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4.emf"/><Relationship Id="rId2" Type="http://schemas.openxmlformats.org/officeDocument/2006/relationships/image" Target="../media/image33.emf"/><Relationship Id="rId1" Type="http://schemas.openxmlformats.org/officeDocument/2006/relationships/image" Target="../media/image32.emf"/><Relationship Id="rId4" Type="http://schemas.openxmlformats.org/officeDocument/2006/relationships/image" Target="../media/image35.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37.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37.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37.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15.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16.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17.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18.vml.rels><?xml version="1.0" encoding="UTF-8" standalone="yes"?>
<Relationships xmlns="http://schemas.openxmlformats.org/package/2006/relationships"><Relationship Id="rId1" Type="http://schemas.openxmlformats.org/officeDocument/2006/relationships/image" Target="../media/image38.emf"/></Relationships>
</file>

<file path=xl/drawings/_rels/vmlDrawing19.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20.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21.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22.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23.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24.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25.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26.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27.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28.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29.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30.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31.vml.rels><?xml version="1.0" encoding="UTF-8" standalone="yes"?>
<Relationships xmlns="http://schemas.openxmlformats.org/package/2006/relationships"><Relationship Id="rId1" Type="http://schemas.openxmlformats.org/officeDocument/2006/relationships/image" Target="../media/image36.emf"/></Relationships>
</file>

<file path=xl/drawings/_rels/vmlDrawing32.vml.rels><?xml version="1.0" encoding="UTF-8" standalone="yes"?>
<Relationships xmlns="http://schemas.openxmlformats.org/package/2006/relationships"><Relationship Id="rId1" Type="http://schemas.openxmlformats.org/officeDocument/2006/relationships/image" Target="../media/image36.emf"/></Relationships>
</file>

<file path=xl/drawings/drawing1.xml><?xml version="1.0" encoding="utf-8"?>
<xdr:wsDr xmlns:xdr="http://schemas.openxmlformats.org/drawingml/2006/spreadsheetDrawing" xmlns:a="http://schemas.openxmlformats.org/drawingml/2006/main">
  <xdr:twoCellAnchor editAs="oneCell">
    <xdr:from>
      <xdr:col>38</xdr:col>
      <xdr:colOff>438149</xdr:colOff>
      <xdr:row>3</xdr:row>
      <xdr:rowOff>228599</xdr:rowOff>
    </xdr:from>
    <xdr:to>
      <xdr:col>43</xdr:col>
      <xdr:colOff>104774</xdr:colOff>
      <xdr:row>23</xdr:row>
      <xdr:rowOff>85725</xdr:rowOff>
    </xdr:to>
    <xdr:pic>
      <xdr:nvPicPr>
        <xdr:cNvPr id="48" name="Picture 47" descr="http://www.ska.ac.za/media/visuals/artimpress201109_sm.jpg"/>
        <xdr:cNvPicPr>
          <a:picLocks noChangeAspect="1" noChangeArrowheads="1"/>
        </xdr:cNvPicPr>
      </xdr:nvPicPr>
      <xdr:blipFill>
        <a:blip xmlns:r="http://schemas.openxmlformats.org/officeDocument/2006/relationships" r:embed="rId1">
          <a:extLst>
            <a:ext uri="{BEBA8EAE-BF5A-486C-A8C5-ECC9F3942E4B}">
              <a14:imgProps xmlns:a14="http://schemas.microsoft.com/office/drawing/2010/main">
                <a14:imgLayer r:embed="rId2">
                  <a14:imgEffect>
                    <a14:artisticPlasticWrap/>
                  </a14:imgEffect>
                </a14:imgLayer>
              </a14:imgProps>
            </a:ext>
            <a:ext uri="{28A0092B-C50C-407E-A947-70E740481C1C}">
              <a14:useLocalDpi xmlns:a14="http://schemas.microsoft.com/office/drawing/2010/main" val="0"/>
            </a:ext>
          </a:extLst>
        </a:blip>
        <a:srcRect/>
        <a:stretch>
          <a:fillRect/>
        </a:stretch>
      </xdr:blipFill>
      <xdr:spPr bwMode="auto">
        <a:xfrm>
          <a:off x="12153899" y="1047749"/>
          <a:ext cx="3400425" cy="42195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9525</xdr:colOff>
      <xdr:row>21</xdr:row>
      <xdr:rowOff>160020</xdr:rowOff>
    </xdr:from>
    <xdr:to>
      <xdr:col>10</xdr:col>
      <xdr:colOff>590551</xdr:colOff>
      <xdr:row>47</xdr:row>
      <xdr:rowOff>9525</xdr:rowOff>
    </xdr:to>
    <xdr:pic>
      <xdr:nvPicPr>
        <xdr:cNvPr id="4" name="Picture 3"/>
        <xdr:cNvPicPr>
          <a:picLocks noChangeAspect="1" noChangeArrowheads="1"/>
        </xdr:cNvPicPr>
      </xdr:nvPicPr>
      <xdr:blipFill>
        <a:blip xmlns:r="http://schemas.openxmlformats.org/officeDocument/2006/relationships" r:embed="rId3" cstate="print"/>
        <a:srcRect/>
        <a:stretch>
          <a:fillRect/>
        </a:stretch>
      </xdr:blipFill>
      <xdr:spPr bwMode="auto">
        <a:xfrm>
          <a:off x="923925" y="4960620"/>
          <a:ext cx="4238626" cy="4802505"/>
        </a:xfrm>
        <a:prstGeom prst="rect">
          <a:avLst/>
        </a:prstGeom>
        <a:ln>
          <a:noFill/>
        </a:ln>
        <a:effectLst>
          <a:softEdge rad="112500"/>
        </a:effectLst>
      </xdr:spPr>
    </xdr:pic>
    <xdr:clientData/>
  </xdr:twoCellAnchor>
  <xdr:twoCellAnchor>
    <xdr:from>
      <xdr:col>5</xdr:col>
      <xdr:colOff>247650</xdr:colOff>
      <xdr:row>41</xdr:row>
      <xdr:rowOff>121920</xdr:rowOff>
    </xdr:from>
    <xdr:to>
      <xdr:col>9</xdr:col>
      <xdr:colOff>314326</xdr:colOff>
      <xdr:row>44</xdr:row>
      <xdr:rowOff>85725</xdr:rowOff>
    </xdr:to>
    <xdr:sp macro="" textlink="">
      <xdr:nvSpPr>
        <xdr:cNvPr id="5" name="WordArt 1"/>
        <xdr:cNvSpPr>
          <a:spLocks noChangeArrowheads="1" noChangeShapeType="1" noTextEdit="1"/>
        </xdr:cNvSpPr>
      </xdr:nvSpPr>
      <xdr:spPr bwMode="auto">
        <a:xfrm>
          <a:off x="1771650" y="8732520"/>
          <a:ext cx="2505076" cy="535305"/>
        </a:xfrm>
        <a:prstGeom prst="rect">
          <a:avLst/>
        </a:prstGeom>
      </xdr:spPr>
      <xdr:txBody>
        <a:bodyPr wrap="none" fromWordArt="1">
          <a:prstTxWarp prst="textCanDown">
            <a:avLst>
              <a:gd name="adj" fmla="val 33333"/>
            </a:avLst>
          </a:prstTxWarp>
        </a:bodyPr>
        <a:lstStyle/>
        <a:p>
          <a:pPr algn="ctr" rtl="0"/>
          <a:r>
            <a:rPr lang="en-US" sz="800" kern="10" spc="0">
              <a:ln w="9525">
                <a:solidFill>
                  <a:srgbClr val="000000"/>
                </a:solidFill>
                <a:round/>
                <a:headEnd/>
                <a:tailEnd/>
              </a:ln>
              <a:solidFill>
                <a:srgbClr val="000000"/>
              </a:solidFill>
              <a:effectLst/>
              <a:latin typeface="Calibri"/>
            </a:rPr>
            <a:t>Volhoubare </a:t>
          </a:r>
          <a:r>
            <a:rPr lang="en-US" sz="800" kern="10" spc="0" baseline="0">
              <a:ln w="9525">
                <a:solidFill>
                  <a:srgbClr val="000000"/>
                </a:solidFill>
                <a:round/>
                <a:headEnd/>
                <a:tailEnd/>
              </a:ln>
              <a:solidFill>
                <a:srgbClr val="000000"/>
              </a:solidFill>
              <a:effectLst/>
              <a:latin typeface="Calibri"/>
            </a:rPr>
            <a:t>Ontwikkeling</a:t>
          </a:r>
        </a:p>
      </xdr:txBody>
    </xdr:sp>
    <xdr:clientData/>
  </xdr:twoCellAnchor>
  <xdr:twoCellAnchor>
    <xdr:from>
      <xdr:col>1</xdr:col>
      <xdr:colOff>9525</xdr:colOff>
      <xdr:row>1480</xdr:row>
      <xdr:rowOff>95250</xdr:rowOff>
    </xdr:from>
    <xdr:to>
      <xdr:col>12</xdr:col>
      <xdr:colOff>0</xdr:colOff>
      <xdr:row>1503</xdr:row>
      <xdr:rowOff>123825</xdr:rowOff>
    </xdr:to>
    <xdr:graphicFrame macro="">
      <xdr:nvGraphicFramePr>
        <xdr:cNvPr id="43"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1505</xdr:row>
      <xdr:rowOff>9524</xdr:rowOff>
    </xdr:from>
    <xdr:to>
      <xdr:col>11</xdr:col>
      <xdr:colOff>590550</xdr:colOff>
      <xdr:row>1526</xdr:row>
      <xdr:rowOff>161925</xdr:rowOff>
    </xdr:to>
    <xdr:graphicFrame macro="">
      <xdr:nvGraphicFramePr>
        <xdr:cNvPr id="49"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12456</xdr:colOff>
      <xdr:row>550</xdr:row>
      <xdr:rowOff>69606</xdr:rowOff>
    </xdr:from>
    <xdr:to>
      <xdr:col>23</xdr:col>
      <xdr:colOff>247650</xdr:colOff>
      <xdr:row>552</xdr:row>
      <xdr:rowOff>0</xdr:rowOff>
    </xdr:to>
    <xdr:graphicFrame macro="">
      <xdr:nvGraphicFramePr>
        <xdr:cNvPr id="56"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4</xdr:col>
      <xdr:colOff>28575</xdr:colOff>
      <xdr:row>1815</xdr:row>
      <xdr:rowOff>0</xdr:rowOff>
    </xdr:from>
    <xdr:ext cx="184731" cy="190500"/>
    <xdr:sp macro="" textlink="">
      <xdr:nvSpPr>
        <xdr:cNvPr id="3" name="TextBox 2"/>
        <xdr:cNvSpPr txBox="1"/>
      </xdr:nvSpPr>
      <xdr:spPr>
        <a:xfrm>
          <a:off x="942975" y="329488800"/>
          <a:ext cx="184731" cy="190500"/>
        </a:xfrm>
        <a:prstGeom prst="rect">
          <a:avLst/>
        </a:prstGeom>
        <a:noFill/>
        <a:ln w="3175">
          <a:solidFill>
            <a:schemeClr val="tx1"/>
          </a:solidFill>
          <a:prstDash val="solid"/>
        </a:ln>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algn="ctr"/>
          <a:endParaRPr lang="en-ZA" sz="1100"/>
        </a:p>
      </xdr:txBody>
    </xdr:sp>
    <xdr:clientData/>
  </xdr:oneCellAnchor>
  <xdr:oneCellAnchor>
    <xdr:from>
      <xdr:col>4</xdr:col>
      <xdr:colOff>47625</xdr:colOff>
      <xdr:row>1817</xdr:row>
      <xdr:rowOff>104775</xdr:rowOff>
    </xdr:from>
    <xdr:ext cx="184731" cy="190500"/>
    <xdr:sp macro="" textlink="">
      <xdr:nvSpPr>
        <xdr:cNvPr id="38" name="TextBox 37"/>
        <xdr:cNvSpPr txBox="1"/>
      </xdr:nvSpPr>
      <xdr:spPr>
        <a:xfrm>
          <a:off x="962025" y="329974575"/>
          <a:ext cx="184731" cy="190500"/>
        </a:xfrm>
        <a:prstGeom prst="rect">
          <a:avLst/>
        </a:prstGeom>
        <a:noFill/>
        <a:ln w="3175">
          <a:solidFill>
            <a:schemeClr val="tx1"/>
          </a:solidFill>
          <a:prstDash val="solid"/>
        </a:ln>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lang="en-ZA" sz="1100">
              <a:solidFill>
                <a:schemeClr val="tx1"/>
              </a:solidFill>
              <a:effectLst/>
              <a:latin typeface="+mn-lt"/>
              <a:ea typeface="+mn-ea"/>
              <a:cs typeface="+mn-cs"/>
            </a:rPr>
            <a:t>x</a:t>
          </a:r>
          <a:endParaRPr lang="en-ZA">
            <a:effectLst/>
          </a:endParaRPr>
        </a:p>
        <a:p>
          <a:endParaRPr lang="en-ZA" sz="1100"/>
        </a:p>
      </xdr:txBody>
    </xdr:sp>
    <xdr:clientData/>
  </xdr:oneCellAnchor>
  <xdr:oneCellAnchor>
    <xdr:from>
      <xdr:col>4</xdr:col>
      <xdr:colOff>38100</xdr:colOff>
      <xdr:row>1819</xdr:row>
      <xdr:rowOff>9525</xdr:rowOff>
    </xdr:from>
    <xdr:ext cx="184731" cy="190500"/>
    <xdr:sp macro="" textlink="">
      <xdr:nvSpPr>
        <xdr:cNvPr id="44" name="TextBox 43"/>
        <xdr:cNvSpPr txBox="1"/>
      </xdr:nvSpPr>
      <xdr:spPr>
        <a:xfrm>
          <a:off x="952500" y="330450825"/>
          <a:ext cx="184731" cy="190500"/>
        </a:xfrm>
        <a:prstGeom prst="rect">
          <a:avLst/>
        </a:prstGeom>
        <a:noFill/>
        <a:ln w="3175">
          <a:solidFill>
            <a:schemeClr val="tx1"/>
          </a:solidFill>
          <a:prstDash val="solid"/>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endParaRPr lang="en-ZA" sz="1100"/>
        </a:p>
      </xdr:txBody>
    </xdr:sp>
    <xdr:clientData/>
  </xdr:oneCellAnchor>
  <xdr:twoCellAnchor>
    <xdr:from>
      <xdr:col>40</xdr:col>
      <xdr:colOff>381000</xdr:colOff>
      <xdr:row>993</xdr:row>
      <xdr:rowOff>114300</xdr:rowOff>
    </xdr:from>
    <xdr:to>
      <xdr:col>51</xdr:col>
      <xdr:colOff>54428</xdr:colOff>
      <xdr:row>1017</xdr:row>
      <xdr:rowOff>25853</xdr:rowOff>
    </xdr:to>
    <xdr:graphicFrame macro="">
      <xdr:nvGraphicFramePr>
        <xdr:cNvPr id="67"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66676</xdr:colOff>
      <xdr:row>851</xdr:row>
      <xdr:rowOff>19050</xdr:rowOff>
    </xdr:from>
    <xdr:to>
      <xdr:col>12</xdr:col>
      <xdr:colOff>19051</xdr:colOff>
      <xdr:row>875</xdr:row>
      <xdr:rowOff>161925</xdr:rowOff>
    </xdr:to>
    <xdr:graphicFrame macro="">
      <xdr:nvGraphicFramePr>
        <xdr:cNvPr id="50"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886</xdr:row>
      <xdr:rowOff>85725</xdr:rowOff>
    </xdr:from>
    <xdr:to>
      <xdr:col>12</xdr:col>
      <xdr:colOff>9525</xdr:colOff>
      <xdr:row>907</xdr:row>
      <xdr:rowOff>161925</xdr:rowOff>
    </xdr:to>
    <xdr:graphicFrame macro="">
      <xdr:nvGraphicFramePr>
        <xdr:cNvPr id="53"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33</xdr:col>
      <xdr:colOff>542925</xdr:colOff>
      <xdr:row>898</xdr:row>
      <xdr:rowOff>38100</xdr:rowOff>
    </xdr:from>
    <xdr:to>
      <xdr:col>42</xdr:col>
      <xdr:colOff>171450</xdr:colOff>
      <xdr:row>917</xdr:row>
      <xdr:rowOff>85725</xdr:rowOff>
    </xdr:to>
    <xdr:graphicFrame macro="">
      <xdr:nvGraphicFramePr>
        <xdr:cNvPr id="58"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oneCellAnchor>
    <xdr:from>
      <xdr:col>37</xdr:col>
      <xdr:colOff>752475</xdr:colOff>
      <xdr:row>898</xdr:row>
      <xdr:rowOff>161925</xdr:rowOff>
    </xdr:from>
    <xdr:ext cx="2295525" cy="311496"/>
    <xdr:sp macro="" textlink="">
      <xdr:nvSpPr>
        <xdr:cNvPr id="6" name="TextBox 5"/>
        <xdr:cNvSpPr txBox="1"/>
      </xdr:nvSpPr>
      <xdr:spPr>
        <a:xfrm>
          <a:off x="10753725" y="183222900"/>
          <a:ext cx="2295525" cy="3114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ZA" sz="1400" b="1"/>
            <a:t>Indigents per town</a:t>
          </a:r>
        </a:p>
      </xdr:txBody>
    </xdr:sp>
    <xdr:clientData/>
  </xdr:oneCellAnchor>
  <xdr:twoCellAnchor>
    <xdr:from>
      <xdr:col>1</xdr:col>
      <xdr:colOff>38100</xdr:colOff>
      <xdr:row>913</xdr:row>
      <xdr:rowOff>57150</xdr:rowOff>
    </xdr:from>
    <xdr:to>
      <xdr:col>12</xdr:col>
      <xdr:colOff>28574</xdr:colOff>
      <xdr:row>931</xdr:row>
      <xdr:rowOff>180975</xdr:rowOff>
    </xdr:to>
    <xdr:graphicFrame macro="">
      <xdr:nvGraphicFramePr>
        <xdr:cNvPr id="86"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oneCellAnchor>
    <xdr:from>
      <xdr:col>8</xdr:col>
      <xdr:colOff>47625</xdr:colOff>
      <xdr:row>913</xdr:row>
      <xdr:rowOff>161925</xdr:rowOff>
    </xdr:from>
    <xdr:ext cx="2333625" cy="342786"/>
    <xdr:sp macro="" textlink="">
      <xdr:nvSpPr>
        <xdr:cNvPr id="7" name="TextBox 6"/>
        <xdr:cNvSpPr txBox="1"/>
      </xdr:nvSpPr>
      <xdr:spPr>
        <a:xfrm>
          <a:off x="3552825" y="185470800"/>
          <a:ext cx="23336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ZA" sz="1600" b="1"/>
            <a:t>Government debt</a:t>
          </a:r>
        </a:p>
      </xdr:txBody>
    </xdr:sp>
    <xdr:clientData/>
  </xdr:oneCellAnchor>
  <xdr:twoCellAnchor editAs="oneCell">
    <xdr:from>
      <xdr:col>1</xdr:col>
      <xdr:colOff>47626</xdr:colOff>
      <xdr:row>355</xdr:row>
      <xdr:rowOff>180975</xdr:rowOff>
    </xdr:from>
    <xdr:to>
      <xdr:col>12</xdr:col>
      <xdr:colOff>19051</xdr:colOff>
      <xdr:row>402</xdr:row>
      <xdr:rowOff>85725</xdr:rowOff>
    </xdr:to>
    <xdr:pic>
      <xdr:nvPicPr>
        <xdr:cNvPr id="52" name="Picture 51"/>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3826" y="74285475"/>
          <a:ext cx="6191250" cy="8867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613</xdr:row>
      <xdr:rowOff>1</xdr:rowOff>
    </xdr:from>
    <xdr:to>
      <xdr:col>12</xdr:col>
      <xdr:colOff>19050</xdr:colOff>
      <xdr:row>659</xdr:row>
      <xdr:rowOff>57150</xdr:rowOff>
    </xdr:to>
    <xdr:pic>
      <xdr:nvPicPr>
        <xdr:cNvPr id="69" name="Picture 68"/>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76200" y="125930026"/>
          <a:ext cx="6238875" cy="88201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667</xdr:row>
      <xdr:rowOff>0</xdr:rowOff>
    </xdr:from>
    <xdr:to>
      <xdr:col>11</xdr:col>
      <xdr:colOff>295275</xdr:colOff>
      <xdr:row>714</xdr:row>
      <xdr:rowOff>85725</xdr:rowOff>
    </xdr:to>
    <xdr:pic>
      <xdr:nvPicPr>
        <xdr:cNvPr id="70" name="Picture 69"/>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76200" y="136474200"/>
          <a:ext cx="5867400" cy="9039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722</xdr:row>
      <xdr:rowOff>1</xdr:rowOff>
    </xdr:from>
    <xdr:to>
      <xdr:col>12</xdr:col>
      <xdr:colOff>19050</xdr:colOff>
      <xdr:row>760</xdr:row>
      <xdr:rowOff>180975</xdr:rowOff>
    </xdr:to>
    <xdr:pic>
      <xdr:nvPicPr>
        <xdr:cNvPr id="72" name="Picture 71"/>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76200" y="146961226"/>
          <a:ext cx="6238875" cy="74199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38101</xdr:colOff>
      <xdr:row>776</xdr:row>
      <xdr:rowOff>161926</xdr:rowOff>
    </xdr:from>
    <xdr:to>
      <xdr:col>11</xdr:col>
      <xdr:colOff>600076</xdr:colOff>
      <xdr:row>818</xdr:row>
      <xdr:rowOff>47626</xdr:rowOff>
    </xdr:to>
    <xdr:pic>
      <xdr:nvPicPr>
        <xdr:cNvPr id="77" name="Picture 76"/>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38101" y="158781751"/>
          <a:ext cx="6210300" cy="8020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xdr:colOff>
      <xdr:row>832</xdr:row>
      <xdr:rowOff>1</xdr:rowOff>
    </xdr:from>
    <xdr:to>
      <xdr:col>12</xdr:col>
      <xdr:colOff>28576</xdr:colOff>
      <xdr:row>849</xdr:row>
      <xdr:rowOff>19050</xdr:rowOff>
    </xdr:to>
    <xdr:pic>
      <xdr:nvPicPr>
        <xdr:cNvPr id="78" name="Picture 77"/>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76201" y="168497251"/>
          <a:ext cx="6248400" cy="32575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941</xdr:row>
      <xdr:rowOff>1</xdr:rowOff>
    </xdr:from>
    <xdr:to>
      <xdr:col>12</xdr:col>
      <xdr:colOff>28575</xdr:colOff>
      <xdr:row>955</xdr:row>
      <xdr:rowOff>95251</xdr:rowOff>
    </xdr:to>
    <xdr:pic>
      <xdr:nvPicPr>
        <xdr:cNvPr id="81" name="Picture 80"/>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76200" y="189699901"/>
          <a:ext cx="6248400" cy="2762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xdr:colOff>
      <xdr:row>959</xdr:row>
      <xdr:rowOff>1</xdr:rowOff>
    </xdr:from>
    <xdr:to>
      <xdr:col>12</xdr:col>
      <xdr:colOff>9526</xdr:colOff>
      <xdr:row>985</xdr:row>
      <xdr:rowOff>285750</xdr:rowOff>
    </xdr:to>
    <xdr:pic>
      <xdr:nvPicPr>
        <xdr:cNvPr id="83" name="Picture 82"/>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76201" y="193367026"/>
          <a:ext cx="6229350" cy="52387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994</xdr:row>
      <xdr:rowOff>0</xdr:rowOff>
    </xdr:from>
    <xdr:to>
      <xdr:col>11</xdr:col>
      <xdr:colOff>619125</xdr:colOff>
      <xdr:row>1035</xdr:row>
      <xdr:rowOff>180975</xdr:rowOff>
    </xdr:to>
    <xdr:pic>
      <xdr:nvPicPr>
        <xdr:cNvPr id="89" name="Picture 88"/>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76200" y="200320275"/>
          <a:ext cx="6191250" cy="799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1048</xdr:row>
      <xdr:rowOff>1</xdr:rowOff>
    </xdr:from>
    <xdr:to>
      <xdr:col>12</xdr:col>
      <xdr:colOff>19050</xdr:colOff>
      <xdr:row>1095</xdr:row>
      <xdr:rowOff>38101</xdr:rowOff>
    </xdr:to>
    <xdr:pic>
      <xdr:nvPicPr>
        <xdr:cNvPr id="92" name="Picture 91"/>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76200" y="210616801"/>
          <a:ext cx="6238875" cy="8991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1108</xdr:row>
      <xdr:rowOff>0</xdr:rowOff>
    </xdr:from>
    <xdr:to>
      <xdr:col>12</xdr:col>
      <xdr:colOff>0</xdr:colOff>
      <xdr:row>1146</xdr:row>
      <xdr:rowOff>104775</xdr:rowOff>
    </xdr:to>
    <xdr:pic>
      <xdr:nvPicPr>
        <xdr:cNvPr id="95" name="Picture 94"/>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76200" y="222837375"/>
          <a:ext cx="6219825" cy="7343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1154</xdr:row>
      <xdr:rowOff>0</xdr:rowOff>
    </xdr:from>
    <xdr:to>
      <xdr:col>11</xdr:col>
      <xdr:colOff>638175</xdr:colOff>
      <xdr:row>1198</xdr:row>
      <xdr:rowOff>19050</xdr:rowOff>
    </xdr:to>
    <xdr:pic>
      <xdr:nvPicPr>
        <xdr:cNvPr id="96" name="Picture 95"/>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76200" y="231609900"/>
          <a:ext cx="6210300" cy="8401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1209</xdr:row>
      <xdr:rowOff>0</xdr:rowOff>
    </xdr:from>
    <xdr:to>
      <xdr:col>12</xdr:col>
      <xdr:colOff>0</xdr:colOff>
      <xdr:row>1255</xdr:row>
      <xdr:rowOff>161925</xdr:rowOff>
    </xdr:to>
    <xdr:pic>
      <xdr:nvPicPr>
        <xdr:cNvPr id="97" name="Picture 96"/>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76200" y="242096925"/>
          <a:ext cx="6219825" cy="8924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1265</xdr:row>
      <xdr:rowOff>0</xdr:rowOff>
    </xdr:from>
    <xdr:to>
      <xdr:col>12</xdr:col>
      <xdr:colOff>19050</xdr:colOff>
      <xdr:row>1309</xdr:row>
      <xdr:rowOff>238125</xdr:rowOff>
    </xdr:to>
    <xdr:pic>
      <xdr:nvPicPr>
        <xdr:cNvPr id="98" name="Picture 97"/>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76200" y="252917325"/>
          <a:ext cx="6238875" cy="8620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1317</xdr:row>
      <xdr:rowOff>1</xdr:rowOff>
    </xdr:from>
    <xdr:to>
      <xdr:col>12</xdr:col>
      <xdr:colOff>19050</xdr:colOff>
      <xdr:row>1333</xdr:row>
      <xdr:rowOff>123825</xdr:rowOff>
    </xdr:to>
    <xdr:pic>
      <xdr:nvPicPr>
        <xdr:cNvPr id="100" name="Picture 99"/>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76200" y="263213851"/>
          <a:ext cx="6238875" cy="31718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1336</xdr:row>
      <xdr:rowOff>1</xdr:rowOff>
    </xdr:from>
    <xdr:to>
      <xdr:col>12</xdr:col>
      <xdr:colOff>19050</xdr:colOff>
      <xdr:row>1364</xdr:row>
      <xdr:rowOff>171451</xdr:rowOff>
    </xdr:to>
    <xdr:pic>
      <xdr:nvPicPr>
        <xdr:cNvPr id="103" name="Picture 102"/>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76200" y="266861926"/>
          <a:ext cx="6238875" cy="5505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1373</xdr:row>
      <xdr:rowOff>0</xdr:rowOff>
    </xdr:from>
    <xdr:to>
      <xdr:col>11</xdr:col>
      <xdr:colOff>638175</xdr:colOff>
      <xdr:row>1384</xdr:row>
      <xdr:rowOff>180975</xdr:rowOff>
    </xdr:to>
    <xdr:pic>
      <xdr:nvPicPr>
        <xdr:cNvPr id="105" name="Picture 104"/>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76200" y="273919950"/>
          <a:ext cx="6210300" cy="2276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1385</xdr:row>
      <xdr:rowOff>1</xdr:rowOff>
    </xdr:from>
    <xdr:to>
      <xdr:col>11</xdr:col>
      <xdr:colOff>619125</xdr:colOff>
      <xdr:row>1418</xdr:row>
      <xdr:rowOff>85726</xdr:rowOff>
    </xdr:to>
    <xdr:pic>
      <xdr:nvPicPr>
        <xdr:cNvPr id="106" name="Picture 105"/>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76200" y="276205951"/>
          <a:ext cx="6191250" cy="6553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xdr:colOff>
      <xdr:row>1426</xdr:row>
      <xdr:rowOff>1</xdr:rowOff>
    </xdr:from>
    <xdr:to>
      <xdr:col>12</xdr:col>
      <xdr:colOff>28576</xdr:colOff>
      <xdr:row>1472</xdr:row>
      <xdr:rowOff>57150</xdr:rowOff>
    </xdr:to>
    <xdr:pic>
      <xdr:nvPicPr>
        <xdr:cNvPr id="109" name="Picture 108"/>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76201" y="284206951"/>
          <a:ext cx="6248400" cy="90868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1536</xdr:row>
      <xdr:rowOff>0</xdr:rowOff>
    </xdr:from>
    <xdr:to>
      <xdr:col>12</xdr:col>
      <xdr:colOff>28575</xdr:colOff>
      <xdr:row>1579</xdr:row>
      <xdr:rowOff>180974</xdr:rowOff>
    </xdr:to>
    <xdr:pic>
      <xdr:nvPicPr>
        <xdr:cNvPr id="110" name="Picture 109"/>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76200" y="305542950"/>
          <a:ext cx="6248400" cy="86105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xdr:colOff>
      <xdr:row>1589</xdr:row>
      <xdr:rowOff>1</xdr:rowOff>
    </xdr:from>
    <xdr:to>
      <xdr:col>11</xdr:col>
      <xdr:colOff>638176</xdr:colOff>
      <xdr:row>1634</xdr:row>
      <xdr:rowOff>76201</xdr:rowOff>
    </xdr:to>
    <xdr:pic>
      <xdr:nvPicPr>
        <xdr:cNvPr id="111" name="Picture 110"/>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76201" y="315887101"/>
          <a:ext cx="6210300" cy="8648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66675</xdr:colOff>
      <xdr:row>3</xdr:row>
      <xdr:rowOff>228600</xdr:rowOff>
    </xdr:from>
    <xdr:to>
      <xdr:col>38</xdr:col>
      <xdr:colOff>142875</xdr:colOff>
      <xdr:row>23</xdr:row>
      <xdr:rowOff>95250</xdr:rowOff>
    </xdr:to>
    <xdr:pic>
      <xdr:nvPicPr>
        <xdr:cNvPr id="45" name="Picture 44" descr="http://www.ska.ac.za/media/visuals/artimpress201101_sm.jpg"/>
        <xdr:cNvPicPr>
          <a:picLocks noChangeAspect="1" noChangeArrowheads="1"/>
        </xdr:cNvPicPr>
      </xdr:nvPicPr>
      <xdr:blipFill>
        <a:blip xmlns:r="http://schemas.openxmlformats.org/officeDocument/2006/relationships" r:embed="rId33">
          <a:extLst>
            <a:ext uri="{BEBA8EAE-BF5A-486C-A8C5-ECC9F3942E4B}">
              <a14:imgProps xmlns:a14="http://schemas.microsoft.com/office/drawing/2010/main">
                <a14:imgLayer r:embed="rId34">
                  <a14:imgEffect>
                    <a14:artisticPlasticWrap/>
                  </a14:imgEffect>
                </a14:imgLayer>
              </a14:imgProps>
            </a:ext>
            <a:ext uri="{28A0092B-C50C-407E-A947-70E740481C1C}">
              <a14:useLocalDpi xmlns:a14="http://schemas.microsoft.com/office/drawing/2010/main" val="0"/>
            </a:ext>
          </a:extLst>
        </a:blip>
        <a:srcRect/>
        <a:stretch>
          <a:fillRect/>
        </a:stretch>
      </xdr:blipFill>
      <xdr:spPr bwMode="auto">
        <a:xfrm>
          <a:off x="8239125" y="1047750"/>
          <a:ext cx="3619500" cy="4229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37</xdr:col>
      <xdr:colOff>0</xdr:colOff>
      <xdr:row>45</xdr:row>
      <xdr:rowOff>0</xdr:rowOff>
    </xdr:from>
    <xdr:to>
      <xdr:col>42</xdr:col>
      <xdr:colOff>114301</xdr:colOff>
      <xdr:row>66</xdr:row>
      <xdr:rowOff>135255</xdr:rowOff>
    </xdr:to>
    <xdr:pic>
      <xdr:nvPicPr>
        <xdr:cNvPr id="57" name="Picture 56"/>
        <xdr:cNvPicPr>
          <a:picLocks noChangeAspect="1" noChangeArrowheads="1"/>
        </xdr:cNvPicPr>
      </xdr:nvPicPr>
      <xdr:blipFill>
        <a:blip xmlns:r="http://schemas.openxmlformats.org/officeDocument/2006/relationships" r:embed="rId35" cstate="print">
          <a:extLst>
            <a:ext uri="{BEBA8EAE-BF5A-486C-A8C5-ECC9F3942E4B}">
              <a14:imgProps xmlns:a14="http://schemas.microsoft.com/office/drawing/2010/main">
                <a14:imgLayer r:embed="rId36">
                  <a14:imgEffect>
                    <a14:artisticGlowDiffused/>
                  </a14:imgEffect>
                  <a14:imgEffect>
                    <a14:sharpenSoften amount="50000"/>
                  </a14:imgEffect>
                </a14:imgLayer>
              </a14:imgProps>
            </a:ext>
          </a:extLst>
        </a:blip>
        <a:srcRect/>
        <a:stretch>
          <a:fillRect/>
        </a:stretch>
      </xdr:blipFill>
      <xdr:spPr bwMode="auto">
        <a:xfrm>
          <a:off x="10001250" y="9372600"/>
          <a:ext cx="4267201" cy="4802505"/>
        </a:xfrm>
        <a:prstGeom prst="rect">
          <a:avLst/>
        </a:prstGeom>
        <a:ln>
          <a:noFill/>
        </a:ln>
        <a:effectLst>
          <a:softEdge rad="112500"/>
        </a:effectLst>
      </xdr:spPr>
    </xdr:pic>
    <xdr:clientData/>
  </xdr:twoCellAnchor>
  <xdr:twoCellAnchor>
    <xdr:from>
      <xdr:col>37</xdr:col>
      <xdr:colOff>914400</xdr:colOff>
      <xdr:row>63</xdr:row>
      <xdr:rowOff>285750</xdr:rowOff>
    </xdr:from>
    <xdr:to>
      <xdr:col>40</xdr:col>
      <xdr:colOff>466726</xdr:colOff>
      <xdr:row>65</xdr:row>
      <xdr:rowOff>97155</xdr:rowOff>
    </xdr:to>
    <xdr:sp macro="" textlink="">
      <xdr:nvSpPr>
        <xdr:cNvPr id="64" name="WordArt 1"/>
        <xdr:cNvSpPr>
          <a:spLocks noChangeArrowheads="1" noChangeShapeType="1" noTextEdit="1"/>
        </xdr:cNvSpPr>
      </xdr:nvSpPr>
      <xdr:spPr bwMode="auto">
        <a:xfrm>
          <a:off x="10915650" y="13220700"/>
          <a:ext cx="2486026" cy="535305"/>
        </a:xfrm>
        <a:prstGeom prst="rect">
          <a:avLst/>
        </a:prstGeom>
      </xdr:spPr>
      <xdr:txBody>
        <a:bodyPr wrap="none" fromWordArt="1">
          <a:prstTxWarp prst="textCanDown">
            <a:avLst>
              <a:gd name="adj" fmla="val 33333"/>
            </a:avLst>
          </a:prstTxWarp>
        </a:bodyPr>
        <a:lstStyle/>
        <a:p>
          <a:pPr algn="ctr" rtl="0"/>
          <a:r>
            <a:rPr lang="en-US" sz="800" kern="10" spc="0">
              <a:ln w="9525">
                <a:solidFill>
                  <a:srgbClr val="000000"/>
                </a:solidFill>
                <a:round/>
                <a:headEnd/>
                <a:tailEnd/>
              </a:ln>
              <a:solidFill>
                <a:srgbClr val="000000"/>
              </a:solidFill>
              <a:effectLst/>
              <a:latin typeface="Calibri"/>
            </a:rPr>
            <a:t>Volhoubare </a:t>
          </a:r>
          <a:r>
            <a:rPr lang="en-US" sz="800" kern="10" spc="0" baseline="0">
              <a:ln w="9525">
                <a:solidFill>
                  <a:srgbClr val="000000"/>
                </a:solidFill>
                <a:round/>
                <a:headEnd/>
                <a:tailEnd/>
              </a:ln>
              <a:solidFill>
                <a:srgbClr val="000000"/>
              </a:solidFill>
              <a:effectLst/>
              <a:latin typeface="Calibri"/>
            </a:rPr>
            <a:t>Ontwikkeling</a:t>
          </a:r>
        </a:p>
      </xdr:txBody>
    </xdr:sp>
    <xdr:clientData/>
  </xdr:twoCellAnchor>
  <mc:AlternateContent xmlns:mc="http://schemas.openxmlformats.org/markup-compatibility/2006">
    <mc:Choice xmlns:a14="http://schemas.microsoft.com/office/drawing/2010/main" Requires="a14">
      <xdr:twoCellAnchor editAs="oneCell">
        <xdr:from>
          <xdr:col>1</xdr:col>
          <xdr:colOff>19050</xdr:colOff>
          <xdr:row>558</xdr:row>
          <xdr:rowOff>142876</xdr:rowOff>
        </xdr:from>
        <xdr:to>
          <xdr:col>12</xdr:col>
          <xdr:colOff>19050</xdr:colOff>
          <xdr:row>599</xdr:row>
          <xdr:rowOff>161926</xdr:rowOff>
        </xdr:to>
        <xdr:pic>
          <xdr:nvPicPr>
            <xdr:cNvPr id="68" name="Picture 67"/>
            <xdr:cNvPicPr>
              <a:picLocks noChangeAspect="1" noChangeArrowheads="1"/>
              <a:extLst>
                <a:ext uri="{84589F7E-364E-4C9E-8A38-B11213B215E9}">
                  <a14:cameraTool cellRange="'C4-FinPerf RE'!$A$1:$K$48" spid="_x0000_s856265"/>
                </a:ext>
              </a:extLst>
            </xdr:cNvPicPr>
          </xdr:nvPicPr>
          <xdr:blipFill>
            <a:blip xmlns:r="http://schemas.openxmlformats.org/officeDocument/2006/relationships" r:embed="rId37"/>
            <a:srcRect/>
            <a:stretch>
              <a:fillRect/>
            </a:stretch>
          </xdr:blipFill>
          <xdr:spPr bwMode="auto">
            <a:xfrm>
              <a:off x="95250" y="115585876"/>
              <a:ext cx="6219825" cy="88963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467</xdr:row>
          <xdr:rowOff>85725</xdr:rowOff>
        </xdr:from>
        <xdr:to>
          <xdr:col>11</xdr:col>
          <xdr:colOff>628650</xdr:colOff>
          <xdr:row>505</xdr:row>
          <xdr:rowOff>76200</xdr:rowOff>
        </xdr:to>
        <xdr:pic>
          <xdr:nvPicPr>
            <xdr:cNvPr id="47" name="Picture 46"/>
            <xdr:cNvPicPr>
              <a:picLocks noChangeAspect="1" noChangeArrowheads="1"/>
              <a:extLst>
                <a:ext uri="{84589F7E-364E-4C9E-8A38-B11213B215E9}">
                  <a14:cameraTool cellRange="'C3-FinPerf V'!$A$1:$K$39" spid="_x0000_s856266"/>
                </a:ext>
              </a:extLst>
            </xdr:cNvPicPr>
          </xdr:nvPicPr>
          <xdr:blipFill>
            <a:blip xmlns:r="http://schemas.openxmlformats.org/officeDocument/2006/relationships" r:embed="rId38"/>
            <a:srcRect/>
            <a:stretch>
              <a:fillRect/>
            </a:stretch>
          </xdr:blipFill>
          <xdr:spPr bwMode="auto">
            <a:xfrm>
              <a:off x="104775" y="95269050"/>
              <a:ext cx="6172200" cy="72771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410</xdr:row>
          <xdr:rowOff>0</xdr:rowOff>
        </xdr:from>
        <xdr:to>
          <xdr:col>11</xdr:col>
          <xdr:colOff>638175</xdr:colOff>
          <xdr:row>459</xdr:row>
          <xdr:rowOff>123825</xdr:rowOff>
        </xdr:to>
        <xdr:pic>
          <xdr:nvPicPr>
            <xdr:cNvPr id="60" name="Picture 59"/>
            <xdr:cNvPicPr>
              <a:picLocks noChangeAspect="1" noChangeArrowheads="1"/>
              <a:extLst>
                <a:ext uri="{84589F7E-364E-4C9E-8A38-B11213B215E9}">
                  <a14:cameraTool cellRange="'C2-FinPerf SC'!$A$1:$K$49" spid="_x0000_s856267"/>
                </a:ext>
              </a:extLst>
            </xdr:cNvPicPr>
          </xdr:nvPicPr>
          <xdr:blipFill>
            <a:blip xmlns:r="http://schemas.openxmlformats.org/officeDocument/2006/relationships" r:embed="rId39"/>
            <a:srcRect/>
            <a:stretch>
              <a:fillRect/>
            </a:stretch>
          </xdr:blipFill>
          <xdr:spPr bwMode="auto">
            <a:xfrm>
              <a:off x="209550" y="84601050"/>
              <a:ext cx="6076950" cy="91725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311</xdr:row>
          <xdr:rowOff>57151</xdr:rowOff>
        </xdr:from>
        <xdr:to>
          <xdr:col>12</xdr:col>
          <xdr:colOff>0</xdr:colOff>
          <xdr:row>347</xdr:row>
          <xdr:rowOff>85725</xdr:rowOff>
        </xdr:to>
        <xdr:pic>
          <xdr:nvPicPr>
            <xdr:cNvPr id="51" name="Picture 50"/>
            <xdr:cNvPicPr>
              <a:picLocks noChangeAspect="1" noChangeArrowheads="1"/>
              <a:extLst>
                <a:ext uri="{84589F7E-364E-4C9E-8A38-B11213B215E9}">
                  <a14:cameraTool cellRange="'SC1'!$A$2:$F$34" spid="_x0000_s856268"/>
                </a:ext>
              </a:extLst>
            </xdr:cNvPicPr>
          </xdr:nvPicPr>
          <xdr:blipFill>
            <a:blip xmlns:r="http://schemas.openxmlformats.org/officeDocument/2006/relationships" r:embed="rId40"/>
            <a:srcRect/>
            <a:stretch>
              <a:fillRect/>
            </a:stretch>
          </xdr:blipFill>
          <xdr:spPr bwMode="auto">
            <a:xfrm>
              <a:off x="228600" y="66522601"/>
              <a:ext cx="6067425" cy="6086474"/>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xdr:from>
      <xdr:col>32</xdr:col>
      <xdr:colOff>95250</xdr:colOff>
      <xdr:row>562</xdr:row>
      <xdr:rowOff>57151</xdr:rowOff>
    </xdr:from>
    <xdr:to>
      <xdr:col>40</xdr:col>
      <xdr:colOff>323849</xdr:colOff>
      <xdr:row>576</xdr:row>
      <xdr:rowOff>19051</xdr:rowOff>
    </xdr:to>
    <xdr:graphicFrame macro="">
      <xdr:nvGraphicFramePr>
        <xdr:cNvPr id="46"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14</xdr:col>
      <xdr:colOff>0</xdr:colOff>
      <xdr:row>578</xdr:row>
      <xdr:rowOff>0</xdr:rowOff>
    </xdr:from>
    <xdr:to>
      <xdr:col>40</xdr:col>
      <xdr:colOff>228599</xdr:colOff>
      <xdr:row>597</xdr:row>
      <xdr:rowOff>76200</xdr:rowOff>
    </xdr:to>
    <xdr:graphicFrame macro="">
      <xdr:nvGraphicFramePr>
        <xdr:cNvPr id="5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editAs="oneCell">
    <xdr:from>
      <xdr:col>37</xdr:col>
      <xdr:colOff>0</xdr:colOff>
      <xdr:row>1823</xdr:row>
      <xdr:rowOff>0</xdr:rowOff>
    </xdr:from>
    <xdr:to>
      <xdr:col>37</xdr:col>
      <xdr:colOff>1628775</xdr:colOff>
      <xdr:row>1828</xdr:row>
      <xdr:rowOff>161925</xdr:rowOff>
    </xdr:to>
    <xdr:pic>
      <xdr:nvPicPr>
        <xdr:cNvPr id="62" name="Picture 61"/>
        <xdr:cNvPicPr>
          <a:picLocks noChangeAspect="1" noChangeArrowheads="1"/>
        </xdr:cNvPicPr>
      </xdr:nvPicPr>
      <xdr:blipFill>
        <a:blip xmlns:r="http://schemas.openxmlformats.org/officeDocument/2006/relationships" r:embed="rId43">
          <a:extLst>
            <a:ext uri="{28A0092B-C50C-407E-A947-70E740481C1C}">
              <a14:useLocalDpi xmlns:a14="http://schemas.microsoft.com/office/drawing/2010/main" val="0"/>
            </a:ext>
          </a:extLst>
        </a:blip>
        <a:srcRect/>
        <a:stretch>
          <a:fillRect/>
        </a:stretch>
      </xdr:blipFill>
      <xdr:spPr bwMode="auto">
        <a:xfrm>
          <a:off x="10001250" y="331498575"/>
          <a:ext cx="1628775" cy="1114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400049</xdr:colOff>
      <xdr:row>1830</xdr:row>
      <xdr:rowOff>209550</xdr:rowOff>
    </xdr:from>
    <xdr:to>
      <xdr:col>7</xdr:col>
      <xdr:colOff>95250</xdr:colOff>
      <xdr:row>1832</xdr:row>
      <xdr:rowOff>95250</xdr:rowOff>
    </xdr:to>
    <xdr:pic>
      <xdr:nvPicPr>
        <xdr:cNvPr id="61" name="Picture 60"/>
        <xdr:cNvPicPr>
          <a:picLocks noChangeAspect="1" noChangeArrowheads="1"/>
        </xdr:cNvPicPr>
      </xdr:nvPicPr>
      <xdr:blipFill>
        <a:blip xmlns:r="http://schemas.openxmlformats.org/officeDocument/2006/relationships" r:embed="rId44">
          <a:extLst>
            <a:ext uri="{28A0092B-C50C-407E-A947-70E740481C1C}">
              <a14:useLocalDpi xmlns:a14="http://schemas.microsoft.com/office/drawing/2010/main" val="0"/>
            </a:ext>
          </a:extLst>
        </a:blip>
        <a:srcRect/>
        <a:stretch>
          <a:fillRect/>
        </a:stretch>
      </xdr:blipFill>
      <xdr:spPr bwMode="auto">
        <a:xfrm>
          <a:off x="828674" y="333155925"/>
          <a:ext cx="2162176" cy="666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c:userShapes xmlns:c="http://schemas.openxmlformats.org/drawingml/2006/chart">
  <cdr:relSizeAnchor xmlns:cdr="http://schemas.openxmlformats.org/drawingml/2006/chartDrawing">
    <cdr:from>
      <cdr:x>0.16925</cdr:x>
      <cdr:y>0.01176</cdr:y>
    </cdr:from>
    <cdr:to>
      <cdr:x>0.90753</cdr:x>
      <cdr:y>0.06108</cdr:y>
    </cdr:to>
    <cdr:sp macro="" textlink="">
      <cdr:nvSpPr>
        <cdr:cNvPr id="122882" name="Text Box 2"/>
        <cdr:cNvSpPr txBox="1">
          <a:spLocks xmlns:a="http://schemas.openxmlformats.org/drawingml/2006/main" noChangeArrowheads="1" noTextEdit="1"/>
        </cdr:cNvSpPr>
      </cdr:nvSpPr>
      <cdr:spPr bwMode="auto">
        <a:xfrm xmlns:a="http://schemas.openxmlformats.org/drawingml/2006/main">
          <a:off x="1034923" y="50800"/>
          <a:ext cx="4500563"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9D16F417-FA11-474B-B6C2-7C1B3A9B7DB5}" type="TxLink">
            <a:rPr lang="en-GB" sz="1200" b="1" i="0" u="none" strike="noStrike" baseline="0">
              <a:solidFill>
                <a:srgbClr val="000000"/>
              </a:solidFill>
              <a:latin typeface="Arial Narrow"/>
            </a:rPr>
            <a:pPr algn="ctr" rtl="0">
              <a:defRPr sz="1000"/>
            </a:pPr>
            <a:t>Chart C1 2012/13 Capital Expenditure Monthly Trend: actual v target</a:t>
          </a:fld>
          <a:endParaRPr lang="en-GB" sz="1200" b="1" i="0" u="none" strike="noStrike" baseline="0">
            <a:solidFill>
              <a:srgbClr val="000000"/>
            </a:solidFill>
            <a:latin typeface="Arial Narrow"/>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0.18401</cdr:x>
      <cdr:y>0.01171</cdr:y>
    </cdr:from>
    <cdr:to>
      <cdr:x>0.95381</cdr:x>
      <cdr:y>0.06078</cdr:y>
    </cdr:to>
    <cdr:sp macro="" textlink="">
      <cdr:nvSpPr>
        <cdr:cNvPr id="125953" name="Text Box 1"/>
        <cdr:cNvSpPr txBox="1">
          <a:spLocks xmlns:a="http://schemas.openxmlformats.org/drawingml/2006/main" noChangeArrowheads="1" noTextEdit="1"/>
        </cdr:cNvSpPr>
      </cdr:nvSpPr>
      <cdr:spPr bwMode="auto">
        <a:xfrm xmlns:a="http://schemas.openxmlformats.org/drawingml/2006/main">
          <a:off x="1126639" y="50800"/>
          <a:ext cx="4700035" cy="1995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67A942EF-0152-4E2B-910F-8E0CBFE1DD96}" type="TxLink">
            <a:rPr lang="en-GB" sz="1200" b="1" i="0" u="none" strike="noStrike" baseline="0">
              <a:solidFill>
                <a:srgbClr val="000000"/>
              </a:solidFill>
              <a:latin typeface="Arial Narrow"/>
            </a:rPr>
            <a:pPr algn="ctr" rtl="0">
              <a:defRPr sz="1000"/>
            </a:pPr>
            <a:t>Chart C2 2012/13 Capital Expenditure: YTD actual v YTD target</a:t>
          </a:fld>
          <a:endParaRPr lang="en-GB" sz="1200" b="1" i="0" u="none" strike="noStrike" baseline="0">
            <a:solidFill>
              <a:srgbClr val="000000"/>
            </a:solidFill>
            <a:latin typeface="Arial Narrow"/>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0.13429</cdr:x>
      <cdr:y>0.01179</cdr:y>
    </cdr:from>
    <cdr:to>
      <cdr:x>0.92035</cdr:x>
      <cdr:y>0.07306</cdr:y>
    </cdr:to>
    <cdr:sp macro="" textlink="">
      <cdr:nvSpPr>
        <cdr:cNvPr id="133121" name="Text Box 1"/>
        <cdr:cNvSpPr txBox="1">
          <a:spLocks xmlns:a="http://schemas.openxmlformats.org/drawingml/2006/main" noChangeArrowheads="1" noTextEdit="1"/>
        </cdr:cNvSpPr>
      </cdr:nvSpPr>
      <cdr:spPr bwMode="auto">
        <a:xfrm xmlns:a="http://schemas.openxmlformats.org/drawingml/2006/main">
          <a:off x="824344" y="50800"/>
          <a:ext cx="4806811" cy="2474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4CD8040-B1A0-4DE9-A1EA-0646DF4ED38F}" type="TxLink">
            <a:rPr lang="en-GB" sz="1200" b="1" i="0" u="none" strike="noStrike" baseline="0">
              <a:solidFill>
                <a:srgbClr val="000000"/>
              </a:solidFill>
              <a:latin typeface="Arial Narrow"/>
            </a:rPr>
            <a:pPr algn="ctr" rtl="0">
              <a:defRPr sz="1000"/>
            </a:pPr>
            <a:t>Chart C5 Aged Creditors Analysis</a:t>
          </a:fld>
          <a:endParaRPr lang="en-GB" sz="1200" b="1" i="0" u="none" strike="noStrike" baseline="0">
            <a:solidFill>
              <a:srgbClr val="000000"/>
            </a:solidFill>
            <a:latin typeface="Arial Narrow"/>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0.07473</cdr:x>
      <cdr:y>0.01176</cdr:y>
    </cdr:from>
    <cdr:to>
      <cdr:x>0.97252</cdr:x>
      <cdr:y>0.06108</cdr:y>
    </cdr:to>
    <cdr:sp macro="" textlink="">
      <cdr:nvSpPr>
        <cdr:cNvPr id="131073" name="Text Box 1"/>
        <cdr:cNvSpPr txBox="1">
          <a:spLocks xmlns:a="http://schemas.openxmlformats.org/drawingml/2006/main" noChangeArrowheads="1" noTextEdit="1"/>
        </cdr:cNvSpPr>
      </cdr:nvSpPr>
      <cdr:spPr bwMode="auto">
        <a:xfrm xmlns:a="http://schemas.openxmlformats.org/drawingml/2006/main">
          <a:off x="460146" y="50800"/>
          <a:ext cx="5490058"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EA436304-C007-4412-A70E-4ABD8BCFF6FD}" type="TxLink">
            <a:rPr lang="en-GB" sz="1200" b="1" i="0" u="none" strike="noStrike" baseline="0">
              <a:solidFill>
                <a:srgbClr val="000000"/>
              </a:solidFill>
              <a:latin typeface="Arial Narrow"/>
            </a:rPr>
            <a:pPr algn="ctr" rtl="0">
              <a:defRPr sz="1000"/>
            </a:pPr>
            <a:t>Chart C3 Aged Consumer Debtors Analysis</a:t>
          </a:fld>
          <a:endParaRPr lang="en-GB" sz="1200" b="1" i="0" u="none" strike="noStrike" baseline="0">
            <a:solidFill>
              <a:srgbClr val="000000"/>
            </a:solidFill>
            <a:latin typeface="Arial Narrow"/>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0.05505</cdr:x>
      <cdr:y>0.01174</cdr:y>
    </cdr:from>
    <cdr:to>
      <cdr:x>0.98925</cdr:x>
      <cdr:y>0.06105</cdr:y>
    </cdr:to>
    <cdr:sp macro="" textlink="">
      <cdr:nvSpPr>
        <cdr:cNvPr id="132097" name="Text Box 1"/>
        <cdr:cNvSpPr txBox="1">
          <a:spLocks xmlns:a="http://schemas.openxmlformats.org/drawingml/2006/main" noChangeArrowheads="1" noTextEdit="1"/>
        </cdr:cNvSpPr>
      </cdr:nvSpPr>
      <cdr:spPr bwMode="auto">
        <a:xfrm xmlns:a="http://schemas.openxmlformats.org/drawingml/2006/main">
          <a:off x="339293" y="50800"/>
          <a:ext cx="5703751" cy="2001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E91307E-79A8-4E3F-B270-C2C4B40BE016}" type="TxLink">
            <a:rPr lang="en-GB" sz="1200" b="1" i="0" u="none" strike="noStrike" baseline="0">
              <a:solidFill>
                <a:srgbClr val="000000"/>
              </a:solidFill>
              <a:latin typeface="Arial Narrow"/>
            </a:rPr>
            <a:pPr algn="ctr" rtl="0">
              <a:defRPr sz="1000"/>
            </a:pPr>
            <a:t>Chart C4 Consumer Debtors (total by Debtor Customer Category)</a:t>
          </a:fld>
          <a:endParaRPr lang="en-GB" sz="1200" b="1" i="0" u="none" strike="noStrike" baseline="0">
            <a:solidFill>
              <a:srgbClr val="000000"/>
            </a:solidFill>
            <a:latin typeface="Arial Narrow"/>
          </a:endParaRPr>
        </a:p>
      </cdr:txBody>
    </cdr:sp>
  </cdr:relSizeAnchor>
</c:userShapes>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390525</xdr:colOff>
          <xdr:row>1</xdr:row>
          <xdr:rowOff>104775</xdr:rowOff>
        </xdr:from>
        <xdr:to>
          <xdr:col>14</xdr:col>
          <xdr:colOff>361950</xdr:colOff>
          <xdr:row>9</xdr:row>
          <xdr:rowOff>247650</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447675</xdr:colOff>
          <xdr:row>0</xdr:row>
          <xdr:rowOff>28575</xdr:rowOff>
        </xdr:from>
        <xdr:to>
          <xdr:col>18</xdr:col>
          <xdr:colOff>419100</xdr:colOff>
          <xdr:row>8</xdr:row>
          <xdr:rowOff>133350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57150</xdr:colOff>
          <xdr:row>0</xdr:row>
          <xdr:rowOff>133350</xdr:rowOff>
        </xdr:from>
        <xdr:to>
          <xdr:col>22</xdr:col>
          <xdr:colOff>371475</xdr:colOff>
          <xdr:row>11</xdr:row>
          <xdr:rowOff>114300</xdr:rowOff>
        </xdr:to>
        <xdr:sp macro="" textlink="">
          <xdr:nvSpPr>
            <xdr:cNvPr id="487425" name="Object 1" hidden="1">
              <a:extLst>
                <a:ext uri="{63B3BB69-23CF-44E3-9099-C40C66FF867C}">
                  <a14:compatExt spid="_x0000_s48742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13</xdr:col>
          <xdr:colOff>314325</xdr:colOff>
          <xdr:row>1</xdr:row>
          <xdr:rowOff>142875</xdr:rowOff>
        </xdr:from>
        <xdr:to>
          <xdr:col>16</xdr:col>
          <xdr:colOff>285750</xdr:colOff>
          <xdr:row>9</xdr:row>
          <xdr:rowOff>104775</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18</xdr:col>
          <xdr:colOff>257175</xdr:colOff>
          <xdr:row>0</xdr:row>
          <xdr:rowOff>0</xdr:rowOff>
        </xdr:from>
        <xdr:to>
          <xdr:col>21</xdr:col>
          <xdr:colOff>571500</xdr:colOff>
          <xdr:row>9</xdr:row>
          <xdr:rowOff>161925</xdr:rowOff>
        </xdr:to>
        <xdr:sp macro="" textlink="">
          <xdr:nvSpPr>
            <xdr:cNvPr id="488449" name="Object 1" hidden="1">
              <a:extLst>
                <a:ext uri="{63B3BB69-23CF-44E3-9099-C40C66FF867C}">
                  <a14:compatExt spid="_x0000_s48844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514350</xdr:colOff>
          <xdr:row>0</xdr:row>
          <xdr:rowOff>342900</xdr:rowOff>
        </xdr:from>
        <xdr:to>
          <xdr:col>19</xdr:col>
          <xdr:colOff>476250</xdr:colOff>
          <xdr:row>10</xdr:row>
          <xdr:rowOff>180975</xdr:rowOff>
        </xdr:to>
        <xdr:sp macro="" textlink="">
          <xdr:nvSpPr>
            <xdr:cNvPr id="8193" name="Object 1" hidden="1">
              <a:extLst>
                <a:ext uri="{63B3BB69-23CF-44E3-9099-C40C66FF867C}">
                  <a14:compatExt spid="_x0000_s819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18</xdr:col>
          <xdr:colOff>209550</xdr:colOff>
          <xdr:row>1</xdr:row>
          <xdr:rowOff>76200</xdr:rowOff>
        </xdr:from>
        <xdr:to>
          <xdr:col>21</xdr:col>
          <xdr:colOff>257175</xdr:colOff>
          <xdr:row>13</xdr:row>
          <xdr:rowOff>19050</xdr:rowOff>
        </xdr:to>
        <xdr:sp macro="" textlink="">
          <xdr:nvSpPr>
            <xdr:cNvPr id="489473" name="Object 1" hidden="1">
              <a:extLst>
                <a:ext uri="{63B3BB69-23CF-44E3-9099-C40C66FF867C}">
                  <a14:compatExt spid="_x0000_s48947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13</xdr:col>
          <xdr:colOff>523875</xdr:colOff>
          <xdr:row>1</xdr:row>
          <xdr:rowOff>133350</xdr:rowOff>
        </xdr:from>
        <xdr:to>
          <xdr:col>16</xdr:col>
          <xdr:colOff>495300</xdr:colOff>
          <xdr:row>28</xdr:row>
          <xdr:rowOff>85725</xdr:rowOff>
        </xdr:to>
        <xdr:sp macro="" textlink="">
          <xdr:nvSpPr>
            <xdr:cNvPr id="9217" name="Object 1" hidden="1">
              <a:extLst>
                <a:ext uri="{63B3BB69-23CF-44E3-9099-C40C66FF867C}">
                  <a14:compatExt spid="_x0000_s921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371475</xdr:colOff>
          <xdr:row>0</xdr:row>
          <xdr:rowOff>247650</xdr:rowOff>
        </xdr:from>
        <xdr:to>
          <xdr:col>11</xdr:col>
          <xdr:colOff>790575</xdr:colOff>
          <xdr:row>9</xdr:row>
          <xdr:rowOff>47625</xdr:rowOff>
        </xdr:to>
        <xdr:sp macro="" textlink="">
          <xdr:nvSpPr>
            <xdr:cNvPr id="11265" name="Object 1" hidden="1">
              <a:extLst>
                <a:ext uri="{63B3BB69-23CF-44E3-9099-C40C66FF867C}">
                  <a14:compatExt spid="_x0000_s1126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13</xdr:col>
          <xdr:colOff>123825</xdr:colOff>
          <xdr:row>1</xdr:row>
          <xdr:rowOff>9525</xdr:rowOff>
        </xdr:from>
        <xdr:to>
          <xdr:col>15</xdr:col>
          <xdr:colOff>190500</xdr:colOff>
          <xdr:row>9</xdr:row>
          <xdr:rowOff>152400</xdr:rowOff>
        </xdr:to>
        <xdr:sp macro="" textlink="">
          <xdr:nvSpPr>
            <xdr:cNvPr id="12289" name="Object 1" hidden="1">
              <a:extLst>
                <a:ext uri="{63B3BB69-23CF-44E3-9099-C40C66FF867C}">
                  <a14:compatExt spid="_x0000_s1228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23</xdr:col>
          <xdr:colOff>57150</xdr:colOff>
          <xdr:row>1</xdr:row>
          <xdr:rowOff>228600</xdr:rowOff>
        </xdr:from>
        <xdr:to>
          <xdr:col>25</xdr:col>
          <xdr:colOff>485775</xdr:colOff>
          <xdr:row>10</xdr:row>
          <xdr:rowOff>66675</xdr:rowOff>
        </xdr:to>
        <xdr:sp macro="" textlink="">
          <xdr:nvSpPr>
            <xdr:cNvPr id="490497" name="Object 1" hidden="1">
              <a:extLst>
                <a:ext uri="{63B3BB69-23CF-44E3-9099-C40C66FF867C}">
                  <a14:compatExt spid="_x0000_s49049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238125</xdr:colOff>
          <xdr:row>0</xdr:row>
          <xdr:rowOff>333375</xdr:rowOff>
        </xdr:from>
        <xdr:to>
          <xdr:col>12</xdr:col>
          <xdr:colOff>200025</xdr:colOff>
          <xdr:row>10</xdr:row>
          <xdr:rowOff>161925</xdr:rowOff>
        </xdr:to>
        <xdr:sp macro="" textlink="">
          <xdr:nvSpPr>
            <xdr:cNvPr id="173057" name="Object 1" hidden="1">
              <a:extLst>
                <a:ext uri="{63B3BB69-23CF-44E3-9099-C40C66FF867C}">
                  <a14:compatExt spid="_x0000_s17305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904875</xdr:colOff>
          <xdr:row>0</xdr:row>
          <xdr:rowOff>161925</xdr:rowOff>
        </xdr:from>
        <xdr:to>
          <xdr:col>14</xdr:col>
          <xdr:colOff>171450</xdr:colOff>
          <xdr:row>8</xdr:row>
          <xdr:rowOff>0</xdr:rowOff>
        </xdr:to>
        <xdr:sp macro="" textlink="">
          <xdr:nvSpPr>
            <xdr:cNvPr id="18433" name="Object 1" hidden="1">
              <a:extLst>
                <a:ext uri="{63B3BB69-23CF-44E3-9099-C40C66FF867C}">
                  <a14:compatExt spid="_x0000_s1843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600075</xdr:colOff>
          <xdr:row>0</xdr:row>
          <xdr:rowOff>19050</xdr:rowOff>
        </xdr:from>
        <xdr:to>
          <xdr:col>18</xdr:col>
          <xdr:colOff>152400</xdr:colOff>
          <xdr:row>7</xdr:row>
          <xdr:rowOff>161925</xdr:rowOff>
        </xdr:to>
        <xdr:sp macro="" textlink="">
          <xdr:nvSpPr>
            <xdr:cNvPr id="19457" name="Object 1" hidden="1">
              <a:extLst>
                <a:ext uri="{63B3BB69-23CF-44E3-9099-C40C66FF867C}">
                  <a14:compatExt spid="_x0000_s1945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14</xdr:col>
          <xdr:colOff>447675</xdr:colOff>
          <xdr:row>0</xdr:row>
          <xdr:rowOff>161925</xdr:rowOff>
        </xdr:from>
        <xdr:to>
          <xdr:col>17</xdr:col>
          <xdr:colOff>419100</xdr:colOff>
          <xdr:row>10</xdr:row>
          <xdr:rowOff>57150</xdr:rowOff>
        </xdr:to>
        <xdr:sp macro="" textlink="">
          <xdr:nvSpPr>
            <xdr:cNvPr id="20481" name="Object 1" hidden="1">
              <a:extLst>
                <a:ext uri="{63B3BB69-23CF-44E3-9099-C40C66FF867C}">
                  <a14:compatExt spid="_x0000_s2048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200025</xdr:colOff>
          <xdr:row>13</xdr:row>
          <xdr:rowOff>19050</xdr:rowOff>
        </xdr:from>
        <xdr:to>
          <xdr:col>18</xdr:col>
          <xdr:colOff>171450</xdr:colOff>
          <xdr:row>22</xdr:row>
          <xdr:rowOff>104775</xdr:rowOff>
        </xdr:to>
        <xdr:sp macro="" textlink="">
          <xdr:nvSpPr>
            <xdr:cNvPr id="21505" name="Object 1" hidden="1">
              <a:extLst>
                <a:ext uri="{63B3BB69-23CF-44E3-9099-C40C66FF867C}">
                  <a14:compatExt spid="_x0000_s2150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219075</xdr:colOff>
          <xdr:row>1</xdr:row>
          <xdr:rowOff>133350</xdr:rowOff>
        </xdr:from>
        <xdr:to>
          <xdr:col>11</xdr:col>
          <xdr:colOff>190500</xdr:colOff>
          <xdr:row>8</xdr:row>
          <xdr:rowOff>171450</xdr:rowOff>
        </xdr:to>
        <xdr:sp macro="" textlink="">
          <xdr:nvSpPr>
            <xdr:cNvPr id="193537" name="Object 1" hidden="1">
              <a:extLst>
                <a:ext uri="{63B3BB69-23CF-44E3-9099-C40C66FF867C}">
                  <a14:compatExt spid="_x0000_s19353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14</xdr:col>
          <xdr:colOff>219075</xdr:colOff>
          <xdr:row>2</xdr:row>
          <xdr:rowOff>152400</xdr:rowOff>
        </xdr:from>
        <xdr:to>
          <xdr:col>17</xdr:col>
          <xdr:colOff>190500</xdr:colOff>
          <xdr:row>11</xdr:row>
          <xdr:rowOff>104775</xdr:rowOff>
        </xdr:to>
        <xdr:sp macro="" textlink="">
          <xdr:nvSpPr>
            <xdr:cNvPr id="22529" name="Object 1" hidden="1">
              <a:extLst>
                <a:ext uri="{63B3BB69-23CF-44E3-9099-C40C66FF867C}">
                  <a14:compatExt spid="_x0000_s2252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16</xdr:col>
          <xdr:colOff>390525</xdr:colOff>
          <xdr:row>0</xdr:row>
          <xdr:rowOff>38100</xdr:rowOff>
        </xdr:from>
        <xdr:to>
          <xdr:col>19</xdr:col>
          <xdr:colOff>247650</xdr:colOff>
          <xdr:row>8</xdr:row>
          <xdr:rowOff>180975</xdr:rowOff>
        </xdr:to>
        <xdr:sp macro="" textlink="">
          <xdr:nvSpPr>
            <xdr:cNvPr id="23553" name="Object 1" hidden="1">
              <a:extLst>
                <a:ext uri="{63B3BB69-23CF-44E3-9099-C40C66FF867C}">
                  <a14:compatExt spid="_x0000_s2355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14</xdr:col>
          <xdr:colOff>66675</xdr:colOff>
          <xdr:row>1</xdr:row>
          <xdr:rowOff>104775</xdr:rowOff>
        </xdr:from>
        <xdr:to>
          <xdr:col>16</xdr:col>
          <xdr:colOff>342900</xdr:colOff>
          <xdr:row>10</xdr:row>
          <xdr:rowOff>57150</xdr:rowOff>
        </xdr:to>
        <xdr:sp macro="" textlink="">
          <xdr:nvSpPr>
            <xdr:cNvPr id="29697" name="Object 1" hidden="1">
              <a:extLst>
                <a:ext uri="{63B3BB69-23CF-44E3-9099-C40C66FF867C}">
                  <a14:compatExt spid="_x0000_s2969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142875</xdr:colOff>
          <xdr:row>1</xdr:row>
          <xdr:rowOff>152400</xdr:rowOff>
        </xdr:from>
        <xdr:to>
          <xdr:col>22</xdr:col>
          <xdr:colOff>114300</xdr:colOff>
          <xdr:row>10</xdr:row>
          <xdr:rowOff>66675</xdr:rowOff>
        </xdr:to>
        <xdr:sp macro="" textlink="">
          <xdr:nvSpPr>
            <xdr:cNvPr id="30721" name="Object 1" hidden="1">
              <a:extLst>
                <a:ext uri="{63B3BB69-23CF-44E3-9099-C40C66FF867C}">
                  <a14:compatExt spid="_x0000_s3072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209550</xdr:colOff>
          <xdr:row>2</xdr:row>
          <xdr:rowOff>47625</xdr:rowOff>
        </xdr:from>
        <xdr:to>
          <xdr:col>18</xdr:col>
          <xdr:colOff>180975</xdr:colOff>
          <xdr:row>10</xdr:row>
          <xdr:rowOff>28575</xdr:rowOff>
        </xdr:to>
        <xdr:sp macro="" textlink="">
          <xdr:nvSpPr>
            <xdr:cNvPr id="31745" name="Object 1" hidden="1">
              <a:extLst>
                <a:ext uri="{63B3BB69-23CF-44E3-9099-C40C66FF867C}">
                  <a14:compatExt spid="_x0000_s317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13</xdr:col>
          <xdr:colOff>533400</xdr:colOff>
          <xdr:row>2</xdr:row>
          <xdr:rowOff>238125</xdr:rowOff>
        </xdr:from>
        <xdr:to>
          <xdr:col>16</xdr:col>
          <xdr:colOff>504825</xdr:colOff>
          <xdr:row>13</xdr:row>
          <xdr:rowOff>57150</xdr:rowOff>
        </xdr:to>
        <xdr:sp macro="" textlink="">
          <xdr:nvSpPr>
            <xdr:cNvPr id="32769" name="Object 1" hidden="1">
              <a:extLst>
                <a:ext uri="{63B3BB69-23CF-44E3-9099-C40C66FF867C}">
                  <a14:compatExt spid="_x0000_s3276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13</xdr:col>
          <xdr:colOff>180975</xdr:colOff>
          <xdr:row>0</xdr:row>
          <xdr:rowOff>190500</xdr:rowOff>
        </xdr:from>
        <xdr:to>
          <xdr:col>16</xdr:col>
          <xdr:colOff>152400</xdr:colOff>
          <xdr:row>9</xdr:row>
          <xdr:rowOff>9525</xdr:rowOff>
        </xdr:to>
        <xdr:sp macro="" textlink="">
          <xdr:nvSpPr>
            <xdr:cNvPr id="33793" name="Object 1" hidden="1">
              <a:extLst>
                <a:ext uri="{63B3BB69-23CF-44E3-9099-C40C66FF867C}">
                  <a14:compatExt spid="_x0000_s3379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14</xdr:col>
          <xdr:colOff>381000</xdr:colOff>
          <xdr:row>2</xdr:row>
          <xdr:rowOff>9525</xdr:rowOff>
        </xdr:from>
        <xdr:to>
          <xdr:col>17</xdr:col>
          <xdr:colOff>352425</xdr:colOff>
          <xdr:row>10</xdr:row>
          <xdr:rowOff>152400</xdr:rowOff>
        </xdr:to>
        <xdr:sp macro="" textlink="">
          <xdr:nvSpPr>
            <xdr:cNvPr id="34817" name="Object 1" hidden="1">
              <a:extLst>
                <a:ext uri="{63B3BB69-23CF-44E3-9099-C40C66FF867C}">
                  <a14:compatExt spid="_x0000_s3481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66675</xdr:colOff>
          <xdr:row>0</xdr:row>
          <xdr:rowOff>123825</xdr:rowOff>
        </xdr:from>
        <xdr:to>
          <xdr:col>18</xdr:col>
          <xdr:colOff>38100</xdr:colOff>
          <xdr:row>8</xdr:row>
          <xdr:rowOff>104775</xdr:rowOff>
        </xdr:to>
        <xdr:sp macro="" textlink="">
          <xdr:nvSpPr>
            <xdr:cNvPr id="35841" name="Object 1" hidden="1">
              <a:extLst>
                <a:ext uri="{63B3BB69-23CF-44E3-9099-C40C66FF867C}">
                  <a14:compatExt spid="_x0000_s3584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3.xml><?xml version="1.0" encoding="utf-8"?>
<xdr:wsDr xmlns:xdr="http://schemas.openxmlformats.org/drawingml/2006/spreadsheetDrawing" xmlns:a="http://schemas.openxmlformats.org/drawingml/2006/main">
  <xdr:twoCellAnchor>
    <xdr:from>
      <xdr:col>10</xdr:col>
      <xdr:colOff>0</xdr:colOff>
      <xdr:row>50</xdr:row>
      <xdr:rowOff>0</xdr:rowOff>
    </xdr:from>
    <xdr:to>
      <xdr:col>20</xdr:col>
      <xdr:colOff>9525</xdr:colOff>
      <xdr:row>74</xdr:row>
      <xdr:rowOff>142875</xdr:rowOff>
    </xdr:to>
    <xdr:graphicFrame macro="">
      <xdr:nvGraphicFramePr>
        <xdr:cNvPr id="2"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75</xdr:row>
      <xdr:rowOff>9525</xdr:rowOff>
    </xdr:from>
    <xdr:to>
      <xdr:col>20</xdr:col>
      <xdr:colOff>0</xdr:colOff>
      <xdr:row>100</xdr:row>
      <xdr:rowOff>0</xdr:rowOff>
    </xdr:to>
    <xdr:graphicFrame macro="">
      <xdr:nvGraphicFramePr>
        <xdr:cNvPr id="3"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100</xdr:row>
      <xdr:rowOff>19050</xdr:rowOff>
    </xdr:from>
    <xdr:to>
      <xdr:col>20</xdr:col>
      <xdr:colOff>9525</xdr:colOff>
      <xdr:row>125</xdr:row>
      <xdr:rowOff>0</xdr:rowOff>
    </xdr:to>
    <xdr:graphicFrame macro="">
      <xdr:nvGraphicFramePr>
        <xdr:cNvPr id="4"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0</xdr:colOff>
      <xdr:row>0</xdr:row>
      <xdr:rowOff>0</xdr:rowOff>
    </xdr:from>
    <xdr:to>
      <xdr:col>19</xdr:col>
      <xdr:colOff>600075</xdr:colOff>
      <xdr:row>24</xdr:row>
      <xdr:rowOff>142875</xdr:rowOff>
    </xdr:to>
    <xdr:graphicFrame macro="">
      <xdr:nvGraphicFramePr>
        <xdr:cNvPr id="5"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0</xdr:colOff>
      <xdr:row>24</xdr:row>
      <xdr:rowOff>152400</xdr:rowOff>
    </xdr:from>
    <xdr:to>
      <xdr:col>20</xdr:col>
      <xdr:colOff>0</xdr:colOff>
      <xdr:row>49</xdr:row>
      <xdr:rowOff>152400</xdr:rowOff>
    </xdr:to>
    <xdr:graphicFrame macro="">
      <xdr:nvGraphicFramePr>
        <xdr:cNvPr id="6"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34.xml><?xml version="1.0" encoding="utf-8"?>
<c:userShapes xmlns:c="http://schemas.openxmlformats.org/drawingml/2006/chart">
  <cdr:relSizeAnchor xmlns:cdr="http://schemas.openxmlformats.org/drawingml/2006/chartDrawing">
    <cdr:from>
      <cdr:x>0.07473</cdr:x>
      <cdr:y>0.01176</cdr:y>
    </cdr:from>
    <cdr:to>
      <cdr:x>0.97252</cdr:x>
      <cdr:y>0.06108</cdr:y>
    </cdr:to>
    <cdr:sp macro="" textlink="">
      <cdr:nvSpPr>
        <cdr:cNvPr id="131073" name="Text Box 1"/>
        <cdr:cNvSpPr txBox="1">
          <a:spLocks xmlns:a="http://schemas.openxmlformats.org/drawingml/2006/main" noChangeArrowheads="1" noTextEdit="1"/>
        </cdr:cNvSpPr>
      </cdr:nvSpPr>
      <cdr:spPr bwMode="auto">
        <a:xfrm xmlns:a="http://schemas.openxmlformats.org/drawingml/2006/main">
          <a:off x="460146" y="50800"/>
          <a:ext cx="5490058"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EA436304-C007-4412-A70E-4ABD8BCFF6FD}" type="TxLink">
            <a:rPr lang="en-GB" sz="1200" b="1" i="0" u="none" strike="noStrike" baseline="0">
              <a:solidFill>
                <a:srgbClr val="000000"/>
              </a:solidFill>
              <a:latin typeface="Arial Narrow"/>
            </a:rPr>
            <a:pPr algn="ctr" rtl="0">
              <a:defRPr sz="1000"/>
            </a:pPr>
            <a:t>Chart C3 Aged Consumer Debtors Analysis</a:t>
          </a:fld>
          <a:endParaRPr lang="en-GB" sz="1200" b="1" i="0" u="none" strike="noStrike" baseline="0">
            <a:solidFill>
              <a:srgbClr val="000000"/>
            </a:solidFill>
            <a:latin typeface="Arial Narrow"/>
          </a:endParaRPr>
        </a:p>
      </cdr:txBody>
    </cdr:sp>
  </cdr:relSizeAnchor>
</c:userShapes>
</file>

<file path=xl/drawings/drawing35.xml><?xml version="1.0" encoding="utf-8"?>
<c:userShapes xmlns:c="http://schemas.openxmlformats.org/drawingml/2006/chart">
  <cdr:relSizeAnchor xmlns:cdr="http://schemas.openxmlformats.org/drawingml/2006/chartDrawing">
    <cdr:from>
      <cdr:x>0.05505</cdr:x>
      <cdr:y>0.01174</cdr:y>
    </cdr:from>
    <cdr:to>
      <cdr:x>0.98925</cdr:x>
      <cdr:y>0.06105</cdr:y>
    </cdr:to>
    <cdr:sp macro="" textlink="">
      <cdr:nvSpPr>
        <cdr:cNvPr id="132097" name="Text Box 1"/>
        <cdr:cNvSpPr txBox="1">
          <a:spLocks xmlns:a="http://schemas.openxmlformats.org/drawingml/2006/main" noChangeArrowheads="1" noTextEdit="1"/>
        </cdr:cNvSpPr>
      </cdr:nvSpPr>
      <cdr:spPr bwMode="auto">
        <a:xfrm xmlns:a="http://schemas.openxmlformats.org/drawingml/2006/main">
          <a:off x="339293" y="50800"/>
          <a:ext cx="5703751" cy="2001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E91307E-79A8-4E3F-B270-C2C4B40BE016}" type="TxLink">
            <a:rPr lang="en-GB" sz="1200" b="1" i="0" u="none" strike="noStrike" baseline="0">
              <a:solidFill>
                <a:srgbClr val="000000"/>
              </a:solidFill>
              <a:latin typeface="Arial Narrow"/>
            </a:rPr>
            <a:pPr algn="ctr" rtl="0">
              <a:defRPr sz="1000"/>
            </a:pPr>
            <a:t>Chart C4 Consumer Debtors (total by Debtor Customer Category)</a:t>
          </a:fld>
          <a:endParaRPr lang="en-GB" sz="1200" b="1" i="0" u="none" strike="noStrike" baseline="0">
            <a:solidFill>
              <a:srgbClr val="000000"/>
            </a:solidFill>
            <a:latin typeface="Arial Narrow"/>
          </a:endParaRPr>
        </a:p>
      </cdr:txBody>
    </cdr:sp>
  </cdr:relSizeAnchor>
</c:userShapes>
</file>

<file path=xl/drawings/drawing36.xml><?xml version="1.0" encoding="utf-8"?>
<c:userShapes xmlns:c="http://schemas.openxmlformats.org/drawingml/2006/chart">
  <cdr:relSizeAnchor xmlns:cdr="http://schemas.openxmlformats.org/drawingml/2006/chartDrawing">
    <cdr:from>
      <cdr:x>0.13429</cdr:x>
      <cdr:y>0.01179</cdr:y>
    </cdr:from>
    <cdr:to>
      <cdr:x>0.92035</cdr:x>
      <cdr:y>0.07306</cdr:y>
    </cdr:to>
    <cdr:sp macro="" textlink="">
      <cdr:nvSpPr>
        <cdr:cNvPr id="133121" name="Text Box 1"/>
        <cdr:cNvSpPr txBox="1">
          <a:spLocks xmlns:a="http://schemas.openxmlformats.org/drawingml/2006/main" noChangeArrowheads="1" noTextEdit="1"/>
        </cdr:cNvSpPr>
      </cdr:nvSpPr>
      <cdr:spPr bwMode="auto">
        <a:xfrm xmlns:a="http://schemas.openxmlformats.org/drawingml/2006/main">
          <a:off x="824344" y="50800"/>
          <a:ext cx="4806811" cy="2474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4CD8040-B1A0-4DE9-A1EA-0646DF4ED38F}" type="TxLink">
            <a:rPr lang="en-GB" sz="1200" b="1" i="0" u="none" strike="noStrike" baseline="0">
              <a:solidFill>
                <a:srgbClr val="000000"/>
              </a:solidFill>
              <a:latin typeface="Arial Narrow"/>
            </a:rPr>
            <a:pPr algn="ctr" rtl="0">
              <a:defRPr sz="1000"/>
            </a:pPr>
            <a:t>Chart C5 Aged Creditors Analysis</a:t>
          </a:fld>
          <a:endParaRPr lang="en-GB" sz="1200" b="1" i="0" u="none" strike="noStrike" baseline="0">
            <a:solidFill>
              <a:srgbClr val="000000"/>
            </a:solidFill>
            <a:latin typeface="Arial Narrow"/>
          </a:endParaRPr>
        </a:p>
      </cdr:txBody>
    </cdr:sp>
  </cdr:relSizeAnchor>
</c:userShapes>
</file>

<file path=xl/drawings/drawing37.xml><?xml version="1.0" encoding="utf-8"?>
<c:userShapes xmlns:c="http://schemas.openxmlformats.org/drawingml/2006/chart">
  <cdr:relSizeAnchor xmlns:cdr="http://schemas.openxmlformats.org/drawingml/2006/chartDrawing">
    <cdr:from>
      <cdr:x>0.1583</cdr:x>
      <cdr:y>0.01984</cdr:y>
    </cdr:from>
    <cdr:to>
      <cdr:x>0.89658</cdr:x>
      <cdr:y>0.06916</cdr:y>
    </cdr:to>
    <cdr:sp macro="" textlink="">
      <cdr:nvSpPr>
        <cdr:cNvPr id="122882" name="Text Box 2"/>
        <cdr:cNvSpPr txBox="1">
          <a:spLocks xmlns:a="http://schemas.openxmlformats.org/drawingml/2006/main" noChangeArrowheads="1" noTextEdit="1"/>
        </cdr:cNvSpPr>
      </cdr:nvSpPr>
      <cdr:spPr bwMode="auto">
        <a:xfrm xmlns:a="http://schemas.openxmlformats.org/drawingml/2006/main">
          <a:off x="963461" y="93547"/>
          <a:ext cx="4493523" cy="23253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9D16F417-FA11-474B-B6C2-7C1B3A9B7DB5}" type="TxLink">
            <a:rPr lang="en-GB" sz="1200" b="1" i="0" u="none" strike="noStrike" baseline="0">
              <a:solidFill>
                <a:srgbClr val="000000"/>
              </a:solidFill>
              <a:latin typeface="Arial Narrow"/>
            </a:rPr>
            <a:pPr algn="ctr" rtl="0">
              <a:defRPr sz="1000"/>
            </a:pPr>
            <a:t>Chart C1 2012/13 Capital Expenditure Monthly Trend: actual v target</a:t>
          </a:fld>
          <a:endParaRPr lang="en-GB" sz="1200" b="1" i="0" u="none" strike="noStrike" baseline="0">
            <a:solidFill>
              <a:srgbClr val="000000"/>
            </a:solidFill>
            <a:latin typeface="Arial Narrow"/>
          </a:endParaRPr>
        </a:p>
      </cdr:txBody>
    </cdr:sp>
  </cdr:relSizeAnchor>
</c:userShapes>
</file>

<file path=xl/drawings/drawing38.xml><?xml version="1.0" encoding="utf-8"?>
<c:userShapes xmlns:c="http://schemas.openxmlformats.org/drawingml/2006/chart">
  <cdr:relSizeAnchor xmlns:cdr="http://schemas.openxmlformats.org/drawingml/2006/chartDrawing">
    <cdr:from>
      <cdr:x>0.18401</cdr:x>
      <cdr:y>0.01171</cdr:y>
    </cdr:from>
    <cdr:to>
      <cdr:x>0.95381</cdr:x>
      <cdr:y>0.06078</cdr:y>
    </cdr:to>
    <cdr:sp macro="" textlink="">
      <cdr:nvSpPr>
        <cdr:cNvPr id="125953" name="Text Box 1"/>
        <cdr:cNvSpPr txBox="1">
          <a:spLocks xmlns:a="http://schemas.openxmlformats.org/drawingml/2006/main" noChangeArrowheads="1" noTextEdit="1"/>
        </cdr:cNvSpPr>
      </cdr:nvSpPr>
      <cdr:spPr bwMode="auto">
        <a:xfrm xmlns:a="http://schemas.openxmlformats.org/drawingml/2006/main">
          <a:off x="1126639" y="50800"/>
          <a:ext cx="4700035" cy="1995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67A942EF-0152-4E2B-910F-8E0CBFE1DD96}" type="TxLink">
            <a:rPr lang="en-GB" sz="1200" b="1" i="0" u="none" strike="noStrike" baseline="0">
              <a:solidFill>
                <a:srgbClr val="000000"/>
              </a:solidFill>
              <a:latin typeface="Arial Narrow"/>
            </a:rPr>
            <a:pPr algn="ctr" rtl="0">
              <a:defRPr sz="1000"/>
            </a:pPr>
            <a:t>Chart C2 2012/13 Capital Expenditure: YTD actual v YTD target</a:t>
          </a:fld>
          <a:endParaRPr lang="en-GB" sz="1200" b="1" i="0" u="none" strike="noStrike" baseline="0">
            <a:solidFill>
              <a:srgbClr val="000000"/>
            </a:solidFill>
            <a:latin typeface="Arial Narrow"/>
          </a:endParaRPr>
        </a:p>
      </cdr:txBody>
    </cdr:sp>
  </cdr:relSizeAnchor>
</c:userShapes>
</file>

<file path=xl/drawings/drawing3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400050</xdr:colOff>
          <xdr:row>0</xdr:row>
          <xdr:rowOff>0</xdr:rowOff>
        </xdr:from>
        <xdr:to>
          <xdr:col>14</xdr:col>
          <xdr:colOff>371475</xdr:colOff>
          <xdr:row>9</xdr:row>
          <xdr:rowOff>85725</xdr:rowOff>
        </xdr:to>
        <xdr:sp macro="" textlink="">
          <xdr:nvSpPr>
            <xdr:cNvPr id="36866" name="Object 2" hidden="1">
              <a:extLst>
                <a:ext uri="{63B3BB69-23CF-44E3-9099-C40C66FF867C}">
                  <a14:compatExt spid="_x0000_s3686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excel\FINANSIES%202008-2009\Fin%20-%20State\Fin%20-%20State%202008%20-%202009\GRAP%20State%2008-09%20Final%20-%20Johan%20Jansen\STATE%201.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excel\FINANSIES%202008-2009\Fin%20-%20State\Fin%20-%20State%202008%20-%202009\GRAP%20State%2008-09%20Final%20-%20Johan%20Jansen\STATE%2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Documents%20and%20Settings\user\My%20Documents\E-mail\New%20Folder\A1%20Schedule%20Municipal%20Budge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cuments%20and%20Settings\user\My%20Documents\E-mail\New%20Folder\A1%20Schedule%20Municipal%20Budge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Tharine\Downloads\C%20Schedule%20-%20Ver%202.4%20-%20October%202011%20Master.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Brennan\Documents\RUGSTEUN%202012-2013\excel\Nasionale%20tesourie\2012-13\Rapportering%202012-2013\Regulasie\2012-2013\C%20Schedule%20-%20Ver%202.4%20-%20October%202011%20Kareeberg%20Municipality%20M01.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Documents%20and%20Settings\user\Application%20Data\Microsoft\Excel\Regulasie\A1%20Schedule%20-%20Ver%202.3.%20%20-%2002%20December%202010.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Brennan\Documents\RUGSTEUN%202012-2013\excel%2002\FINANSIES%202012-2013\Begroting\Begroting%202012%20-%202013\Gewysig%2031%20Januarie%202013\B%20Schedule%20-%20Ver%202.4%20-%20January%2020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Documents%20and%20Settings\User\My%20Documents\Werk\Mubesko%20Africa\Munisipaliteit\Piketberg\Bergrivier\Bedryf%2007-08%20Finaal%20b.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Documents%20and%20Settings\User\My%20Documents\Werk\Mubesko%20Africa\Munisipaliteit\Piketberg\Bergrivier\Bedryf%2007-08%20Finaal%20b.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I:\excel\FINANSIES%202010-2011\Begroting\Begroting%202010%20-%202011\Goedgekeur%201%20Junie%202010\Kareeberg%20Begroting%202010-2011.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Users\Brennan\Documents\RUGSTEUN%202013-2014\excel\FINANSIES%202013-2014\Begroting\Begroting%202013%20-%202014\Approved%2031%20May%202013\Kareeberg%20Begroting%202013-2014.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excel\FINANSIES%202010-2011\Begroting\Begroting%202010%20-%202011\Goedgekeur%201%20Junie%202010\Kareeberg%20Begroting%202010-2011.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excel\Nasionale%20tesourie\2010-11\Begroting%202010-2011\A1%20Schedule%20Municipal%20Budget%20-%20Ver%202-2%20-%20Kareeberg%20Municipality.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excel\Nasionale%20tesourie\2010-11\Begroting%202010-2011\A1%20Schedule%20Municipal%20Budget%20-%20Ver%202-2%20-%20Kareeberg%20Municipality.xlsm"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Users\Brennan\Documents\RUGSTEUN%202013-2014\excel\FINANSIES%202013-2014\Begroting\New%20folder\Approved%2031%20May%202013%20-%20Copy\Kareeberg%20Begroting%202013-2014.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IE%20Trail%20Balance%202013-2014.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Brennan\Documents\RUGSTEUN%202013-2014\excel\Nasionale%20tesourie\2013-14\Rapportering%202013-2014\Regulasie\Proefbalans.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Brennan\Documents\RUGSTEUN%202013-2014\excel\Nasionale%20tesourie\2013-14\Rapportering%202013-2014\Regulasie\Proefbalans1.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Users\Brennan\Documents\RUGSTEUN%202012-2013\excel%2011\FINANSIES%202012-2013\Begroting\Begroting%202012%20-%202013\Goedgekeur%2029%20Mei%202012\Kareeberg%20Begroting%202012-2013.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Users\Brennan\Documents\RUGSTEUN%202013-2014\excel\FINANSIES%202013-2014\Begroting\New%20folder\Approved%2031%20May%202013%20-%20Copy\Salarisbegroting%202013-201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
      <sheetName val="Alg"/>
      <sheetName val="VOORW"/>
      <sheetName val="Oudit"/>
      <sheetName val="Verslag"/>
      <sheetName val="Beleid"/>
      <sheetName val="Balans"/>
      <sheetName val="I_E"/>
      <sheetName val="C_FLOW"/>
      <sheetName val="AANT"/>
      <sheetName val="A"/>
      <sheetName val="B"/>
      <sheetName val="C"/>
      <sheetName val="D"/>
      <sheetName val="E"/>
      <sheetName val="F"/>
      <sheetName val="INK_UIT"/>
      <sheetName val="KAP"/>
      <sheetName val="bates verk"/>
      <sheetName val="PROEF 2"/>
      <sheetName val="VERLOF"/>
      <sheetName val="ADMIN"/>
      <sheetName val="KONTVL"/>
      <sheetName val="STA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
      <sheetName val="Alg"/>
      <sheetName val="VOORW"/>
      <sheetName val="Oudit"/>
      <sheetName val="Verslag"/>
      <sheetName val="Beleid"/>
      <sheetName val="Balans"/>
      <sheetName val="I_E"/>
      <sheetName val="C_FLOW"/>
      <sheetName val="AANT"/>
      <sheetName val="A"/>
      <sheetName val="B"/>
      <sheetName val="C"/>
      <sheetName val="D"/>
      <sheetName val="E"/>
      <sheetName val="F"/>
      <sheetName val="INK_UIT"/>
      <sheetName val="KAP"/>
      <sheetName val="bates verk"/>
      <sheetName val="PROEF 2"/>
      <sheetName val="VERLOF"/>
      <sheetName val="ADMIN"/>
      <sheetName val="KONTVL"/>
      <sheetName val="STA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groting"/>
      <sheetName val="Opsomming"/>
      <sheetName val="Salarisse06|07"/>
      <sheetName val="Lone06|07"/>
      <sheetName val="Salarisse07|08"/>
      <sheetName val="Lone07|08"/>
      <sheetName val="Salarisse08|09"/>
      <sheetName val="Lone08|09"/>
      <sheetName val="Salarisse09|10 "/>
      <sheetName val="Lone09|10"/>
      <sheetName val="Salarisse09|10 (A)"/>
      <sheetName val="Lone09|10 (A)"/>
      <sheetName val="Salarisse11|12"/>
      <sheetName val="Lone11|12"/>
      <sheetName val="Salarisse12|13"/>
      <sheetName val="Lone12|13"/>
      <sheetName val="Salarisse13|14"/>
      <sheetName val="Lone13|14"/>
      <sheetName val="Salarisskale"/>
      <sheetName val="Loonskale"/>
      <sheetName val="Verlof"/>
      <sheetName val="Verlof 30 JUN"/>
      <sheetName val="Skedule"/>
      <sheetName val="wage curve"/>
      <sheetName val="Sheet1"/>
      <sheetName val="Lone ure"/>
      <sheetName val="Lone bedrag"/>
      <sheetName val="SHEET"/>
      <sheetName val="START"/>
      <sheetName val="Instructions"/>
      <sheetName val="Template names"/>
      <sheetName val="Votes and Sub votes"/>
      <sheetName val="Lookup and lists"/>
      <sheetName val="Org structure"/>
      <sheetName val="A1-Sum"/>
      <sheetName val="A2-FinPerf SC"/>
      <sheetName val="A3-FinPerf V"/>
      <sheetName val="A3A"/>
      <sheetName val="A4-FinPerf RE"/>
      <sheetName val="A5-Capex"/>
      <sheetName val="A5A"/>
      <sheetName val="A6-FinPos"/>
      <sheetName val="A7-CFlow"/>
      <sheetName val="A8-ResRecon"/>
      <sheetName val="A9-Asset"/>
      <sheetName val="A10-SerDel"/>
      <sheetName val="SA1"/>
      <sheetName val="SA2"/>
      <sheetName val="SA3"/>
      <sheetName val="SA4"/>
      <sheetName val="SA5"/>
      <sheetName val="SA6"/>
      <sheetName val="SA7"/>
      <sheetName val="SA8"/>
      <sheetName val="SA9"/>
      <sheetName val="SA10"/>
      <sheetName val="SA11"/>
      <sheetName val="SA12 &amp;13"/>
      <sheetName val="SA14"/>
      <sheetName val="SA15"/>
      <sheetName val="SA16"/>
      <sheetName val="SA17"/>
      <sheetName val="SA18"/>
      <sheetName val="SA19"/>
      <sheetName val="SA20"/>
      <sheetName val="SA21"/>
      <sheetName val="SA22"/>
      <sheetName val="SA23"/>
      <sheetName val="SA24"/>
      <sheetName val="SA25"/>
      <sheetName val="SA26"/>
      <sheetName val="SA27"/>
      <sheetName val="SA28"/>
      <sheetName val="SA29"/>
      <sheetName val="SA30"/>
      <sheetName val="SA31"/>
      <sheetName val="SA32"/>
      <sheetName val="SA33"/>
      <sheetName val="SA34"/>
      <sheetName val="SA35"/>
      <sheetName val="SA36"/>
      <sheetName val="SA37"/>
      <sheetName val="NERF"/>
      <sheetName val="MSCOA"/>
      <sheetName val="Compliance assessme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row r="2">
          <cell r="B2" t="str">
            <v>2007/08</v>
          </cell>
        </row>
        <row r="3">
          <cell r="B3" t="str">
            <v>2006/07</v>
          </cell>
        </row>
        <row r="4">
          <cell r="B4" t="str">
            <v>2005/06</v>
          </cell>
        </row>
        <row r="5">
          <cell r="B5" t="str">
            <v>Current Year 2008/09</v>
          </cell>
        </row>
        <row r="7">
          <cell r="B7" t="str">
            <v>2009/10 Medium Term Revenue &amp; Expenditure Framework</v>
          </cell>
        </row>
        <row r="8">
          <cell r="B8" t="str">
            <v>LTFS</v>
          </cell>
        </row>
        <row r="9">
          <cell r="B9" t="str">
            <v>Audited Outcome</v>
          </cell>
        </row>
        <row r="10">
          <cell r="B10" t="str">
            <v>Outcome</v>
          </cell>
        </row>
        <row r="11">
          <cell r="B11" t="str">
            <v>Pre-audit outcome</v>
          </cell>
        </row>
        <row r="12">
          <cell r="B12" t="str">
            <v>Original Budget</v>
          </cell>
        </row>
        <row r="13">
          <cell r="B13" t="str">
            <v>Adjusted Budget</v>
          </cell>
        </row>
        <row r="14">
          <cell r="B14" t="str">
            <v>Full Year Forecast</v>
          </cell>
        </row>
        <row r="15">
          <cell r="B15" t="str">
            <v>Budget Year 2009/10</v>
          </cell>
        </row>
        <row r="16">
          <cell r="B16" t="str">
            <v>Budget Year +1 2010/11</v>
          </cell>
        </row>
        <row r="17">
          <cell r="B17" t="str">
            <v>Budget Year +2 2011/12</v>
          </cell>
        </row>
        <row r="18">
          <cell r="B18" t="str">
            <v>Forecast 2012/13</v>
          </cell>
        </row>
        <row r="19">
          <cell r="B19" t="str">
            <v>Forecast 2013/14</v>
          </cell>
        </row>
        <row r="20">
          <cell r="B20" t="str">
            <v>Forecast 2014/15</v>
          </cell>
        </row>
        <row r="21">
          <cell r="B21" t="str">
            <v>Forecast 2015/16</v>
          </cell>
        </row>
        <row r="22">
          <cell r="B22" t="str">
            <v>Forecast 2016/17</v>
          </cell>
        </row>
        <row r="23">
          <cell r="B23" t="str">
            <v>Forecast 2017/18</v>
          </cell>
        </row>
        <row r="24">
          <cell r="B24" t="str">
            <v>Forecast 2018/19</v>
          </cell>
        </row>
        <row r="25">
          <cell r="B25" t="str">
            <v>Forecast 2019/20</v>
          </cell>
        </row>
        <row r="26">
          <cell r="B26" t="str">
            <v>Forecast 2020/21</v>
          </cell>
        </row>
        <row r="27">
          <cell r="B27" t="str">
            <v>Forecast 2021/22</v>
          </cell>
        </row>
        <row r="28">
          <cell r="B28" t="str">
            <v>Forecast 2022/23</v>
          </cell>
        </row>
        <row r="29">
          <cell r="B29" t="str">
            <v>Forecast 2023/24</v>
          </cell>
        </row>
        <row r="30">
          <cell r="B30" t="str">
            <v>Description</v>
          </cell>
        </row>
        <row r="32">
          <cell r="B32" t="str">
            <v>Vote Description</v>
          </cell>
        </row>
        <row r="33">
          <cell r="B33" t="str">
            <v>Ref</v>
          </cell>
        </row>
        <row r="34">
          <cell r="B34" t="str">
            <v>References</v>
          </cell>
        </row>
        <row r="35">
          <cell r="B35" t="str">
            <v>Surplus/(Deficit) for the year</v>
          </cell>
        </row>
        <row r="51">
          <cell r="B51" t="str">
            <v>1996 Census</v>
          </cell>
        </row>
        <row r="52">
          <cell r="B52" t="str">
            <v>2001 Census</v>
          </cell>
        </row>
        <row r="54">
          <cell r="B54" t="str">
            <v>Previous target year to complete</v>
          </cell>
        </row>
        <row r="55">
          <cell r="B55" t="str">
            <v>Present value</v>
          </cell>
        </row>
        <row r="65">
          <cell r="B65" t="str">
            <v>Forecast Financial Performance</v>
          </cell>
        </row>
        <row r="93">
          <cell r="B93" t="str">
            <v>Kareeberg Municipality</v>
          </cell>
        </row>
        <row r="94">
          <cell r="B94" t="str">
            <v xml:space="preserve">EXAMPLE Metro - </v>
          </cell>
        </row>
        <row r="100">
          <cell r="B100" t="str">
            <v>Table A1 Budget summary</v>
          </cell>
        </row>
        <row r="101">
          <cell r="B101" t="str">
            <v>Table A2 Budgeted Financial Performance (revenue and expenditure by standard classification)</v>
          </cell>
        </row>
        <row r="102">
          <cell r="B102" t="str">
            <v>Table A4 Budgeted Financial Performance (revenue and expenditure by municipal vote)</v>
          </cell>
        </row>
        <row r="103">
          <cell r="B103" t="str">
            <v>Table A4 Budgeted Financial Performance (revenue and expenditure)</v>
          </cell>
        </row>
        <row r="104">
          <cell r="B104" t="str">
            <v>Table A5 Budgeted Capital Expenditure by vote, standard classification and funding</v>
          </cell>
        </row>
        <row r="105">
          <cell r="B105" t="str">
            <v>Table A6 Budgeted Financial Position</v>
          </cell>
        </row>
        <row r="106">
          <cell r="B106" t="str">
            <v>Table A7 Budgeted Cash Flows</v>
          </cell>
        </row>
        <row r="107">
          <cell r="B107" t="str">
            <v>Table A8 Cash backed reserves/accumulated surplus reconciliation</v>
          </cell>
        </row>
        <row r="108">
          <cell r="B108" t="str">
            <v>Table A9 Asset Management</v>
          </cell>
        </row>
        <row r="109">
          <cell r="B109" t="str">
            <v>Table A10 Basic service delivery measurement</v>
          </cell>
        </row>
        <row r="111">
          <cell r="B111" t="str">
            <v>Supporting Table SA1Supportinging detail to 'Budgeted Financial Performance'</v>
          </cell>
        </row>
        <row r="112">
          <cell r="B112" t="str">
            <v>Supporting Table SA2 Matrix Financial Performance Budget (revenue source/expenditure type and dept.)</v>
          </cell>
        </row>
        <row r="113">
          <cell r="B113" t="str">
            <v>Supporting Table SA3 Supportinging detail to 'Budgeted Financial Position'</v>
          </cell>
        </row>
        <row r="114">
          <cell r="B114" t="str">
            <v>Supporting Table SA4 Reconciliation of IDP strategic objectives and budget (revenue)</v>
          </cell>
        </row>
        <row r="115">
          <cell r="B115" t="str">
            <v>Supporting Table SA5 Reconciliation of IDP strategic objectives and budget (operating expenditure)</v>
          </cell>
        </row>
        <row r="116">
          <cell r="B116" t="str">
            <v>Supporting Table SA6 Reconciliation of IDP strategic objectives and budget (capital expenditure)</v>
          </cell>
        </row>
        <row r="117">
          <cell r="B117" t="str">
            <v>Supporting Table SA7Measureable performance objectives</v>
          </cell>
        </row>
        <row r="118">
          <cell r="B118" t="str">
            <v>Supporting Table SA8Performance indicators and benchmarks</v>
          </cell>
        </row>
        <row r="119">
          <cell r="B119" t="str">
            <v>Supporting Table SA9Social, economic and demographic statistics and assumptions</v>
          </cell>
        </row>
        <row r="120">
          <cell r="B120" t="str">
            <v>Supporting Table SA10Funding measurement</v>
          </cell>
        </row>
        <row r="121">
          <cell r="B121" t="str">
            <v>Supporting Table SA11Property rates summary</v>
          </cell>
        </row>
        <row r="122">
          <cell r="B122" t="str">
            <v>Supporting Table SA12Property rates by category (current year)</v>
          </cell>
        </row>
        <row r="123">
          <cell r="B123" t="str">
            <v>Supporting Table SA13Property rates by category (budget year)</v>
          </cell>
        </row>
        <row r="124">
          <cell r="B124" t="str">
            <v>Supporting Table SA14Household bills</v>
          </cell>
        </row>
        <row r="125">
          <cell r="B125" t="str">
            <v>Supporting Table SA15Investment particulars by type</v>
          </cell>
        </row>
        <row r="126">
          <cell r="B126" t="str">
            <v>Supporting Table SA16Investment particulars by maturity</v>
          </cell>
        </row>
        <row r="127">
          <cell r="B127" t="str">
            <v>Supporting Table SA17Borrowing</v>
          </cell>
        </row>
        <row r="128">
          <cell r="B128" t="str">
            <v>Supporting Table SA18Transfers and grant receipts</v>
          </cell>
        </row>
        <row r="129">
          <cell r="B129" t="str">
            <v>Supporting Table SA19Expenditure on transfers and grant programme</v>
          </cell>
        </row>
        <row r="130">
          <cell r="B130" t="str">
            <v>Supporting Table SA20Reconciliation of transfers, grant receipts and unspent funds</v>
          </cell>
        </row>
        <row r="131">
          <cell r="B131" t="str">
            <v>Supporting Table SA21Transfers and grants made by the municipality</v>
          </cell>
        </row>
        <row r="132">
          <cell r="B132" t="str">
            <v>Supporting Table SA22Summary councillor and staff benefits</v>
          </cell>
        </row>
        <row r="133">
          <cell r="B133" t="str">
            <v>Supporting Table SA23Salaries, allowances &amp; benefits (political office bearers/councillors/senior managers)</v>
          </cell>
        </row>
        <row r="134">
          <cell r="B134" t="str">
            <v>Supporting Table SA24Summary of personnel numbers</v>
          </cell>
        </row>
        <row r="135">
          <cell r="B135" t="str">
            <v>Supporting Table SA25Budgeted monthly revenue and expenditure</v>
          </cell>
        </row>
        <row r="136">
          <cell r="B136" t="str">
            <v>Supporting Table SA26Budgeted monthly revenue and expenditure (municipal vote)</v>
          </cell>
        </row>
        <row r="137">
          <cell r="B137" t="str">
            <v>Supporting Table SA27Budgeted monthly revenue and expenditure (standard classification)</v>
          </cell>
        </row>
        <row r="138">
          <cell r="B138" t="str">
            <v>Supporting Table SA28Budgeted monthly capital expenditure (municipal vote)</v>
          </cell>
        </row>
        <row r="139">
          <cell r="B139" t="str">
            <v>Supporting Table SA29Budgeted monthly capital expenditure (standard classification)</v>
          </cell>
        </row>
        <row r="140">
          <cell r="B140" t="str">
            <v>Supporting Table SA17Budgeted monthly cash flow</v>
          </cell>
        </row>
        <row r="141">
          <cell r="B141" t="str">
            <v>NOT REQUIRED - municipality does not have entities</v>
          </cell>
        </row>
        <row r="142">
          <cell r="B142" t="str">
            <v>Supporting Table SA32List of external mechanisms</v>
          </cell>
        </row>
        <row r="143">
          <cell r="B143" t="str">
            <v>Supporting Table SA33Contracts having future budgetary implications</v>
          </cell>
        </row>
        <row r="144">
          <cell r="B144" t="str">
            <v>Supporting Table SA34Capital expenditure by asset class</v>
          </cell>
        </row>
        <row r="145">
          <cell r="B145" t="str">
            <v>Supporting Table SA35Future financial implications of the capital budget</v>
          </cell>
        </row>
        <row r="146">
          <cell r="B146" t="str">
            <v>Supporting Table SA36Detailed capital budget</v>
          </cell>
        </row>
        <row r="147">
          <cell r="B147" t="str">
            <v>Supporting Table SA37Projects delayed from previous financial year/s</v>
          </cell>
        </row>
      </sheetData>
      <sheetData sheetId="31" refreshError="1"/>
      <sheetData sheetId="32" refreshError="1">
        <row r="2">
          <cell r="G2" t="str">
            <v>Yes</v>
          </cell>
          <cell r="H2" t="str">
            <v>&lt;1</v>
          </cell>
          <cell r="I2" t="str">
            <v>&lt;4</v>
          </cell>
          <cell r="J2" t="str">
            <v>Market</v>
          </cell>
          <cell r="K2" t="str">
            <v>Land &amp; impr.</v>
          </cell>
          <cell r="L2" t="str">
            <v>Yes</v>
          </cell>
          <cell r="M2" t="str">
            <v>Uniform</v>
          </cell>
          <cell r="N2" t="e">
            <v>#N/A</v>
          </cell>
          <cell r="P2" t="str">
            <v xml:space="preserve">  Equitable share</v>
          </cell>
          <cell r="Q2" t="str">
            <v xml:space="preserve">  Health subsidy</v>
          </cell>
          <cell r="R2" t="str">
            <v xml:space="preserve">  Municipal Infrastructure (MIG)</v>
          </cell>
        </row>
        <row r="3">
          <cell r="G3" t="str">
            <v>No</v>
          </cell>
          <cell r="H3">
            <v>1</v>
          </cell>
          <cell r="I3">
            <v>4</v>
          </cell>
          <cell r="J3" t="str">
            <v>Dep.Replace</v>
          </cell>
          <cell r="K3" t="str">
            <v>Land only</v>
          </cell>
          <cell r="L3" t="str">
            <v>No</v>
          </cell>
          <cell r="M3" t="e">
            <v>#N/A</v>
          </cell>
          <cell r="N3" t="e">
            <v>#N/A</v>
          </cell>
          <cell r="P3" t="str">
            <v xml:space="preserve">  Levy replacement</v>
          </cell>
          <cell r="Q3" t="str">
            <v xml:space="preserve">  Ambulance subsidy</v>
          </cell>
          <cell r="R3" t="str">
            <v xml:space="preserve">  Public Transport</v>
          </cell>
        </row>
        <row r="4">
          <cell r="H4">
            <v>2</v>
          </cell>
          <cell r="I4">
            <v>5</v>
          </cell>
          <cell r="J4" t="str">
            <v>Other</v>
          </cell>
          <cell r="K4" t="str">
            <v>Other</v>
          </cell>
          <cell r="P4" t="str">
            <v xml:space="preserve">  Finance Management</v>
          </cell>
          <cell r="Q4" t="str">
            <v xml:space="preserve">  Housing</v>
          </cell>
          <cell r="R4" t="str">
            <v xml:space="preserve">  Public Works</v>
          </cell>
        </row>
        <row r="5">
          <cell r="H5">
            <v>3</v>
          </cell>
          <cell r="I5">
            <v>6</v>
          </cell>
          <cell r="P5" t="str">
            <v xml:space="preserve">  Municipal Systems Improvement</v>
          </cell>
          <cell r="Q5" t="str">
            <v xml:space="preserve">  Sports and Recreation</v>
          </cell>
          <cell r="R5" t="str">
            <v xml:space="preserve">  Sport and Recreation</v>
          </cell>
        </row>
        <row r="6">
          <cell r="H6">
            <v>4</v>
          </cell>
          <cell r="I6" t="str">
            <v>6-10</v>
          </cell>
          <cell r="P6" t="str">
            <v xml:space="preserve">  Restructuring</v>
          </cell>
          <cell r="R6" t="str">
            <v xml:space="preserve">  Water Affairs</v>
          </cell>
        </row>
        <row r="7">
          <cell r="H7">
            <v>5</v>
          </cell>
          <cell r="I7" t="str">
            <v>&gt;10</v>
          </cell>
          <cell r="P7" t="str">
            <v xml:space="preserve">  Department of Water Affairs</v>
          </cell>
        </row>
        <row r="8">
          <cell r="H8" t="str">
            <v>&gt;5</v>
          </cell>
        </row>
      </sheetData>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groting"/>
      <sheetName val="Opsomming"/>
      <sheetName val="Salarisse06|07"/>
      <sheetName val="Lone06|07"/>
      <sheetName val="Salarisse07|08"/>
      <sheetName val="Lone07|08"/>
      <sheetName val="Salarisse08|09"/>
      <sheetName val="Lone08|09"/>
      <sheetName val="Salarisse09|10 "/>
      <sheetName val="Lone09|10"/>
      <sheetName val="Salarisse09|10 (A)"/>
      <sheetName val="Lone09|10 (A)"/>
      <sheetName val="Salarisse11|12"/>
      <sheetName val="Lone11|12"/>
      <sheetName val="Salarisse12|13"/>
      <sheetName val="Lone12|13"/>
      <sheetName val="Salarisse13|14"/>
      <sheetName val="Lone13|14"/>
      <sheetName val="Salarisskale"/>
      <sheetName val="Loonskale"/>
      <sheetName val="Verlof"/>
      <sheetName val="Verlof 30 JUN"/>
      <sheetName val="Skedule"/>
      <sheetName val="wage curve"/>
      <sheetName val="Sheet1"/>
      <sheetName val="Lone ure"/>
      <sheetName val="Lone bedrag"/>
      <sheetName val="SHEET"/>
      <sheetName val="START"/>
      <sheetName val="Instructions"/>
      <sheetName val="Template names"/>
      <sheetName val="Votes and Sub votes"/>
      <sheetName val="Lookup and lists"/>
      <sheetName val="Org structure"/>
      <sheetName val="A1-Sum"/>
      <sheetName val="A2-FinPerf SC"/>
      <sheetName val="A3-FinPerf V"/>
      <sheetName val="A3A"/>
      <sheetName val="A4-FinPerf RE"/>
      <sheetName val="A5-Capex"/>
      <sheetName val="A5A"/>
      <sheetName val="A6-FinPos"/>
      <sheetName val="A7-CFlow"/>
      <sheetName val="A8-ResRecon"/>
      <sheetName val="A9-Asset"/>
      <sheetName val="A10-SerDel"/>
      <sheetName val="SA1"/>
      <sheetName val="SA2"/>
      <sheetName val="SA3"/>
      <sheetName val="SA4"/>
      <sheetName val="SA5"/>
      <sheetName val="SA6"/>
      <sheetName val="SA7"/>
      <sheetName val="SA8"/>
      <sheetName val="SA9"/>
      <sheetName val="SA10"/>
      <sheetName val="SA11"/>
      <sheetName val="SA12 &amp;13"/>
      <sheetName val="SA14"/>
      <sheetName val="SA15"/>
      <sheetName val="SA16"/>
      <sheetName val="SA17"/>
      <sheetName val="SA18"/>
      <sheetName val="SA19"/>
      <sheetName val="SA20"/>
      <sheetName val="SA21"/>
      <sheetName val="SA22"/>
      <sheetName val="SA23"/>
      <sheetName val="SA24"/>
      <sheetName val="SA25"/>
      <sheetName val="SA26"/>
      <sheetName val="SA27"/>
      <sheetName val="SA28"/>
      <sheetName val="SA29"/>
      <sheetName val="SA30"/>
      <sheetName val="SA31"/>
      <sheetName val="SA32"/>
      <sheetName val="SA33"/>
      <sheetName val="SA34"/>
      <sheetName val="SA35"/>
      <sheetName val="SA36"/>
      <sheetName val="SA37"/>
      <sheetName val="NERF"/>
      <sheetName val="MSCOA"/>
      <sheetName val="Compliance assessme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row r="2">
          <cell r="B2" t="str">
            <v>2007/08</v>
          </cell>
        </row>
        <row r="3">
          <cell r="B3" t="str">
            <v>2006/07</v>
          </cell>
        </row>
        <row r="4">
          <cell r="B4" t="str">
            <v>2005/06</v>
          </cell>
        </row>
        <row r="7">
          <cell r="B7" t="str">
            <v>2009/10 Medium Term Revenue &amp; Expenditure Framework</v>
          </cell>
        </row>
        <row r="8">
          <cell r="B8" t="str">
            <v>LTFS</v>
          </cell>
        </row>
        <row r="10">
          <cell r="B10" t="str">
            <v>Outcome</v>
          </cell>
        </row>
        <row r="11">
          <cell r="B11" t="str">
            <v>Pre-audit outcome</v>
          </cell>
        </row>
        <row r="18">
          <cell r="B18" t="str">
            <v>Forecast 2012/13</v>
          </cell>
        </row>
        <row r="19">
          <cell r="B19" t="str">
            <v>Forecast 2013/14</v>
          </cell>
        </row>
        <row r="20">
          <cell r="B20" t="str">
            <v>Forecast 2014/15</v>
          </cell>
        </row>
        <row r="21">
          <cell r="B21" t="str">
            <v>Forecast 2015/16</v>
          </cell>
        </row>
        <row r="22">
          <cell r="B22" t="str">
            <v>Forecast 2016/17</v>
          </cell>
        </row>
        <row r="23">
          <cell r="B23" t="str">
            <v>Forecast 2017/18</v>
          </cell>
        </row>
        <row r="24">
          <cell r="B24" t="str">
            <v>Forecast 2018/19</v>
          </cell>
        </row>
        <row r="25">
          <cell r="B25" t="str">
            <v>Forecast 2019/20</v>
          </cell>
        </row>
        <row r="26">
          <cell r="B26" t="str">
            <v>Forecast 2020/21</v>
          </cell>
        </row>
        <row r="27">
          <cell r="B27" t="str">
            <v>Forecast 2021/22</v>
          </cell>
        </row>
        <row r="28">
          <cell r="B28" t="str">
            <v>Forecast 2022/23</v>
          </cell>
        </row>
        <row r="29">
          <cell r="B29" t="str">
            <v>Forecast 2023/24</v>
          </cell>
        </row>
        <row r="32">
          <cell r="B32" t="str">
            <v>Vote Description</v>
          </cell>
        </row>
        <row r="51">
          <cell r="B51" t="str">
            <v>1996 Census</v>
          </cell>
        </row>
        <row r="52">
          <cell r="B52" t="str">
            <v>2001 Census</v>
          </cell>
        </row>
        <row r="54">
          <cell r="B54" t="str">
            <v>Previous target year to complete</v>
          </cell>
        </row>
        <row r="55">
          <cell r="B55" t="str">
            <v>Present value</v>
          </cell>
        </row>
        <row r="65">
          <cell r="B65" t="str">
            <v>Forecast Financial Performance</v>
          </cell>
        </row>
        <row r="94">
          <cell r="B94" t="str">
            <v xml:space="preserve">EXAMPLE Metro - </v>
          </cell>
        </row>
        <row r="100">
          <cell r="B100" t="str">
            <v>Table A1 Budget summary</v>
          </cell>
        </row>
        <row r="101">
          <cell r="B101" t="str">
            <v>Table A2 Budgeted Financial Performance (revenue and expenditure by standard classification)</v>
          </cell>
        </row>
        <row r="102">
          <cell r="B102" t="str">
            <v>Table A4 Budgeted Financial Performance (revenue and expenditure by municipal vote)</v>
          </cell>
        </row>
        <row r="103">
          <cell r="B103" t="str">
            <v>Table A4 Budgeted Financial Performance (revenue and expenditure)</v>
          </cell>
        </row>
        <row r="104">
          <cell r="B104" t="str">
            <v>Table A5 Budgeted Capital Expenditure by vote, standard classification and funding</v>
          </cell>
        </row>
        <row r="105">
          <cell r="B105" t="str">
            <v>Table A6 Budgeted Financial Position</v>
          </cell>
        </row>
        <row r="106">
          <cell r="B106" t="str">
            <v>Table A7 Budgeted Cash Flows</v>
          </cell>
        </row>
        <row r="107">
          <cell r="B107" t="str">
            <v>Table A8 Cash backed reserves/accumulated surplus reconciliation</v>
          </cell>
        </row>
        <row r="108">
          <cell r="B108" t="str">
            <v>Table A9 Asset Management</v>
          </cell>
        </row>
        <row r="109">
          <cell r="B109" t="str">
            <v>Table A10 Basic service delivery measurement</v>
          </cell>
        </row>
        <row r="111">
          <cell r="B111" t="str">
            <v>Supporting Table SA1Supportinging detail to 'Budgeted Financial Performance'</v>
          </cell>
        </row>
        <row r="112">
          <cell r="B112" t="str">
            <v>Supporting Table SA2 Matrix Financial Performance Budget (revenue source/expenditure type and dept.)</v>
          </cell>
        </row>
        <row r="113">
          <cell r="B113" t="str">
            <v>Supporting Table SA3 Supportinging detail to 'Budgeted Financial Position'</v>
          </cell>
        </row>
        <row r="114">
          <cell r="B114" t="str">
            <v>Supporting Table SA4 Reconciliation of IDP strategic objectives and budget (revenue)</v>
          </cell>
        </row>
        <row r="115">
          <cell r="B115" t="str">
            <v>Supporting Table SA5 Reconciliation of IDP strategic objectives and budget (operating expenditure)</v>
          </cell>
        </row>
        <row r="116">
          <cell r="B116" t="str">
            <v>Supporting Table SA6 Reconciliation of IDP strategic objectives and budget (capital expenditure)</v>
          </cell>
        </row>
        <row r="117">
          <cell r="B117" t="str">
            <v>Supporting Table SA7Measureable performance objectives</v>
          </cell>
        </row>
        <row r="118">
          <cell r="B118" t="str">
            <v>Supporting Table SA8Performance indicators and benchmarks</v>
          </cell>
        </row>
        <row r="119">
          <cell r="B119" t="str">
            <v>Supporting Table SA9Social, economic and demographic statistics and assumptions</v>
          </cell>
        </row>
        <row r="120">
          <cell r="B120" t="str">
            <v>Supporting Table SA10Funding measurement</v>
          </cell>
        </row>
        <row r="121">
          <cell r="B121" t="str">
            <v>Supporting Table SA11Property rates summary</v>
          </cell>
        </row>
        <row r="122">
          <cell r="B122" t="str">
            <v>Supporting Table SA12Property rates by category (current year)</v>
          </cell>
        </row>
        <row r="123">
          <cell r="B123" t="str">
            <v>Supporting Table SA13Property rates by category (budget year)</v>
          </cell>
        </row>
        <row r="124">
          <cell r="B124" t="str">
            <v>Supporting Table SA14Household bills</v>
          </cell>
        </row>
        <row r="125">
          <cell r="B125" t="str">
            <v>Supporting Table SA15Investment particulars by type</v>
          </cell>
        </row>
        <row r="126">
          <cell r="B126" t="str">
            <v>Supporting Table SA16Investment particulars by maturity</v>
          </cell>
        </row>
        <row r="127">
          <cell r="B127" t="str">
            <v>Supporting Table SA17Borrowing</v>
          </cell>
        </row>
        <row r="128">
          <cell r="B128" t="str">
            <v>Supporting Table SA18Transfers and grant receipts</v>
          </cell>
        </row>
        <row r="129">
          <cell r="B129" t="str">
            <v>Supporting Table SA19Expenditure on transfers and grant programme</v>
          </cell>
        </row>
        <row r="130">
          <cell r="B130" t="str">
            <v>Supporting Table SA20Reconciliation of transfers, grant receipts and unspent funds</v>
          </cell>
        </row>
        <row r="131">
          <cell r="B131" t="str">
            <v>Supporting Table SA21Transfers and grants made by the municipality</v>
          </cell>
        </row>
        <row r="132">
          <cell r="B132" t="str">
            <v>Supporting Table SA22Summary councillor and staff benefits</v>
          </cell>
        </row>
        <row r="133">
          <cell r="B133" t="str">
            <v>Supporting Table SA23Salaries, allowances &amp; benefits (political office bearers/councillors/senior managers)</v>
          </cell>
        </row>
        <row r="134">
          <cell r="B134" t="str">
            <v>Supporting Table SA24Summary of personnel numbers</v>
          </cell>
        </row>
        <row r="135">
          <cell r="B135" t="str">
            <v>Supporting Table SA25Budgeted monthly revenue and expenditure</v>
          </cell>
        </row>
        <row r="136">
          <cell r="B136" t="str">
            <v>Supporting Table SA26Budgeted monthly revenue and expenditure (municipal vote)</v>
          </cell>
        </row>
        <row r="137">
          <cell r="B137" t="str">
            <v>Supporting Table SA27Budgeted monthly revenue and expenditure (standard classification)</v>
          </cell>
        </row>
        <row r="138">
          <cell r="B138" t="str">
            <v>Supporting Table SA28Budgeted monthly capital expenditure (municipal vote)</v>
          </cell>
        </row>
        <row r="139">
          <cell r="B139" t="str">
            <v>Supporting Table SA29Budgeted monthly capital expenditure (standard classification)</v>
          </cell>
        </row>
        <row r="140">
          <cell r="B140" t="str">
            <v>Supporting Table SA17Budgeted monthly cash flow</v>
          </cell>
        </row>
        <row r="141">
          <cell r="B141" t="str">
            <v>NOT REQUIRED - municipality does not have entities</v>
          </cell>
        </row>
        <row r="142">
          <cell r="B142" t="str">
            <v>Supporting Table SA32List of external mechanisms</v>
          </cell>
        </row>
        <row r="143">
          <cell r="B143" t="str">
            <v>Supporting Table SA33Contracts having future budgetary implications</v>
          </cell>
        </row>
        <row r="144">
          <cell r="B144" t="str">
            <v>Supporting Table SA34Capital expenditure by asset class</v>
          </cell>
        </row>
        <row r="145">
          <cell r="B145" t="str">
            <v>Supporting Table SA35Future financial implications of the capital budget</v>
          </cell>
        </row>
        <row r="146">
          <cell r="B146" t="str">
            <v>Supporting Table SA36Detailed capital budget</v>
          </cell>
        </row>
        <row r="147">
          <cell r="B147" t="str">
            <v>Supporting Table SA37Projects delayed from previous financial year/s</v>
          </cell>
        </row>
      </sheetData>
      <sheetData sheetId="31" refreshError="1"/>
      <sheetData sheetId="32" refreshError="1">
        <row r="2">
          <cell r="G2" t="str">
            <v>Yes</v>
          </cell>
          <cell r="H2" t="str">
            <v>&lt;1</v>
          </cell>
          <cell r="I2" t="str">
            <v>&lt;4</v>
          </cell>
          <cell r="J2" t="str">
            <v>Market</v>
          </cell>
          <cell r="K2" t="str">
            <v>Land &amp; impr.</v>
          </cell>
          <cell r="L2" t="str">
            <v>Yes</v>
          </cell>
          <cell r="M2" t="str">
            <v>Uniform</v>
          </cell>
          <cell r="N2" t="e">
            <v>#N/A</v>
          </cell>
          <cell r="P2" t="str">
            <v xml:space="preserve">  Equitable share</v>
          </cell>
          <cell r="Q2" t="str">
            <v xml:space="preserve">  Health subsidy</v>
          </cell>
          <cell r="R2" t="str">
            <v xml:space="preserve">  Municipal Infrastructure (MIG)</v>
          </cell>
        </row>
        <row r="3">
          <cell r="G3" t="str">
            <v>No</v>
          </cell>
          <cell r="H3">
            <v>1</v>
          </cell>
          <cell r="I3">
            <v>4</v>
          </cell>
          <cell r="J3" t="str">
            <v>Dep.Replace</v>
          </cell>
          <cell r="K3" t="str">
            <v>Land only</v>
          </cell>
          <cell r="L3" t="str">
            <v>No</v>
          </cell>
          <cell r="M3" t="e">
            <v>#N/A</v>
          </cell>
          <cell r="N3" t="e">
            <v>#N/A</v>
          </cell>
          <cell r="P3" t="str">
            <v xml:space="preserve">  Levy replacement</v>
          </cell>
          <cell r="Q3" t="str">
            <v xml:space="preserve">  Ambulance subsidy</v>
          </cell>
          <cell r="R3" t="str">
            <v xml:space="preserve">  Public Transport</v>
          </cell>
        </row>
        <row r="4">
          <cell r="H4">
            <v>2</v>
          </cell>
          <cell r="I4">
            <v>5</v>
          </cell>
          <cell r="J4" t="str">
            <v>Other</v>
          </cell>
          <cell r="K4" t="str">
            <v>Other</v>
          </cell>
          <cell r="P4" t="str">
            <v xml:space="preserve">  Finance Management</v>
          </cell>
          <cell r="Q4" t="str">
            <v xml:space="preserve">  Housing</v>
          </cell>
          <cell r="R4" t="str">
            <v xml:space="preserve">  Public Works</v>
          </cell>
        </row>
        <row r="5">
          <cell r="H5">
            <v>3</v>
          </cell>
          <cell r="I5">
            <v>6</v>
          </cell>
          <cell r="P5" t="str">
            <v xml:space="preserve">  Municipal Systems Improvement</v>
          </cell>
          <cell r="Q5" t="str">
            <v xml:space="preserve">  Sports and Recreation</v>
          </cell>
          <cell r="R5" t="str">
            <v xml:space="preserve">  Sport and Recreation</v>
          </cell>
        </row>
        <row r="6">
          <cell r="H6">
            <v>4</v>
          </cell>
          <cell r="I6" t="str">
            <v>6-10</v>
          </cell>
          <cell r="P6" t="str">
            <v xml:space="preserve">  Restructuring</v>
          </cell>
          <cell r="R6" t="str">
            <v xml:space="preserve">  Water Affairs</v>
          </cell>
        </row>
        <row r="7">
          <cell r="H7">
            <v>5</v>
          </cell>
          <cell r="I7" t="str">
            <v>&gt;10</v>
          </cell>
          <cell r="P7" t="str">
            <v xml:space="preserve">  Department of Water Affairs</v>
          </cell>
        </row>
        <row r="8">
          <cell r="H8" t="str">
            <v>&gt;5</v>
          </cell>
        </row>
      </sheetData>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Template names"/>
      <sheetName val="Lookup and lists"/>
      <sheetName val="Org structure"/>
      <sheetName val="Contacts"/>
      <sheetName val="C1-Sum"/>
      <sheetName val="C2-FinPerf SC"/>
      <sheetName val="C2C"/>
      <sheetName val="C3-FinPerf V"/>
      <sheetName val="C3C"/>
      <sheetName val="C4-FinPerf RE"/>
      <sheetName val="C5-Capex"/>
      <sheetName val="C5C"/>
      <sheetName val="C6-FinPos"/>
      <sheetName val="C7-CFlow"/>
      <sheetName val="SC1"/>
      <sheetName val="SC2"/>
      <sheetName val="SC3"/>
      <sheetName val="SC4"/>
      <sheetName val="SC5"/>
      <sheetName val="SC6"/>
      <sheetName val="SC7"/>
      <sheetName val="SC8"/>
      <sheetName val="SC9"/>
      <sheetName val="SC10"/>
      <sheetName val="SC11"/>
      <sheetName val="SC12"/>
      <sheetName val="SC13a"/>
      <sheetName val="SC13b"/>
      <sheetName val="SC13c"/>
      <sheetName val="SC13d"/>
      <sheetName val="SC71charts"/>
    </sheetNames>
    <sheetDataSet>
      <sheetData sheetId="0" refreshError="1"/>
      <sheetData sheetId="1" refreshError="1">
        <row r="11">
          <cell r="X11" t="str">
            <v>M01 July</v>
          </cell>
        </row>
      </sheetData>
      <sheetData sheetId="2" refreshError="1">
        <row r="2">
          <cell r="B2" t="str">
            <v>2011/12</v>
          </cell>
        </row>
        <row r="3">
          <cell r="B3" t="str">
            <v>Budget Year 2012/13</v>
          </cell>
        </row>
        <row r="6">
          <cell r="B6" t="str">
            <v>Audited Outcome</v>
          </cell>
        </row>
        <row r="9">
          <cell r="B9" t="str">
            <v>Original Budget</v>
          </cell>
        </row>
        <row r="10">
          <cell r="B10" t="str">
            <v>Adjusted Budget</v>
          </cell>
        </row>
        <row r="11">
          <cell r="B11" t="str">
            <v>Full Year Forecast</v>
          </cell>
        </row>
        <row r="27">
          <cell r="B27" t="str">
            <v>Description</v>
          </cell>
        </row>
        <row r="42">
          <cell r="B42" t="str">
            <v>Monthly actual</v>
          </cell>
        </row>
        <row r="43">
          <cell r="B43" t="str">
            <v>YearTD actual</v>
          </cell>
        </row>
        <row r="44">
          <cell r="B44" t="str">
            <v>YearTD budget</v>
          </cell>
        </row>
        <row r="45">
          <cell r="B45" t="str">
            <v>YTD variance</v>
          </cell>
        </row>
        <row r="73">
          <cell r="B73" t="str">
            <v>NC074 Kareeberg</v>
          </cell>
        </row>
        <row r="77">
          <cell r="B77" t="str">
            <v>Table C1 Monthly Budget Statement Summary</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Template names"/>
      <sheetName val="Lookup and lists"/>
      <sheetName val="Org structure"/>
      <sheetName val="Contacts"/>
      <sheetName val="C1-Sum"/>
      <sheetName val="C2-FinPerf SC"/>
      <sheetName val="C2C"/>
      <sheetName val="C3-FinPerf V"/>
      <sheetName val="C3C"/>
      <sheetName val="C4-FinPerf RE"/>
      <sheetName val="C5-Capex"/>
      <sheetName val="C5C"/>
      <sheetName val="C6-FinPos"/>
      <sheetName val="C7-CFlow"/>
      <sheetName val="SC1"/>
      <sheetName val="SC2"/>
      <sheetName val="SC3"/>
      <sheetName val="SC4"/>
      <sheetName val="SC5"/>
      <sheetName val="SC6"/>
      <sheetName val="SC7"/>
      <sheetName val="SC8"/>
      <sheetName val="SC9"/>
      <sheetName val="SC10"/>
      <sheetName val="SC11"/>
      <sheetName val="SC12"/>
      <sheetName val="SC13a"/>
      <sheetName val="SC13b"/>
      <sheetName val="SC13c"/>
      <sheetName val="SC13d"/>
      <sheetName val="SC71charts"/>
    </sheetNames>
    <sheetDataSet>
      <sheetData sheetId="0" refreshError="1"/>
      <sheetData sheetId="1" refreshError="1"/>
      <sheetData sheetId="2" refreshError="1">
        <row r="12">
          <cell r="B12" t="str">
            <v>Budget Year 2012/13</v>
          </cell>
        </row>
        <row r="13">
          <cell r="B13" t="str">
            <v>Budget Year +1 2013/14</v>
          </cell>
        </row>
        <row r="14">
          <cell r="B14" t="str">
            <v>Budget Year +2 2014/15</v>
          </cell>
        </row>
        <row r="30">
          <cell r="B30" t="str">
            <v>Ref</v>
          </cell>
        </row>
        <row r="31">
          <cell r="B31" t="str">
            <v>References</v>
          </cell>
        </row>
        <row r="32">
          <cell r="B32" t="str">
            <v>Surplus/ (Deficit) for the year</v>
          </cell>
        </row>
        <row r="61">
          <cell r="B61" t="str">
            <v>M01 July</v>
          </cell>
        </row>
        <row r="78">
          <cell r="B78" t="str">
            <v>Table C3 Monthly Budget Statement - Financial Performance (revenue and expenditure by municipal vote)</v>
          </cell>
        </row>
        <row r="79">
          <cell r="B79" t="str">
            <v>Table C2 Monthly Budget Statement - Financial Performance (standard classification)</v>
          </cell>
        </row>
        <row r="80">
          <cell r="B80" t="str">
            <v>Table C4 Monthly Budget Statement - Financial Performance (revenue and expenditure)</v>
          </cell>
        </row>
        <row r="81">
          <cell r="B81" t="str">
            <v>Table C5 Monthly Budget Statement - Capital Expenditure (municipal vote, standard classification and funding)</v>
          </cell>
        </row>
        <row r="82">
          <cell r="B82" t="str">
            <v>Table C6 Monthly Budget Statement - Financial Position</v>
          </cell>
        </row>
        <row r="83">
          <cell r="B83" t="str">
            <v xml:space="preserve">Table C7 Monthly Budget Statement - Cash Flow </v>
          </cell>
        </row>
        <row r="84">
          <cell r="B84" t="str">
            <v xml:space="preserve">Supporting Table SC1 Material variance explanations </v>
          </cell>
        </row>
        <row r="85">
          <cell r="B85" t="str">
            <v xml:space="preserve">Supporting Table SC2 Monthly Budget Statement - performance indicators  </v>
          </cell>
        </row>
        <row r="86">
          <cell r="B86" t="str">
            <v>Supporting Table SC3 Monthly Budget Statement - aged debtors</v>
          </cell>
        </row>
        <row r="87">
          <cell r="B87" t="str">
            <v xml:space="preserve">Supporting Table SC4 Monthly Budget Statement - aged creditors </v>
          </cell>
        </row>
        <row r="88">
          <cell r="B88" t="str">
            <v xml:space="preserve">Supporting Table SC5 Monthly Budget Statement - investment portfolio </v>
          </cell>
        </row>
        <row r="89">
          <cell r="B89" t="str">
            <v xml:space="preserve">Supporting Table SC6 Monthly Budget Statement - transfers and grant receipts </v>
          </cell>
        </row>
        <row r="90">
          <cell r="B90" t="str">
            <v xml:space="preserve">Supporting Table SC7 Monthly Budget Statement - transfers and grant expenditure </v>
          </cell>
        </row>
        <row r="91">
          <cell r="B91" t="str">
            <v xml:space="preserve">Supporting Table SC8 Monthly Budget Statement - counillor and staff benefits </v>
          </cell>
        </row>
        <row r="92">
          <cell r="B92" t="str">
            <v>Supporting Table SC9 Monthly Budget Statement - actuals and revised targets for cash receipts</v>
          </cell>
        </row>
        <row r="95">
          <cell r="B95" t="str">
            <v>Supporting Table SC12 Monthly Budget Statement - capital expenditure trend</v>
          </cell>
        </row>
        <row r="96">
          <cell r="B96" t="str">
            <v>Supporting Table SC13a Monthly Budget Statement - capital expenditure on new assets by asset class</v>
          </cell>
        </row>
        <row r="97">
          <cell r="B97" t="str">
            <v>Supporting Table SC13b Monthly Budget Statement - capital expenditure on renewal of existing assets by asset class</v>
          </cell>
        </row>
        <row r="98">
          <cell r="B98" t="str">
            <v>Supporting Table SC13c Monthly Budget Statement - expenditure on repairs and maintenance by asset class</v>
          </cell>
        </row>
        <row r="99">
          <cell r="B99" t="str">
            <v>Supporting Table SC13d Monthly Budget Statement - depreciation by asset class</v>
          </cell>
        </row>
      </sheetData>
      <sheetData sheetId="3" refreshError="1">
        <row r="2">
          <cell r="R2" t="str">
            <v>Local Government Equitable Share</v>
          </cell>
          <cell r="S2" t="str">
            <v>Health subsidy</v>
          </cell>
          <cell r="T2" t="str">
            <v>Municipal Infrastructure Grant (MIG)</v>
          </cell>
        </row>
        <row r="3">
          <cell r="R3" t="str">
            <v xml:space="preserve">RSC Levy Replacement </v>
          </cell>
          <cell r="S3" t="str">
            <v>Ambulance subsidy</v>
          </cell>
          <cell r="T3" t="str">
            <v>Public Transport and Systems</v>
          </cell>
        </row>
        <row r="4">
          <cell r="R4" t="str">
            <v xml:space="preserve">Finance Management </v>
          </cell>
          <cell r="S4" t="str">
            <v>Housing</v>
          </cell>
          <cell r="T4" t="str">
            <v>Rural Transport Services and Infrastructure</v>
          </cell>
        </row>
        <row r="5">
          <cell r="R5" t="str">
            <v>Municipal Systems Improvement</v>
          </cell>
          <cell r="S5" t="str">
            <v>Sport and Recreation</v>
          </cell>
          <cell r="T5" t="str">
            <v>Regional Bulk Infrastructure</v>
          </cell>
        </row>
        <row r="6">
          <cell r="R6" t="str">
            <v xml:space="preserve">Water Services Operating Subsidy </v>
          </cell>
          <cell r="T6" t="str">
            <v xml:space="preserve">Rural Households Infrastructure </v>
          </cell>
        </row>
        <row r="7">
          <cell r="R7" t="str">
            <v>Energy Efficiency  and Demand Management</v>
          </cell>
          <cell r="T7" t="str">
            <v>Neighbourhood Development Partnership</v>
          </cell>
        </row>
        <row r="8">
          <cell r="R8" t="str">
            <v>Integrated National Electrification Programme</v>
          </cell>
          <cell r="T8" t="str">
            <v>2010 FIFA World Cup Stadiums Development</v>
          </cell>
        </row>
        <row r="9">
          <cell r="R9" t="str">
            <v xml:space="preserve">Municipal Drought Relief </v>
          </cell>
        </row>
        <row r="10">
          <cell r="R10" t="str">
            <v>2010 FIFA World Cup Operating</v>
          </cell>
        </row>
        <row r="11">
          <cell r="R11" t="str">
            <v>Electricity Demand Side Management</v>
          </cell>
        </row>
        <row r="12">
          <cell r="R12" t="str">
            <v>EPWP Incentive</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Template names"/>
      <sheetName val="Lookup and lists"/>
      <sheetName val="Org structure"/>
      <sheetName val="Contacts"/>
      <sheetName val="A1-Sum"/>
      <sheetName val="A2-FinPerf SC"/>
      <sheetName val="A2A"/>
      <sheetName val="A3-FinPerf V"/>
      <sheetName val="A3A"/>
      <sheetName val="A4-FinPerf RE"/>
      <sheetName val="A5-Capex"/>
      <sheetName val="A5A"/>
      <sheetName val="A6-FinPos"/>
      <sheetName val="A7-CFlow"/>
      <sheetName val="A8-ResRecon"/>
      <sheetName val="A9-Asset"/>
      <sheetName val="A10-SerDel"/>
      <sheetName val="SA1"/>
      <sheetName val="SA2"/>
      <sheetName val="SA3"/>
      <sheetName val="SA4"/>
      <sheetName val="SA5"/>
      <sheetName val="SA6"/>
      <sheetName val="SA7"/>
      <sheetName val="SA8"/>
      <sheetName val="SA9"/>
      <sheetName val="SA10"/>
      <sheetName val="SA11"/>
      <sheetName val="SA12a"/>
      <sheetName val="SA12b"/>
      <sheetName val="SA13"/>
      <sheetName val="SA14"/>
      <sheetName val="SA15"/>
      <sheetName val="SA16"/>
      <sheetName val="SA17"/>
      <sheetName val="SA18"/>
      <sheetName val="SA19"/>
      <sheetName val="SA20"/>
      <sheetName val="SA21"/>
      <sheetName val="SA22"/>
      <sheetName val="SA23"/>
      <sheetName val="SA24"/>
      <sheetName val="SA25"/>
      <sheetName val="SA26"/>
      <sheetName val="SA27"/>
      <sheetName val="SA28"/>
      <sheetName val="SA29"/>
      <sheetName val="SA30"/>
      <sheetName val="SA31"/>
      <sheetName val="SA32"/>
      <sheetName val="SA33"/>
      <sheetName val="SA34a"/>
      <sheetName val="SA34b"/>
      <sheetName val="SA34c"/>
      <sheetName val="SA34d"/>
      <sheetName val="SA35"/>
      <sheetName val="SA36"/>
      <sheetName val="SA37"/>
      <sheetName val="NERF"/>
      <sheetName val="MSCOA"/>
      <sheetName val="Compliance assessment"/>
      <sheetName val="SA12 &amp;13"/>
      <sheetName val="Sheet1"/>
    </sheetNames>
    <sheetDataSet>
      <sheetData sheetId="0"/>
      <sheetData sheetId="1"/>
      <sheetData sheetId="2">
        <row r="2">
          <cell r="B2" t="str">
            <v>2009/10</v>
          </cell>
        </row>
        <row r="7">
          <cell r="B7" t="str">
            <v>2011/12 Medium Term Revenue &amp; Expenditure Framework</v>
          </cell>
        </row>
        <row r="11">
          <cell r="B11" t="str">
            <v>Pre-audit outcome</v>
          </cell>
        </row>
        <row r="14">
          <cell r="B14" t="str">
            <v>Full Year Forecast</v>
          </cell>
        </row>
        <row r="111">
          <cell r="B111" t="str">
            <v>Supporting Table SA1 Supportinging detail to 'Budgeted Financial Performance'</v>
          </cell>
        </row>
      </sheetData>
      <sheetData sheetId="3">
        <row r="2">
          <cell r="G2" t="str">
            <v>2010/11</v>
          </cell>
        </row>
      </sheetData>
      <sheetData sheetId="4"/>
      <sheetData sheetId="5"/>
      <sheetData sheetId="6"/>
      <sheetData sheetId="7"/>
      <sheetData sheetId="8"/>
      <sheetData sheetId="9"/>
      <sheetData sheetId="10"/>
      <sheetData sheetId="11">
        <row r="5">
          <cell r="A5" t="str">
            <v>Property rates</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ow r="77">
          <cell r="C77">
            <v>415452</v>
          </cell>
        </row>
      </sheetData>
      <sheetData sheetId="54"/>
      <sheetData sheetId="55">
        <row r="77">
          <cell r="C77">
            <v>415452</v>
          </cell>
        </row>
      </sheetData>
      <sheetData sheetId="56"/>
      <sheetData sheetId="57"/>
      <sheetData sheetId="58"/>
      <sheetData sheetId="59"/>
      <sheetData sheetId="60"/>
      <sheetData sheetId="61"/>
      <sheetData sheetId="62"/>
      <sheetData sheetId="63"/>
      <sheetData sheetId="6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Template names"/>
      <sheetName val="Lookup and lists"/>
      <sheetName val="Org structure"/>
      <sheetName val="Contacts"/>
      <sheetName val="B1-Sum"/>
      <sheetName val="B2-FinPerf SC"/>
      <sheetName val="B2B"/>
      <sheetName val="B3-FinPerf V"/>
      <sheetName val="B3B"/>
      <sheetName val="B4-FinPerf RE"/>
      <sheetName val="B5-Capex"/>
      <sheetName val="B5B"/>
      <sheetName val="B6-FinPos"/>
      <sheetName val="B7-CFlow"/>
      <sheetName val="B8-ResRecon"/>
      <sheetName val="B9-Asset"/>
      <sheetName val="B10-SerDel"/>
      <sheetName val="SB1"/>
      <sheetName val="SB2"/>
      <sheetName val="SB3"/>
      <sheetName val="SB4"/>
      <sheetName val="SB5"/>
      <sheetName val="SB6"/>
      <sheetName val="SB7"/>
      <sheetName val="SB8"/>
      <sheetName val="SB9"/>
      <sheetName val="SB10"/>
      <sheetName val="SB11"/>
      <sheetName val="SB12"/>
      <sheetName val="SB13"/>
      <sheetName val="SB14"/>
      <sheetName val="SB15"/>
      <sheetName val="SB16"/>
      <sheetName val="SB17"/>
      <sheetName val="SB18a"/>
      <sheetName val="SB18b"/>
      <sheetName val="SB18c"/>
      <sheetName val="SB18d"/>
      <sheetName val="SB19"/>
      <sheetName val="SB20"/>
    </sheetNames>
    <sheetDataSet>
      <sheetData sheetId="0" refreshError="1"/>
      <sheetData sheetId="1" refreshError="1"/>
      <sheetData sheetId="2" refreshError="1"/>
      <sheetData sheetId="3">
        <row r="2">
          <cell r="U2" t="str">
            <v>Agriculture</v>
          </cell>
        </row>
        <row r="3">
          <cell r="U3" t="str">
            <v>Education</v>
          </cell>
        </row>
        <row r="4">
          <cell r="U4" t="str">
            <v>Health</v>
          </cell>
        </row>
        <row r="5">
          <cell r="U5" t="str">
            <v xml:space="preserve">Housing and Local Government </v>
          </cell>
        </row>
        <row r="6">
          <cell r="U6" t="str">
            <v>Other Departments</v>
          </cell>
        </row>
        <row r="7">
          <cell r="U7" t="str">
            <v xml:space="preserve">Public Works, Roads, Transport </v>
          </cell>
        </row>
        <row r="8">
          <cell r="U8" t="str">
            <v>Sport and Recreation</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ek"/>
      <sheetName val="OPSOMMING"/>
      <sheetName val="INK_UITG"/>
      <sheetName val="PERS"/>
      <sheetName val="ADMIN"/>
      <sheetName val="sal_skaal"/>
      <sheetName val="Belas"/>
      <sheetName val="Debiteur Stats"/>
      <sheetName val="Tariewe"/>
      <sheetName val="Rek"/>
      <sheetName val="Kap gamap 113"/>
      <sheetName val="Kapitaal"/>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ek"/>
      <sheetName val="OPSOMMING"/>
      <sheetName val="INK_UITG"/>
      <sheetName val="PERS"/>
      <sheetName val="ADMIN"/>
      <sheetName val="sal_skaal"/>
      <sheetName val="Belas"/>
      <sheetName val="Debiteur Stats"/>
      <sheetName val="Tariewe"/>
      <sheetName val="Rek"/>
      <sheetName val="Kap gamap 113"/>
      <sheetName val="Kapitaal"/>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ad"/>
      <sheetName val="Org structure"/>
      <sheetName val="Sheet6"/>
      <sheetName val="Sheet2"/>
      <sheetName val="Korbeeltjie"/>
      <sheetName val="Table of Contents"/>
      <sheetName val="Mayoral Budget Speech"/>
      <sheetName val="Budget resolutions"/>
      <sheetName val="Executive Summary"/>
      <sheetName val="Quality certificate"/>
      <sheetName val="Budet process overview"/>
      <sheetName val="Policies, overview &amp; amendments"/>
      <sheetName val="Rates &amp; Tariffs"/>
      <sheetName val="MFMA"/>
      <sheetName val="Table A1"/>
      <sheetName val="Table A2"/>
      <sheetName val="Table A2A"/>
      <sheetName val="Tabel A3"/>
      <sheetName val="Table A3A"/>
      <sheetName val="Table A4"/>
      <sheetName val="Table A5"/>
      <sheetName val="Table A5A"/>
      <sheetName val="Table A6"/>
      <sheetName val="Table A7"/>
      <sheetName val="Table A8"/>
      <sheetName val="Table A9"/>
      <sheetName val="Table A10"/>
      <sheetName val="Table SA1"/>
      <sheetName val="Key Financial Indicators"/>
      <sheetName val="St of Financial Position"/>
      <sheetName val="St of Financial Performance"/>
      <sheetName val="Table SA2"/>
      <sheetName val="Table SA3"/>
      <sheetName val="Table SA4"/>
      <sheetName val="Table SA5"/>
      <sheetName val="Table SA6"/>
      <sheetName val="Table SA7"/>
      <sheetName val="Table SA8"/>
      <sheetName val="Table SA9"/>
      <sheetName val="Table SA10"/>
      <sheetName val="Table SA11"/>
      <sheetName val="Table SA12&amp;13"/>
      <sheetName val="Table SA14"/>
      <sheetName val="Table SA15"/>
      <sheetName val="Table SA16"/>
      <sheetName val="Table SA17"/>
      <sheetName val="Table SA18"/>
      <sheetName val="Table SA19"/>
      <sheetName val="Table SA20"/>
      <sheetName val="Table SA21"/>
      <sheetName val="Table SA22"/>
      <sheetName val="Table SA23"/>
      <sheetName val="Table SA24"/>
      <sheetName val="Table SA25"/>
      <sheetName val="Table SA26"/>
      <sheetName val="Table SA27"/>
      <sheetName val="Table SA28"/>
      <sheetName val="Table SA29"/>
      <sheetName val="Table SA30"/>
      <sheetName val="Table SA32"/>
      <sheetName val="Table SA33"/>
      <sheetName val="Table SA34a"/>
      <sheetName val="Table SA34b"/>
      <sheetName val="Table SA34c"/>
      <sheetName val="Table SA35"/>
      <sheetName val="Table SA36"/>
      <sheetName val="Table SA37"/>
      <sheetName val="St of Financial PerformanceF3"/>
      <sheetName val="SOCNA (E)"/>
      <sheetName val="F 3"/>
      <sheetName val="Sheet5"/>
      <sheetName val="F 2.2"/>
      <sheetName val="IE Trail Balance 0910"/>
      <sheetName val="Inkomstebegroting"/>
      <sheetName val="Uitgawebegroting"/>
      <sheetName val="Tariewe"/>
      <sheetName val="Belasting"/>
      <sheetName val="Belasting (2)"/>
      <sheetName val="Meent"/>
      <sheetName val="Kapitaal"/>
      <sheetName val="Lenings"/>
      <sheetName val="Adminkoste"/>
      <sheetName val="Grootmaat"/>
      <sheetName val="Onderhoudsplan"/>
      <sheetName val="Uitgawe"/>
      <sheetName val="Uitgawe ESKOM"/>
      <sheetName val="Uitgawe2"/>
      <sheetName val="Mun verbr"/>
      <sheetName val="IOT"/>
      <sheetName val="Versekering"/>
      <sheetName val="Waardevermindering"/>
      <sheetName val="Nog"/>
      <sheetName val="Sheet1"/>
      <sheetName val="Sheet3"/>
      <sheetName val="SHEET"/>
    </sheetNames>
    <sheetDataSet>
      <sheetData sheetId="0"/>
      <sheetData sheetId="1"/>
      <sheetData sheetId="2">
        <row r="1">
          <cell r="D1" t="str">
            <v>yrs</v>
          </cell>
          <cell r="H1" t="str">
            <v xml:space="preserve">Equitable Share    </v>
          </cell>
        </row>
        <row r="2">
          <cell r="D2" t="str">
            <v>mths</v>
          </cell>
          <cell r="H2" t="str">
            <v>Levy replacement</v>
          </cell>
        </row>
        <row r="3">
          <cell r="D3">
            <v>0</v>
          </cell>
          <cell r="H3" t="str">
            <v>Finance Management</v>
          </cell>
        </row>
        <row r="4">
          <cell r="H4" t="str">
            <v>Municipal Systems Improvement</v>
          </cell>
        </row>
        <row r="5">
          <cell r="H5" t="str">
            <v>Restructuring</v>
          </cell>
        </row>
        <row r="6">
          <cell r="H6" t="str">
            <v>Department of Water Affairs</v>
          </cell>
        </row>
        <row r="7">
          <cell r="H7">
            <v>0</v>
          </cell>
        </row>
        <row r="8">
          <cell r="H8" t="str">
            <v>Health subsidy</v>
          </cell>
        </row>
        <row r="9">
          <cell r="H9" t="str">
            <v>Ambulance subsidy</v>
          </cell>
        </row>
        <row r="10">
          <cell r="H10" t="str">
            <v>Housing</v>
          </cell>
        </row>
        <row r="11">
          <cell r="H11" t="str">
            <v>Sports and Recreation</v>
          </cell>
        </row>
        <row r="12">
          <cell r="H12">
            <v>0</v>
          </cell>
        </row>
        <row r="13">
          <cell r="H13" t="str">
            <v>Municipal Infrastructure(MIG)</v>
          </cell>
        </row>
        <row r="14">
          <cell r="H14" t="str">
            <v>Public Transport</v>
          </cell>
        </row>
        <row r="15">
          <cell r="H15" t="str">
            <v>Public Works</v>
          </cell>
        </row>
        <row r="16">
          <cell r="H16" t="str">
            <v>Sport and Recreation</v>
          </cell>
        </row>
        <row r="17">
          <cell r="H17" t="str">
            <v>Water Affairs</v>
          </cell>
        </row>
        <row r="18">
          <cell r="H18">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ading"/>
      <sheetName val="Org structure"/>
      <sheetName val="Sheet6"/>
      <sheetName val="Sheet2"/>
      <sheetName val="Korbeeltjie"/>
      <sheetName val="Table of Contents"/>
      <sheetName val="Mayoral Budget Speech"/>
      <sheetName val="Budget resolutions"/>
      <sheetName val="Table of Contents (2)"/>
      <sheetName val="Mayoral Budget Speech (2)"/>
      <sheetName val="Budget resolutions (2)"/>
      <sheetName val="Executive Summary (2)"/>
      <sheetName val="Quality certificate"/>
      <sheetName val="Quality certificate (2)"/>
      <sheetName val="Budet process overview"/>
      <sheetName val="Policies, overview &amp; amendments"/>
      <sheetName val="Rates &amp; Tariffs"/>
      <sheetName val="MFMA"/>
      <sheetName val="Sheet7 (2)"/>
      <sheetName val="Sheet7"/>
      <sheetName val="Executive Summary13-14"/>
      <sheetName val="Assessment"/>
      <sheetName val="A1-Sum"/>
      <sheetName val="A2-FinPerf SC"/>
      <sheetName val="B1-Sum"/>
      <sheetName val="B2-FinPerf SC"/>
      <sheetName val="Table A2A"/>
      <sheetName val="B2B"/>
      <sheetName val="A3-FinPerf V"/>
      <sheetName val="B3-FinPerf V"/>
      <sheetName val="Table A3A"/>
      <sheetName val="B3B"/>
      <sheetName val="B4-FinPerf RE"/>
      <sheetName val="A4-FinPerf RE "/>
      <sheetName val="A5-Capex"/>
      <sheetName val="B5-Capex"/>
      <sheetName val="Table A5A"/>
      <sheetName val="B5B"/>
      <sheetName val="A6-FinPos"/>
      <sheetName val="B6-FinPos"/>
      <sheetName val="Kontantvloei 12"/>
      <sheetName val="Balansstaat"/>
      <sheetName val="Proefbalans 2013|2014"/>
      <sheetName val="Kontantvloei 2013|2014"/>
      <sheetName val="A7-CFlow"/>
      <sheetName val="B7-Cflow"/>
      <sheetName val="Table A4"/>
      <sheetName val="Table A5 &amp; Other Calculations"/>
      <sheetName val="Table A7 Cash Flow"/>
      <sheetName val="Table A8 Recon Cash &amp; Surplus"/>
      <sheetName val="A8-ResRecon"/>
      <sheetName val="B8-ResRecon"/>
      <sheetName val="A9-Asset"/>
      <sheetName val="B9-Asset"/>
      <sheetName val="A10-SerDel"/>
      <sheetName val="B10-SerDel"/>
      <sheetName val="Key Financial Indicators"/>
      <sheetName val="St of Financial Position"/>
      <sheetName val="St of Financial Performance"/>
      <sheetName val="SA1"/>
      <sheetName val="SA2"/>
      <sheetName val="SA3"/>
      <sheetName val="SA4"/>
      <sheetName val="SA5"/>
      <sheetName val="SA6"/>
      <sheetName val="Table SA7"/>
      <sheetName val="SA8"/>
      <sheetName val="Table SA9"/>
      <sheetName val="SA10"/>
      <sheetName val=" SA11"/>
      <sheetName val="SA12a"/>
      <sheetName val="SA12b"/>
      <sheetName val="SA13"/>
      <sheetName val="SA13a"/>
      <sheetName val="SA13b"/>
      <sheetName val="SA14"/>
      <sheetName val="SA15"/>
      <sheetName val="SA16"/>
      <sheetName val="SA17"/>
      <sheetName val="SA18"/>
      <sheetName val="SA19"/>
      <sheetName val="SA20"/>
      <sheetName val="SA21"/>
      <sheetName val="SB1"/>
      <sheetName val="SA22"/>
      <sheetName val="SA23"/>
      <sheetName val="SA24"/>
      <sheetName val="SA25"/>
      <sheetName val="SA26"/>
      <sheetName val="SA27"/>
      <sheetName val="SA28"/>
      <sheetName val="SA29"/>
      <sheetName val="SA30"/>
      <sheetName val="SA32"/>
      <sheetName val="SA33"/>
      <sheetName val=" SA34a"/>
      <sheetName val="SA34b"/>
      <sheetName val="SA34c"/>
      <sheetName val="SA34d"/>
      <sheetName val="SA35"/>
      <sheetName val="SA36"/>
      <sheetName val="Table SA37"/>
      <sheetName val="SB2"/>
      <sheetName val="SB3"/>
      <sheetName val="SB4"/>
      <sheetName val="SB5"/>
      <sheetName val="SB6"/>
      <sheetName val="SB7"/>
      <sheetName val="SB8"/>
      <sheetName val="SB9"/>
      <sheetName val="SB10"/>
      <sheetName val="SB11"/>
      <sheetName val="SB12"/>
      <sheetName val="SB13"/>
      <sheetName val="SB14"/>
      <sheetName val="SB15"/>
      <sheetName val="SB16"/>
      <sheetName val="SB17"/>
      <sheetName val="SB18a"/>
      <sheetName val="SB18b"/>
      <sheetName val="SB18c"/>
      <sheetName val="SB19"/>
      <sheetName val="SB20"/>
      <sheetName val="Heffings"/>
      <sheetName val="St of Financial PerformanceF3"/>
      <sheetName val="SOCNA (E)"/>
      <sheetName val="Sheet5"/>
      <sheetName val="F 2.2"/>
      <sheetName val="IE Trail Balance 13|14"/>
      <sheetName val="Inkomstebegroting"/>
      <sheetName val="Uitgawebegroting"/>
      <sheetName val="Tariewe"/>
      <sheetName val="Tariewe (2)"/>
      <sheetName val="Blok tariewe"/>
      <sheetName val="Belasting"/>
      <sheetName val="Belasting (2)"/>
      <sheetName val="Meent"/>
      <sheetName val="Kapitaal"/>
      <sheetName val="Lenings"/>
      <sheetName val="Adminkoste"/>
      <sheetName val="Grootmaat"/>
      <sheetName val="Onderhoudsplan"/>
      <sheetName val="Uitgawe"/>
      <sheetName val="Uitgawe ESKOM"/>
      <sheetName val="Uitgawe2"/>
      <sheetName val="Mun verbr"/>
      <sheetName val="IOT"/>
      <sheetName val="Versekering"/>
      <sheetName val="Waardevermindering"/>
      <sheetName val="Nog"/>
      <sheetName val="Sheet1"/>
      <sheetName val="Sheet3"/>
      <sheetName val="Sheet4"/>
      <sheetName val="SHEET"/>
      <sheetName val="Sheet8"/>
    </sheetNames>
    <sheetDataSet>
      <sheetData sheetId="0"/>
      <sheetData sheetId="1"/>
      <sheetData sheetId="2">
        <row r="1">
          <cell r="D1" t="str">
            <v>yrs</v>
          </cell>
          <cell r="H1" t="str">
            <v xml:space="preserve">Equitable Share    </v>
          </cell>
        </row>
        <row r="2">
          <cell r="D2" t="str">
            <v>mths</v>
          </cell>
          <cell r="H2" t="str">
            <v>Levy replacement</v>
          </cell>
        </row>
        <row r="3">
          <cell r="D3">
            <v>0</v>
          </cell>
          <cell r="H3" t="str">
            <v>Finance Management</v>
          </cell>
        </row>
        <row r="4">
          <cell r="H4" t="str">
            <v>Municipal Systems Improvement</v>
          </cell>
        </row>
        <row r="5">
          <cell r="H5" t="str">
            <v>Restructuring</v>
          </cell>
        </row>
        <row r="6">
          <cell r="H6" t="str">
            <v>Department of Water Affairs</v>
          </cell>
        </row>
        <row r="7">
          <cell r="H7">
            <v>0</v>
          </cell>
        </row>
        <row r="8">
          <cell r="H8" t="str">
            <v>Health subsidy</v>
          </cell>
        </row>
        <row r="9">
          <cell r="H9" t="str">
            <v>Ambulance subsidy</v>
          </cell>
        </row>
        <row r="10">
          <cell r="H10" t="str">
            <v>Housing</v>
          </cell>
        </row>
        <row r="11">
          <cell r="H11" t="str">
            <v>Sports and Recreation</v>
          </cell>
        </row>
        <row r="12">
          <cell r="H12">
            <v>0</v>
          </cell>
        </row>
        <row r="13">
          <cell r="H13" t="str">
            <v>Municipal Infrastructure(MIG)</v>
          </cell>
        </row>
        <row r="14">
          <cell r="H14" t="str">
            <v>Public Transport</v>
          </cell>
        </row>
        <row r="15">
          <cell r="H15" t="str">
            <v>Public Works</v>
          </cell>
        </row>
        <row r="16">
          <cell r="H16" t="str">
            <v>Sport and Recreation</v>
          </cell>
        </row>
        <row r="17">
          <cell r="H17" t="str">
            <v>Water Affairs</v>
          </cell>
        </row>
        <row r="18">
          <cell r="H18">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ad"/>
      <sheetName val="Org structure"/>
      <sheetName val="Sheet6"/>
      <sheetName val="Sheet2"/>
      <sheetName val="Korbeeltjie"/>
      <sheetName val="Table of Contents"/>
      <sheetName val="Mayoral Budget Speech"/>
      <sheetName val="Budget resolutions"/>
      <sheetName val="Executive Summary"/>
      <sheetName val="Quality certificate"/>
      <sheetName val="Budet process overview"/>
      <sheetName val="Policies, overview &amp; amendments"/>
      <sheetName val="Rates &amp; Tariffs"/>
      <sheetName val="MFMA"/>
      <sheetName val="Table A1"/>
      <sheetName val="Table A2"/>
      <sheetName val="Table A2A"/>
      <sheetName val="Tabel A3"/>
      <sheetName val="Table A3A"/>
      <sheetName val="Table A4"/>
      <sheetName val="Table A5"/>
      <sheetName val="Table A5A"/>
      <sheetName val="Table A6"/>
      <sheetName val="Table A7"/>
      <sheetName val="Table A8"/>
      <sheetName val="Table A9"/>
      <sheetName val="Table A10"/>
      <sheetName val="Table SA1"/>
      <sheetName val="Key Financial Indicators"/>
      <sheetName val="St of Financial Position"/>
      <sheetName val="St of Financial Performance"/>
      <sheetName val="Table SA2"/>
      <sheetName val="Table SA3"/>
      <sheetName val="Table SA4"/>
      <sheetName val="Table SA5"/>
      <sheetName val="Table SA6"/>
      <sheetName val="Table SA7"/>
      <sheetName val="Table SA8"/>
      <sheetName val="Table SA9"/>
      <sheetName val="Table SA10"/>
      <sheetName val="Table SA11"/>
      <sheetName val="Table SA12&amp;13"/>
      <sheetName val="Table SA14"/>
      <sheetName val="Table SA15"/>
      <sheetName val="Table SA16"/>
      <sheetName val="Table SA17"/>
      <sheetName val="Table SA18"/>
      <sheetName val="Table SA19"/>
      <sheetName val="Table SA20"/>
      <sheetName val="Table SA21"/>
      <sheetName val="Table SA22"/>
      <sheetName val="Table SA23"/>
      <sheetName val="Table SA24"/>
      <sheetName val="Table SA25"/>
      <sheetName val="Table SA26"/>
      <sheetName val="Table SA27"/>
      <sheetName val="Table SA28"/>
      <sheetName val="Table SA29"/>
      <sheetName val="Table SA30"/>
      <sheetName val="Table SA32"/>
      <sheetName val="Table SA33"/>
      <sheetName val="Table SA34a"/>
      <sheetName val="Table SA34b"/>
      <sheetName val="Table SA34c"/>
      <sheetName val="Table SA35"/>
      <sheetName val="Table SA36"/>
      <sheetName val="Table SA37"/>
      <sheetName val="St of Financial PerformanceF3"/>
      <sheetName val="SOCNA (E)"/>
      <sheetName val="F 3"/>
      <sheetName val="Sheet5"/>
      <sheetName val="F 2.2"/>
      <sheetName val="IE Trail Balance 0910"/>
      <sheetName val="Inkomstebegroting"/>
      <sheetName val="Uitgawebegroting"/>
      <sheetName val="Tariewe"/>
      <sheetName val="Belasting"/>
      <sheetName val="Belasting (2)"/>
      <sheetName val="Meent"/>
      <sheetName val="Kapitaal"/>
      <sheetName val="Lenings"/>
      <sheetName val="Adminkoste"/>
      <sheetName val="Grootmaat"/>
      <sheetName val="Onderhoudsplan"/>
      <sheetName val="Uitgawe"/>
      <sheetName val="Uitgawe ESKOM"/>
      <sheetName val="Uitgawe2"/>
      <sheetName val="Mun verbr"/>
      <sheetName val="IOT"/>
      <sheetName val="Versekering"/>
      <sheetName val="Waardevermindering"/>
      <sheetName val="Nog"/>
      <sheetName val="Sheet1"/>
      <sheetName val="Sheet3"/>
      <sheetName val="SHEET"/>
    </sheetNames>
    <sheetDataSet>
      <sheetData sheetId="0"/>
      <sheetData sheetId="1"/>
      <sheetData sheetId="2">
        <row r="1">
          <cell r="D1" t="str">
            <v>yrs</v>
          </cell>
          <cell r="H1" t="str">
            <v xml:space="preserve">Equitable Share    </v>
          </cell>
        </row>
        <row r="2">
          <cell r="D2" t="str">
            <v>mths</v>
          </cell>
          <cell r="H2" t="str">
            <v>Levy replacement</v>
          </cell>
        </row>
        <row r="3">
          <cell r="D3">
            <v>0</v>
          </cell>
          <cell r="H3" t="str">
            <v>Finance Management</v>
          </cell>
        </row>
        <row r="4">
          <cell r="H4" t="str">
            <v>Municipal Systems Improvement</v>
          </cell>
        </row>
        <row r="5">
          <cell r="H5" t="str">
            <v>Restructuring</v>
          </cell>
        </row>
        <row r="6">
          <cell r="H6" t="str">
            <v>Department of Water Affairs</v>
          </cell>
        </row>
        <row r="7">
          <cell r="H7">
            <v>0</v>
          </cell>
        </row>
        <row r="8">
          <cell r="H8" t="str">
            <v>Health subsidy</v>
          </cell>
        </row>
        <row r="9">
          <cell r="H9" t="str">
            <v>Ambulance subsidy</v>
          </cell>
        </row>
        <row r="10">
          <cell r="H10" t="str">
            <v>Housing</v>
          </cell>
        </row>
        <row r="11">
          <cell r="H11" t="str">
            <v>Sports and Recreation</v>
          </cell>
        </row>
        <row r="12">
          <cell r="H12">
            <v>0</v>
          </cell>
        </row>
        <row r="13">
          <cell r="H13" t="str">
            <v>Municipal Infrastructure(MIG)</v>
          </cell>
        </row>
        <row r="14">
          <cell r="H14" t="str">
            <v>Public Transport</v>
          </cell>
        </row>
        <row r="15">
          <cell r="H15" t="str">
            <v>Public Works</v>
          </cell>
        </row>
        <row r="16">
          <cell r="H16" t="str">
            <v>Sport and Recreation</v>
          </cell>
        </row>
        <row r="17">
          <cell r="H17" t="str">
            <v>Water Affairs</v>
          </cell>
        </row>
        <row r="18">
          <cell r="H18">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Template names"/>
      <sheetName val="Lookup and lists"/>
      <sheetName val="Org structure"/>
      <sheetName val="Contacts"/>
      <sheetName val="A1-Sum"/>
      <sheetName val="A2-FinPerf SC"/>
      <sheetName val="A2A"/>
      <sheetName val="A3-FinPerf V"/>
      <sheetName val="A3A"/>
      <sheetName val="A4-FinPerf RE"/>
      <sheetName val="A5-Capex"/>
      <sheetName val="A5A"/>
      <sheetName val="A6-FinPos"/>
      <sheetName val="A7-CFlow"/>
      <sheetName val="A8-ResRecon"/>
      <sheetName val="A9-Asset"/>
      <sheetName val="A10-SerDel"/>
      <sheetName val="SA1"/>
      <sheetName val="SA2"/>
      <sheetName val="SA3"/>
      <sheetName val="SA4"/>
      <sheetName val="SA5"/>
      <sheetName val="SA6"/>
      <sheetName val="SA7"/>
      <sheetName val="SA8"/>
      <sheetName val="SA9"/>
      <sheetName val="SA10"/>
      <sheetName val="SA11"/>
      <sheetName val="SA12 &amp;13"/>
      <sheetName val="SA14"/>
      <sheetName val="SA15"/>
      <sheetName val="SA16"/>
      <sheetName val="SA17"/>
      <sheetName val="SA18"/>
      <sheetName val="SA19"/>
      <sheetName val="SA20"/>
      <sheetName val="SA21"/>
      <sheetName val="SA22"/>
      <sheetName val="SA23"/>
      <sheetName val="SA24"/>
      <sheetName val="SA25"/>
      <sheetName val="SA26"/>
      <sheetName val="SA27"/>
      <sheetName val="SA28"/>
      <sheetName val="SA29"/>
      <sheetName val="SA30"/>
      <sheetName val="SA31"/>
      <sheetName val="SA32"/>
      <sheetName val="SA33"/>
      <sheetName val="SA34a"/>
      <sheetName val="SA34b"/>
      <sheetName val="SA34c"/>
      <sheetName val="SA35"/>
      <sheetName val="SA36"/>
      <sheetName val="SA37"/>
      <sheetName val="NERF"/>
      <sheetName val="MSCOA"/>
      <sheetName val="Compliance assessment"/>
    </sheetNames>
    <sheetDataSet>
      <sheetData sheetId="0"/>
      <sheetData sheetId="1"/>
      <sheetData sheetId="2">
        <row r="144">
          <cell r="B144" t="str">
            <v>Supporting Table SA34a Capital expenditure on new assets by asset class</v>
          </cell>
        </row>
        <row r="145">
          <cell r="B145" t="str">
            <v>Supporting Table SA34b Capital expenditure on the renewal of existing assets by asset class</v>
          </cell>
        </row>
        <row r="146">
          <cell r="B146" t="str">
            <v>Supporting Table SA34c Repairs and maintenance expenditure by asset class</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Template names"/>
      <sheetName val="Lookup and lists"/>
      <sheetName val="Org structure"/>
      <sheetName val="Contacts"/>
      <sheetName val="A1-Sum"/>
      <sheetName val="A2-FinPerf SC"/>
      <sheetName val="A2A"/>
      <sheetName val="A3-FinPerf V"/>
      <sheetName val="A3A"/>
      <sheetName val="A4-FinPerf RE"/>
      <sheetName val="A5-Capex"/>
      <sheetName val="A5A"/>
      <sheetName val="A6-FinPos"/>
      <sheetName val="A7-CFlow"/>
      <sheetName val="A8-ResRecon"/>
      <sheetName val="A9-Asset"/>
      <sheetName val="A10-SerDel"/>
      <sheetName val="SA1"/>
      <sheetName val="SA2"/>
      <sheetName val="SA3"/>
      <sheetName val="SA4"/>
      <sheetName val="SA5"/>
      <sheetName val="SA6"/>
      <sheetName val="SA7"/>
      <sheetName val="SA8"/>
      <sheetName val="SA9"/>
      <sheetName val="SA10"/>
      <sheetName val="SA11"/>
      <sheetName val="SA12 &amp;13"/>
      <sheetName val="SA14"/>
      <sheetName val="SA15"/>
      <sheetName val="SA16"/>
      <sheetName val="SA17"/>
      <sheetName val="SA18"/>
      <sheetName val="SA19"/>
      <sheetName val="SA20"/>
      <sheetName val="SA21"/>
      <sheetName val="SA22"/>
      <sheetName val="SA23"/>
      <sheetName val="SA24"/>
      <sheetName val="SA25"/>
      <sheetName val="SA26"/>
      <sheetName val="SA27"/>
      <sheetName val="SA28"/>
      <sheetName val="SA29"/>
      <sheetName val="SA30"/>
      <sheetName val="SA31"/>
      <sheetName val="SA32"/>
      <sheetName val="SA33"/>
      <sheetName val="SA34a"/>
      <sheetName val="SA34b"/>
      <sheetName val="SA34c"/>
      <sheetName val="SA35"/>
      <sheetName val="SA36"/>
      <sheetName val="SA37"/>
      <sheetName val="NERF"/>
      <sheetName val="MSCOA"/>
      <sheetName val="Compliance assessment"/>
    </sheetNames>
    <sheetDataSet>
      <sheetData sheetId="0"/>
      <sheetData sheetId="1"/>
      <sheetData sheetId="2">
        <row r="144">
          <cell r="B144" t="str">
            <v>Supporting Table SA34a Capital expenditure on new assets by asset class</v>
          </cell>
        </row>
        <row r="145">
          <cell r="B145" t="str">
            <v>Supporting Table SA34b Capital expenditure on the renewal of existing assets by asset class</v>
          </cell>
        </row>
        <row r="146">
          <cell r="B146" t="str">
            <v>Supporting Table SA34c Repairs and maintenance expenditure by asset class</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ading"/>
      <sheetName val="Org structure"/>
      <sheetName val="Sheet6"/>
      <sheetName val="Sheet2"/>
      <sheetName val="Korbeeltjie"/>
      <sheetName val="Table of Contents"/>
      <sheetName val="Mayoral Budget Speech"/>
      <sheetName val="Budget resolutions"/>
      <sheetName val="Table of Contents (2)"/>
      <sheetName val="Mayoral Budget Speech (2)"/>
      <sheetName val="Budget resolutions (2)"/>
      <sheetName val="Executive Summary (2)"/>
      <sheetName val="Quality certificate"/>
      <sheetName val="Quality certificate (2)"/>
      <sheetName val="Budet process overview"/>
      <sheetName val="Policies, overview &amp; amendments"/>
      <sheetName val="Rates &amp; Tariffs"/>
      <sheetName val="MFMA"/>
      <sheetName val="Sheet7 (2)"/>
      <sheetName val="Sheet7"/>
      <sheetName val="Executive Summary13-14"/>
      <sheetName val="Assessment"/>
      <sheetName val="A1-Sum"/>
      <sheetName val="A2-FinPerf SC"/>
      <sheetName val="B1-Sum"/>
      <sheetName val="B2-FinPerf SC"/>
      <sheetName val="Table A2A"/>
      <sheetName val="B2B"/>
      <sheetName val="A3-FinPerf V"/>
      <sheetName val="B3-FinPerf V"/>
      <sheetName val="Table A3A"/>
      <sheetName val="B3B"/>
      <sheetName val="B4-FinPerf RE"/>
      <sheetName val="A4-FinPerf RE "/>
      <sheetName val="A5-Capex"/>
      <sheetName val="B5-Capex"/>
      <sheetName val="Table A5A"/>
      <sheetName val="B5B"/>
      <sheetName val="A6-FinPos"/>
      <sheetName val="B6-FinPos"/>
      <sheetName val="Kontantvloei 12"/>
      <sheetName val="Balansstaat"/>
      <sheetName val="Proefbalans 2013|2014"/>
      <sheetName val="Kontantvloei 2013|2014"/>
      <sheetName val="A7-CFlow"/>
      <sheetName val="B7-Cflow"/>
      <sheetName val="Table A4"/>
      <sheetName val="Table A5 &amp; Other Calculations"/>
      <sheetName val="Table A7 Cash Flow"/>
      <sheetName val="Table A8 Recon Cash &amp; Surplus"/>
      <sheetName val="A8-ResRecon"/>
      <sheetName val="B8-ResRecon"/>
      <sheetName val="A9-Asset"/>
      <sheetName val="B9-Asset"/>
      <sheetName val="A10-SerDel"/>
      <sheetName val="B10-SerDel"/>
      <sheetName val="Key Financial Indicators"/>
      <sheetName val="St of Financial Position"/>
      <sheetName val="St of Financial Performance"/>
      <sheetName val="SA1"/>
      <sheetName val="SA2"/>
      <sheetName val="SA3"/>
      <sheetName val="SA4"/>
      <sheetName val="SA5"/>
      <sheetName val="SA6"/>
      <sheetName val="Table SA7"/>
      <sheetName val="SA8"/>
      <sheetName val="Table SA9"/>
      <sheetName val="SA10"/>
      <sheetName val=" SA11"/>
      <sheetName val="SA12a"/>
      <sheetName val="SA12b"/>
      <sheetName val="SA13"/>
      <sheetName val="SA13a"/>
      <sheetName val="SA13b"/>
      <sheetName val="SA14"/>
      <sheetName val="SA15"/>
      <sheetName val="SA16"/>
      <sheetName val="SA17"/>
      <sheetName val="SA18"/>
      <sheetName val="SA19"/>
      <sheetName val="SA20"/>
      <sheetName val="SA21"/>
      <sheetName val="SB1"/>
      <sheetName val="SA22"/>
      <sheetName val="SA23"/>
      <sheetName val="SA24"/>
      <sheetName val="SA25"/>
      <sheetName val="SA26"/>
      <sheetName val="SA27"/>
      <sheetName val="SA28"/>
      <sheetName val="SA29"/>
      <sheetName val="SA30"/>
      <sheetName val="SA32"/>
      <sheetName val="SA33"/>
      <sheetName val=" SA34a"/>
      <sheetName val="SA34b"/>
      <sheetName val="SA34c"/>
      <sheetName val="SA34d"/>
      <sheetName val="SA35"/>
      <sheetName val="SA36"/>
      <sheetName val="Table SA37"/>
      <sheetName val="SB2"/>
      <sheetName val="SB3"/>
      <sheetName val="SB4"/>
      <sheetName val="SB5"/>
      <sheetName val="SB6"/>
      <sheetName val="SB7"/>
      <sheetName val="SB8"/>
      <sheetName val="SB9"/>
      <sheetName val="SB10"/>
      <sheetName val="SB11"/>
      <sheetName val="SB12"/>
      <sheetName val="SB13"/>
      <sheetName val="SB14"/>
      <sheetName val="SB15"/>
      <sheetName val="SB16"/>
      <sheetName val="SB17"/>
      <sheetName val="SB18a"/>
      <sheetName val="SB18b"/>
      <sheetName val="SB18c"/>
      <sheetName val="SB19"/>
      <sheetName val="SB20"/>
      <sheetName val="Heffings"/>
      <sheetName val="St of Financial PerformanceF3"/>
      <sheetName val="SOCNA (E)"/>
      <sheetName val="Sheet5"/>
      <sheetName val="F 2.2"/>
      <sheetName val="IE Trail Balance 13|14"/>
      <sheetName val="Inkomstebegroting"/>
      <sheetName val="Uitgawebegroting"/>
      <sheetName val="Tariewe"/>
      <sheetName val="Tariewe (2)"/>
      <sheetName val="Blok tariewe"/>
      <sheetName val="Belasting"/>
      <sheetName val="Belasting (2)"/>
      <sheetName val="Meent"/>
      <sheetName val="Kapitaal"/>
      <sheetName val="Lenings"/>
      <sheetName val="Adminkoste"/>
      <sheetName val="Grootmaat"/>
      <sheetName val="Onderhoudsplan"/>
      <sheetName val="Uitgawe"/>
      <sheetName val="Uitgawe ESKOM"/>
      <sheetName val="Uitgawe2"/>
      <sheetName val="Mun verbr"/>
      <sheetName val="IOT"/>
      <sheetName val="Versekering"/>
      <sheetName val="Waardevermindering"/>
      <sheetName val="Nog"/>
      <sheetName val="Sheet1"/>
      <sheetName val="Sheet3"/>
      <sheetName val="Sheet4"/>
      <sheetName val="SHEET"/>
      <sheetName val="Sheet8"/>
    </sheetNames>
    <sheetDataSet>
      <sheetData sheetId="0">
        <row r="1">
          <cell r="A1" t="str">
            <v xml:space="preserve">NC074 Kareeberg Municipality - </v>
          </cell>
        </row>
        <row r="3">
          <cell r="A3" t="str">
            <v xml:space="preserve">R </v>
          </cell>
          <cell r="I3" t="str">
            <v>Budget Year 2013/14</v>
          </cell>
          <cell r="J3" t="str">
            <v>Budget Year +1  2014/15</v>
          </cell>
          <cell r="K3" t="str">
            <v>Budget Year +2  2015/16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4">
          <cell r="A4" t="str">
            <v>Revenue - Standard</v>
          </cell>
        </row>
        <row r="5">
          <cell r="A5" t="str">
            <v>Governance and administration</v>
          </cell>
          <cell r="I5">
            <v>33951157</v>
          </cell>
          <cell r="J5">
            <v>51705472.149999999</v>
          </cell>
          <cell r="K5">
            <v>53209434.799999997</v>
          </cell>
        </row>
        <row r="6">
          <cell r="A6" t="str">
            <v>Executive and council</v>
          </cell>
          <cell r="I6">
            <v>23527507</v>
          </cell>
          <cell r="J6">
            <v>38299395</v>
          </cell>
          <cell r="K6">
            <v>37750535</v>
          </cell>
        </row>
        <row r="7">
          <cell r="A7" t="str">
            <v>Budget and treasury office</v>
          </cell>
          <cell r="I7">
            <v>10423650</v>
          </cell>
          <cell r="J7">
            <v>13406077.15</v>
          </cell>
          <cell r="K7">
            <v>15458899.800000001</v>
          </cell>
        </row>
        <row r="8">
          <cell r="A8" t="str">
            <v>Corporate services</v>
          </cell>
          <cell r="I8">
            <v>0</v>
          </cell>
          <cell r="J8">
            <v>0</v>
          </cell>
          <cell r="K8">
            <v>0</v>
          </cell>
        </row>
        <row r="9">
          <cell r="A9" t="str">
            <v>Community and public safety</v>
          </cell>
          <cell r="I9">
            <v>25255</v>
          </cell>
          <cell r="J9">
            <v>26593</v>
          </cell>
          <cell r="K9">
            <v>27977</v>
          </cell>
        </row>
        <row r="10">
          <cell r="A10" t="str">
            <v>Community and social services</v>
          </cell>
          <cell r="I10">
            <v>6650</v>
          </cell>
          <cell r="J10">
            <v>6983</v>
          </cell>
          <cell r="K10">
            <v>7332</v>
          </cell>
        </row>
        <row r="11">
          <cell r="A11" t="str">
            <v>Sport and recreation</v>
          </cell>
          <cell r="I11">
            <v>17900</v>
          </cell>
          <cell r="J11">
            <v>18870</v>
          </cell>
          <cell r="K11">
            <v>19868</v>
          </cell>
        </row>
        <row r="12">
          <cell r="A12" t="str">
            <v>Public safety</v>
          </cell>
          <cell r="I12">
            <v>705</v>
          </cell>
          <cell r="J12">
            <v>740</v>
          </cell>
          <cell r="K12">
            <v>777</v>
          </cell>
        </row>
        <row r="13">
          <cell r="A13" t="str">
            <v>Housing</v>
          </cell>
          <cell r="I13">
            <v>0</v>
          </cell>
          <cell r="J13">
            <v>0</v>
          </cell>
          <cell r="K13">
            <v>0</v>
          </cell>
        </row>
        <row r="14">
          <cell r="A14" t="str">
            <v>Health</v>
          </cell>
          <cell r="I14">
            <v>0</v>
          </cell>
          <cell r="J14">
            <v>0</v>
          </cell>
          <cell r="K14">
            <v>0</v>
          </cell>
        </row>
        <row r="15">
          <cell r="A15" t="str">
            <v>Economic and environmental services</v>
          </cell>
          <cell r="I15">
            <v>2000</v>
          </cell>
          <cell r="J15">
            <v>2025</v>
          </cell>
          <cell r="K15">
            <v>2126</v>
          </cell>
        </row>
        <row r="16">
          <cell r="A16" t="str">
            <v>Planning and development</v>
          </cell>
          <cell r="I16">
            <v>0</v>
          </cell>
          <cell r="J16">
            <v>0</v>
          </cell>
          <cell r="K16">
            <v>0</v>
          </cell>
        </row>
        <row r="17">
          <cell r="A17" t="str">
            <v>Road transport</v>
          </cell>
          <cell r="I17">
            <v>2000</v>
          </cell>
          <cell r="J17">
            <v>2025</v>
          </cell>
          <cell r="K17">
            <v>2126</v>
          </cell>
        </row>
        <row r="18">
          <cell r="A18" t="str">
            <v>Environmental protection</v>
          </cell>
          <cell r="I18">
            <v>0</v>
          </cell>
          <cell r="J18">
            <v>0</v>
          </cell>
          <cell r="K18">
            <v>0</v>
          </cell>
        </row>
        <row r="19">
          <cell r="A19" t="str">
            <v>Trading services</v>
          </cell>
          <cell r="I19">
            <v>18296220.482999999</v>
          </cell>
          <cell r="J19">
            <v>20778010.248730004</v>
          </cell>
          <cell r="K19">
            <v>24621907.014144003</v>
          </cell>
        </row>
        <row r="20">
          <cell r="A20" t="str">
            <v>Electricity</v>
          </cell>
          <cell r="I20">
            <v>8421487.4829999991</v>
          </cell>
          <cell r="J20">
            <v>9595855.248730002</v>
          </cell>
          <cell r="K20">
            <v>12670093.914144004</v>
          </cell>
        </row>
        <row r="21">
          <cell r="A21" t="str">
            <v>Water</v>
          </cell>
          <cell r="I21">
            <v>4115447</v>
          </cell>
          <cell r="J21">
            <v>4725509</v>
          </cell>
          <cell r="K21">
            <v>5076611.0999999996</v>
          </cell>
        </row>
        <row r="22">
          <cell r="A22" t="str">
            <v>Waste water management</v>
          </cell>
          <cell r="I22">
            <v>2663132</v>
          </cell>
          <cell r="J22">
            <v>2943554</v>
          </cell>
          <cell r="K22">
            <v>3179087</v>
          </cell>
        </row>
        <row r="23">
          <cell r="A23" t="str">
            <v>Waste management</v>
          </cell>
          <cell r="I23">
            <v>3096154</v>
          </cell>
          <cell r="J23">
            <v>3513092</v>
          </cell>
          <cell r="K23">
            <v>3696115</v>
          </cell>
        </row>
        <row r="25">
          <cell r="A25" t="str">
            <v>Total Revenue - Standard</v>
          </cell>
        </row>
        <row r="27">
          <cell r="A27" t="str">
            <v>Expenditure - Standard</v>
          </cell>
        </row>
        <row r="28">
          <cell r="A28" t="str">
            <v>Governance and administration</v>
          </cell>
          <cell r="I28">
            <v>26431931</v>
          </cell>
          <cell r="J28">
            <v>28481905.199999999</v>
          </cell>
          <cell r="K28">
            <v>31281133.799999997</v>
          </cell>
        </row>
        <row r="29">
          <cell r="A29" t="str">
            <v>Executive and council</v>
          </cell>
          <cell r="I29">
            <v>17265906</v>
          </cell>
          <cell r="J29">
            <v>18393076.199999999</v>
          </cell>
          <cell r="K29">
            <v>19365305.399999999</v>
          </cell>
        </row>
        <row r="30">
          <cell r="A30" t="str">
            <v>Budget and treasury office</v>
          </cell>
          <cell r="I30">
            <v>7267012</v>
          </cell>
          <cell r="J30">
            <v>8064470</v>
          </cell>
          <cell r="K30">
            <v>9773225.4000000004</v>
          </cell>
        </row>
        <row r="31">
          <cell r="A31" t="str">
            <v>Corporate services</v>
          </cell>
          <cell r="I31">
            <v>1899013</v>
          </cell>
          <cell r="J31">
            <v>2024359</v>
          </cell>
          <cell r="K31">
            <v>2142603</v>
          </cell>
        </row>
        <row r="32">
          <cell r="A32" t="str">
            <v>Community and public safety</v>
          </cell>
          <cell r="I32">
            <v>1823803</v>
          </cell>
          <cell r="J32">
            <v>1916239</v>
          </cell>
          <cell r="K32">
            <v>2060510</v>
          </cell>
        </row>
        <row r="33">
          <cell r="A33" t="str">
            <v>Community and social services</v>
          </cell>
          <cell r="I33">
            <v>1149099</v>
          </cell>
          <cell r="J33">
            <v>1223165</v>
          </cell>
          <cell r="K33">
            <v>1303238</v>
          </cell>
        </row>
        <row r="34">
          <cell r="A34" t="str">
            <v>Sport and recreation</v>
          </cell>
          <cell r="I34">
            <v>570873</v>
          </cell>
          <cell r="J34">
            <v>586651</v>
          </cell>
          <cell r="K34">
            <v>643013</v>
          </cell>
        </row>
        <row r="35">
          <cell r="A35" t="str">
            <v>Public safety</v>
          </cell>
          <cell r="I35">
            <v>82355</v>
          </cell>
          <cell r="J35">
            <v>83939</v>
          </cell>
          <cell r="K35">
            <v>90716</v>
          </cell>
        </row>
        <row r="36">
          <cell r="A36" t="str">
            <v>Housing</v>
          </cell>
          <cell r="I36">
            <v>0</v>
          </cell>
          <cell r="J36">
            <v>0</v>
          </cell>
          <cell r="K36">
            <v>0</v>
          </cell>
        </row>
        <row r="37">
          <cell r="A37" t="str">
            <v>Health</v>
          </cell>
          <cell r="I37">
            <v>21476</v>
          </cell>
          <cell r="J37">
            <v>22484</v>
          </cell>
          <cell r="K37">
            <v>23543</v>
          </cell>
        </row>
        <row r="38">
          <cell r="A38" t="str">
            <v>Economic and environmental services</v>
          </cell>
          <cell r="I38">
            <v>2672753</v>
          </cell>
          <cell r="J38">
            <v>3081970</v>
          </cell>
          <cell r="K38">
            <v>3405218</v>
          </cell>
        </row>
        <row r="39">
          <cell r="A39" t="str">
            <v>Planning and development</v>
          </cell>
          <cell r="I39">
            <v>0</v>
          </cell>
          <cell r="J39">
            <v>0</v>
          </cell>
          <cell r="K39">
            <v>0</v>
          </cell>
        </row>
        <row r="40">
          <cell r="A40" t="str">
            <v>Road transport</v>
          </cell>
          <cell r="I40">
            <v>2672753</v>
          </cell>
          <cell r="J40">
            <v>3081970</v>
          </cell>
          <cell r="K40">
            <v>3405218</v>
          </cell>
        </row>
        <row r="41">
          <cell r="A41" t="str">
            <v>Environmental protection</v>
          </cell>
          <cell r="I41">
            <v>0</v>
          </cell>
          <cell r="J41">
            <v>0</v>
          </cell>
          <cell r="K41">
            <v>0</v>
          </cell>
        </row>
        <row r="42">
          <cell r="A42" t="str">
            <v>Trading services</v>
          </cell>
          <cell r="I42">
            <v>14057145</v>
          </cell>
          <cell r="J42">
            <v>16181986</v>
          </cell>
          <cell r="K42">
            <v>19381584</v>
          </cell>
        </row>
        <row r="43">
          <cell r="A43" t="str">
            <v>Electricity</v>
          </cell>
          <cell r="I43">
            <v>8506361</v>
          </cell>
          <cell r="J43">
            <v>9685578</v>
          </cell>
          <cell r="K43">
            <v>12145692</v>
          </cell>
        </row>
        <row r="44">
          <cell r="A44" t="str">
            <v>Water</v>
          </cell>
          <cell r="I44">
            <v>901237</v>
          </cell>
          <cell r="J44">
            <v>1042918</v>
          </cell>
          <cell r="K44">
            <v>1316728</v>
          </cell>
        </row>
        <row r="45">
          <cell r="A45" t="str">
            <v>Waste water management</v>
          </cell>
          <cell r="I45">
            <v>2146634</v>
          </cell>
          <cell r="J45">
            <v>2578306</v>
          </cell>
          <cell r="K45">
            <v>2865383</v>
          </cell>
        </row>
        <row r="46">
          <cell r="A46" t="str">
            <v>Waste management</v>
          </cell>
          <cell r="I46">
            <v>2502913</v>
          </cell>
          <cell r="J46">
            <v>2875184</v>
          </cell>
          <cell r="K46">
            <v>3053781</v>
          </cell>
        </row>
        <row r="48">
          <cell r="A48" t="str">
            <v>Total Expenditure - Standard</v>
          </cell>
        </row>
      </sheetData>
      <sheetData sheetId="24"/>
      <sheetData sheetId="25"/>
      <sheetData sheetId="26"/>
      <sheetData sheetId="27"/>
      <sheetData sheetId="28">
        <row r="4">
          <cell r="A4" t="str">
            <v>Revenue by Vote</v>
          </cell>
        </row>
        <row r="5">
          <cell r="A5" t="str">
            <v>EXECUTIVE AND COUNCIL</v>
          </cell>
          <cell r="I5">
            <v>23527507</v>
          </cell>
          <cell r="J5">
            <v>38299395</v>
          </cell>
          <cell r="K5">
            <v>37750535</v>
          </cell>
        </row>
        <row r="6">
          <cell r="A6" t="str">
            <v>BUDGET AND TREASURY OFFICE</v>
          </cell>
          <cell r="I6">
            <v>10423650</v>
          </cell>
          <cell r="J6">
            <v>13406077.15</v>
          </cell>
          <cell r="K6">
            <v>15458899.800000001</v>
          </cell>
        </row>
        <row r="7">
          <cell r="A7" t="str">
            <v>CORPORATE SERVICES</v>
          </cell>
          <cell r="I7">
            <v>0</v>
          </cell>
          <cell r="J7">
            <v>0</v>
          </cell>
          <cell r="K7">
            <v>0</v>
          </cell>
        </row>
        <row r="8">
          <cell r="A8" t="str">
            <v>PLANNING AND DEVELOPMENT</v>
          </cell>
          <cell r="I8">
            <v>0</v>
          </cell>
          <cell r="J8">
            <v>0</v>
          </cell>
          <cell r="K8">
            <v>0</v>
          </cell>
        </row>
        <row r="9">
          <cell r="A9" t="str">
            <v>HEALTH</v>
          </cell>
          <cell r="I9">
            <v>0</v>
          </cell>
          <cell r="J9">
            <v>0</v>
          </cell>
          <cell r="K9">
            <v>0</v>
          </cell>
        </row>
        <row r="10">
          <cell r="A10" t="str">
            <v>COMMUNITY AND SOCIAL SERVICES</v>
          </cell>
          <cell r="I10">
            <v>6650</v>
          </cell>
          <cell r="J10">
            <v>6983</v>
          </cell>
          <cell r="K10">
            <v>7332</v>
          </cell>
        </row>
        <row r="11">
          <cell r="A11" t="str">
            <v>HOUSING</v>
          </cell>
          <cell r="I11">
            <v>0</v>
          </cell>
          <cell r="J11">
            <v>0</v>
          </cell>
          <cell r="K11">
            <v>0</v>
          </cell>
        </row>
        <row r="12">
          <cell r="A12" t="str">
            <v>PUBLIC SAFETY</v>
          </cell>
          <cell r="I12">
            <v>705</v>
          </cell>
          <cell r="J12">
            <v>740</v>
          </cell>
          <cell r="K12">
            <v>777</v>
          </cell>
        </row>
        <row r="13">
          <cell r="A13" t="str">
            <v>SPORT AND RECREATION</v>
          </cell>
          <cell r="I13">
            <v>17900</v>
          </cell>
          <cell r="J13">
            <v>18870</v>
          </cell>
          <cell r="K13">
            <v>19868</v>
          </cell>
        </row>
        <row r="14">
          <cell r="A14" t="str">
            <v>ENVIRONMENTAL PROTECTION</v>
          </cell>
          <cell r="I14">
            <v>0</v>
          </cell>
          <cell r="J14">
            <v>0</v>
          </cell>
          <cell r="K14">
            <v>0</v>
          </cell>
        </row>
        <row r="15">
          <cell r="A15" t="str">
            <v>SOLID WASTE MANAGEMENT</v>
          </cell>
          <cell r="I15">
            <v>3096154</v>
          </cell>
          <cell r="J15">
            <v>3513092</v>
          </cell>
          <cell r="K15">
            <v>3696115</v>
          </cell>
        </row>
        <row r="16">
          <cell r="A16" t="str">
            <v>WASTE WATER MANAGEMENT</v>
          </cell>
          <cell r="I16">
            <v>2663132</v>
          </cell>
          <cell r="J16">
            <v>2943554</v>
          </cell>
          <cell r="K16">
            <v>3179087</v>
          </cell>
        </row>
        <row r="17">
          <cell r="A17" t="str">
            <v>ROAD TRANSPORT</v>
          </cell>
          <cell r="I17">
            <v>2000</v>
          </cell>
          <cell r="J17">
            <v>2025</v>
          </cell>
          <cell r="K17">
            <v>2126</v>
          </cell>
        </row>
        <row r="18">
          <cell r="A18" t="str">
            <v>WATER</v>
          </cell>
          <cell r="I18">
            <v>4115447</v>
          </cell>
          <cell r="J18">
            <v>4725509</v>
          </cell>
          <cell r="K18">
            <v>5076611.0999999996</v>
          </cell>
        </row>
        <row r="19">
          <cell r="A19" t="str">
            <v>ELECTRICITY</v>
          </cell>
          <cell r="I19">
            <v>8421487.4829999991</v>
          </cell>
          <cell r="J19">
            <v>9595855.248730002</v>
          </cell>
          <cell r="K19">
            <v>12670093.914144004</v>
          </cell>
        </row>
        <row r="20">
          <cell r="A20" t="str">
            <v>Total Revenue by Vote</v>
          </cell>
        </row>
        <row r="22">
          <cell r="A22" t="str">
            <v>Expenditure by Vote to be appropriated</v>
          </cell>
        </row>
        <row r="23">
          <cell r="I23">
            <v>17265906</v>
          </cell>
          <cell r="J23">
            <v>18393076.199999999</v>
          </cell>
          <cell r="K23">
            <v>19365305.399999999</v>
          </cell>
        </row>
        <row r="24">
          <cell r="I24">
            <v>7267012</v>
          </cell>
          <cell r="J24">
            <v>8064470</v>
          </cell>
          <cell r="K24">
            <v>9773225.4000000004</v>
          </cell>
        </row>
        <row r="25">
          <cell r="I25">
            <v>1899013</v>
          </cell>
          <cell r="J25">
            <v>2024359</v>
          </cell>
          <cell r="K25">
            <v>2142603</v>
          </cell>
        </row>
        <row r="26">
          <cell r="I26">
            <v>0</v>
          </cell>
          <cell r="J26">
            <v>0</v>
          </cell>
          <cell r="K26">
            <v>0</v>
          </cell>
        </row>
        <row r="27">
          <cell r="I27">
            <v>21476</v>
          </cell>
          <cell r="J27">
            <v>22484</v>
          </cell>
          <cell r="K27">
            <v>23543</v>
          </cell>
        </row>
        <row r="28">
          <cell r="I28">
            <v>1149099</v>
          </cell>
          <cell r="J28">
            <v>1223165</v>
          </cell>
          <cell r="K28">
            <v>1303238</v>
          </cell>
        </row>
        <row r="29">
          <cell r="I29">
            <v>0</v>
          </cell>
          <cell r="J29">
            <v>0</v>
          </cell>
          <cell r="K29">
            <v>0</v>
          </cell>
        </row>
        <row r="30">
          <cell r="I30">
            <v>82355</v>
          </cell>
          <cell r="J30">
            <v>83939</v>
          </cell>
          <cell r="K30">
            <v>90716</v>
          </cell>
        </row>
        <row r="31">
          <cell r="I31">
            <v>570873</v>
          </cell>
          <cell r="J31">
            <v>586651</v>
          </cell>
          <cell r="K31">
            <v>643013</v>
          </cell>
        </row>
        <row r="32">
          <cell r="I32">
            <v>0</v>
          </cell>
          <cell r="J32">
            <v>0</v>
          </cell>
          <cell r="K32">
            <v>0</v>
          </cell>
        </row>
        <row r="33">
          <cell r="I33">
            <v>2502913</v>
          </cell>
          <cell r="J33">
            <v>2875184</v>
          </cell>
          <cell r="K33">
            <v>3053781</v>
          </cell>
        </row>
        <row r="34">
          <cell r="I34">
            <v>2146634</v>
          </cell>
          <cell r="J34">
            <v>2578306</v>
          </cell>
          <cell r="K34">
            <v>2865383</v>
          </cell>
        </row>
        <row r="35">
          <cell r="I35">
            <v>2672753</v>
          </cell>
          <cell r="J35">
            <v>3081970</v>
          </cell>
          <cell r="K35">
            <v>3405218</v>
          </cell>
        </row>
        <row r="36">
          <cell r="I36">
            <v>901237</v>
          </cell>
          <cell r="J36">
            <v>1042918</v>
          </cell>
          <cell r="K36">
            <v>1316728</v>
          </cell>
        </row>
        <row r="37">
          <cell r="I37">
            <v>8506361</v>
          </cell>
          <cell r="J37">
            <v>9685578</v>
          </cell>
          <cell r="K37">
            <v>12145692</v>
          </cell>
        </row>
        <row r="38">
          <cell r="A38" t="str">
            <v>Total Expenditure by Vote</v>
          </cell>
        </row>
      </sheetData>
      <sheetData sheetId="29"/>
      <sheetData sheetId="30"/>
      <sheetData sheetId="31"/>
      <sheetData sheetId="32"/>
      <sheetData sheetId="33">
        <row r="4">
          <cell r="A4" t="str">
            <v>Revenue By Source</v>
          </cell>
        </row>
        <row r="5">
          <cell r="A5" t="str">
            <v>Property rates</v>
          </cell>
          <cell r="J5">
            <v>5005060</v>
          </cell>
          <cell r="K5">
            <v>6074335.1500000004</v>
          </cell>
          <cell r="L5">
            <v>6747598.7999999998</v>
          </cell>
        </row>
        <row r="6">
          <cell r="A6" t="str">
            <v>Property rates - penalties &amp; collection charges</v>
          </cell>
          <cell r="J6">
            <v>190000</v>
          </cell>
          <cell r="K6">
            <v>199500</v>
          </cell>
          <cell r="L6">
            <v>209475</v>
          </cell>
        </row>
        <row r="7">
          <cell r="A7" t="str">
            <v>Service charges - electricity revenue</v>
          </cell>
          <cell r="J7">
            <v>8094551</v>
          </cell>
          <cell r="K7">
            <v>9268883</v>
          </cell>
          <cell r="L7">
            <v>12343084</v>
          </cell>
        </row>
        <row r="8">
          <cell r="A8" t="str">
            <v>Service charges - water revenue</v>
          </cell>
          <cell r="J8">
            <v>3788771</v>
          </cell>
          <cell r="K8">
            <v>4398811</v>
          </cell>
          <cell r="L8">
            <v>4749890</v>
          </cell>
        </row>
        <row r="9">
          <cell r="A9" t="str">
            <v>Service charges - sanitation revenue</v>
          </cell>
          <cell r="J9">
            <v>2336896</v>
          </cell>
          <cell r="K9">
            <v>2617318</v>
          </cell>
          <cell r="L9">
            <v>2852851</v>
          </cell>
        </row>
        <row r="10">
          <cell r="A10" t="str">
            <v>Service charges - refuse revenue</v>
          </cell>
          <cell r="J10">
            <v>3095374</v>
          </cell>
          <cell r="K10">
            <v>3512273</v>
          </cell>
          <cell r="L10">
            <v>3695255</v>
          </cell>
        </row>
        <row r="11">
          <cell r="A11" t="str">
            <v>Service charges - other</v>
          </cell>
          <cell r="J11">
            <v>0</v>
          </cell>
          <cell r="K11">
            <v>0</v>
          </cell>
          <cell r="L11">
            <v>0</v>
          </cell>
        </row>
        <row r="12">
          <cell r="A12" t="str">
            <v>Rental of facilities and equipment</v>
          </cell>
          <cell r="J12">
            <v>410674</v>
          </cell>
          <cell r="K12">
            <v>431133</v>
          </cell>
          <cell r="L12">
            <v>452689</v>
          </cell>
        </row>
        <row r="13">
          <cell r="A13" t="str">
            <v>Interest earned - external investments</v>
          </cell>
          <cell r="J13">
            <v>1297000</v>
          </cell>
          <cell r="K13">
            <v>1361850</v>
          </cell>
          <cell r="L13">
            <v>1429943</v>
          </cell>
        </row>
        <row r="14">
          <cell r="A14" t="str">
            <v>Interest earned - outstanding debtors</v>
          </cell>
          <cell r="J14">
            <v>3300</v>
          </cell>
          <cell r="K14">
            <v>3465</v>
          </cell>
          <cell r="L14">
            <v>3638</v>
          </cell>
        </row>
        <row r="15">
          <cell r="A15" t="str">
            <v>Dividends received</v>
          </cell>
          <cell r="J15">
            <v>0</v>
          </cell>
          <cell r="K15">
            <v>0</v>
          </cell>
          <cell r="L15">
            <v>0</v>
          </cell>
        </row>
        <row r="16">
          <cell r="A16" t="str">
            <v>Fines</v>
          </cell>
          <cell r="J16">
            <v>12230</v>
          </cell>
          <cell r="K16">
            <v>12842</v>
          </cell>
          <cell r="L16">
            <v>13484</v>
          </cell>
        </row>
        <row r="17">
          <cell r="A17" t="str">
            <v>Licences and permits</v>
          </cell>
          <cell r="J17">
            <v>7420</v>
          </cell>
          <cell r="K17">
            <v>7791</v>
          </cell>
          <cell r="L17">
            <v>8181</v>
          </cell>
        </row>
        <row r="18">
          <cell r="A18" t="str">
            <v>Agency services</v>
          </cell>
          <cell r="J18">
            <v>97000</v>
          </cell>
          <cell r="K18">
            <v>101850</v>
          </cell>
          <cell r="L18">
            <v>106943</v>
          </cell>
        </row>
        <row r="19">
          <cell r="A19" t="str">
            <v>Transfers recognised - operational</v>
          </cell>
          <cell r="J19">
            <v>17728000</v>
          </cell>
          <cell r="K19">
            <v>18885736</v>
          </cell>
          <cell r="L19">
            <v>20836922</v>
          </cell>
        </row>
        <row r="20">
          <cell r="A20" t="str">
            <v>Other revenue</v>
          </cell>
          <cell r="J20">
            <v>1119356</v>
          </cell>
          <cell r="K20">
            <v>2786313</v>
          </cell>
          <cell r="L20">
            <v>2678491</v>
          </cell>
        </row>
        <row r="21">
          <cell r="A21" t="str">
            <v>Gains on disposal of PPE</v>
          </cell>
          <cell r="J21">
            <v>0</v>
          </cell>
          <cell r="K21">
            <v>0</v>
          </cell>
          <cell r="L21">
            <v>0</v>
          </cell>
        </row>
        <row r="22">
          <cell r="A22" t="str">
            <v>Total Revenue (excluding capital transfers and contributions)</v>
          </cell>
        </row>
        <row r="24">
          <cell r="A24" t="str">
            <v>Expenditure By Type</v>
          </cell>
        </row>
        <row r="25">
          <cell r="A25" t="str">
            <v>Employee related costs</v>
          </cell>
          <cell r="J25">
            <v>13915173</v>
          </cell>
          <cell r="K25">
            <v>15237190</v>
          </cell>
          <cell r="L25">
            <v>16419170</v>
          </cell>
        </row>
        <row r="26">
          <cell r="A26" t="str">
            <v>Remuneration of councillors</v>
          </cell>
          <cell r="J26">
            <v>1880786</v>
          </cell>
          <cell r="K26">
            <v>1980007</v>
          </cell>
          <cell r="L26">
            <v>2084708</v>
          </cell>
        </row>
        <row r="27">
          <cell r="A27" t="str">
            <v>Debt impairment</v>
          </cell>
          <cell r="J27">
            <v>225000</v>
          </cell>
          <cell r="K27">
            <v>236250</v>
          </cell>
          <cell r="L27">
            <v>248063</v>
          </cell>
        </row>
        <row r="28">
          <cell r="A28" t="str">
            <v>Depreciation &amp; asset impairment</v>
          </cell>
          <cell r="J28">
            <v>1943709</v>
          </cell>
          <cell r="K28">
            <v>2721192</v>
          </cell>
          <cell r="L28">
            <v>3265431</v>
          </cell>
        </row>
        <row r="29">
          <cell r="A29" t="str">
            <v>Finance charges</v>
          </cell>
          <cell r="J29">
            <v>531013</v>
          </cell>
          <cell r="K29">
            <v>587763</v>
          </cell>
          <cell r="L29">
            <v>1646539.4</v>
          </cell>
        </row>
        <row r="30">
          <cell r="A30" t="str">
            <v>Bulk purchases</v>
          </cell>
          <cell r="J30">
            <v>7906633</v>
          </cell>
          <cell r="K30">
            <v>9048258</v>
          </cell>
          <cell r="L30">
            <v>11464059</v>
          </cell>
        </row>
        <row r="31">
          <cell r="A31" t="str">
            <v>Other materials</v>
          </cell>
          <cell r="J31">
            <v>431200</v>
          </cell>
          <cell r="K31">
            <v>452911</v>
          </cell>
          <cell r="L31">
            <v>671933</v>
          </cell>
        </row>
        <row r="32">
          <cell r="A32" t="str">
            <v>Contracted services</v>
          </cell>
          <cell r="J32">
            <v>521400</v>
          </cell>
          <cell r="K32">
            <v>551680</v>
          </cell>
          <cell r="L32">
            <v>587636</v>
          </cell>
        </row>
        <row r="33">
          <cell r="A33" t="str">
            <v>Transfers and grants</v>
          </cell>
          <cell r="J33">
            <v>7535741</v>
          </cell>
          <cell r="K33">
            <v>9251939</v>
          </cell>
          <cell r="L33">
            <v>9519108</v>
          </cell>
        </row>
        <row r="34">
          <cell r="A34" t="str">
            <v>Other expenditure</v>
          </cell>
          <cell r="J34">
            <v>10092977</v>
          </cell>
          <cell r="K34">
            <v>9592810</v>
          </cell>
          <cell r="L34">
            <v>10219593</v>
          </cell>
        </row>
        <row r="35">
          <cell r="A35" t="str">
            <v>Loss on disposal of PPE</v>
          </cell>
          <cell r="J35">
            <v>2000</v>
          </cell>
          <cell r="K35">
            <v>2100</v>
          </cell>
          <cell r="L35">
            <v>2205</v>
          </cell>
        </row>
        <row r="36">
          <cell r="A36" t="str">
            <v>Total Expenditure</v>
          </cell>
        </row>
        <row r="38">
          <cell r="A38" t="str">
            <v>Surplus/(Deficit)</v>
          </cell>
        </row>
        <row r="39">
          <cell r="A39" t="str">
            <v>Transfers recognised - capital</v>
          </cell>
          <cell r="J39">
            <v>9089000</v>
          </cell>
          <cell r="K39">
            <v>22850000</v>
          </cell>
          <cell r="L39">
            <v>21733000</v>
          </cell>
        </row>
        <row r="40">
          <cell r="A40" t="str">
            <v>Contributions recognised - capital</v>
          </cell>
          <cell r="J40">
            <v>0</v>
          </cell>
          <cell r="K40">
            <v>0</v>
          </cell>
          <cell r="L40">
            <v>0</v>
          </cell>
        </row>
        <row r="41">
          <cell r="A41" t="str">
            <v>Contributed assets</v>
          </cell>
          <cell r="J41">
            <v>0</v>
          </cell>
          <cell r="K41">
            <v>0</v>
          </cell>
          <cell r="L41">
            <v>0</v>
          </cell>
        </row>
        <row r="42">
          <cell r="A42" t="str">
            <v>Surplus/(Deficit) after capital transfers &amp; contributions</v>
          </cell>
        </row>
        <row r="43">
          <cell r="A43" t="str">
            <v>Taxation</v>
          </cell>
          <cell r="J43">
            <v>0</v>
          </cell>
          <cell r="K43">
            <v>0</v>
          </cell>
          <cell r="L43">
            <v>0</v>
          </cell>
        </row>
        <row r="45">
          <cell r="A45" t="str">
            <v>Attributable to minorities</v>
          </cell>
          <cell r="J45">
            <v>0</v>
          </cell>
          <cell r="K45">
            <v>0</v>
          </cell>
          <cell r="L45">
            <v>0</v>
          </cell>
        </row>
        <row r="46">
          <cell r="A46" t="str">
            <v>Surplus/(Deficit) attributable to municipality</v>
          </cell>
        </row>
        <row r="47">
          <cell r="A47" t="str">
            <v>Share of surplus/ (deficit) of associate</v>
          </cell>
          <cell r="J47">
            <v>0</v>
          </cell>
          <cell r="K47">
            <v>0</v>
          </cell>
          <cell r="L47">
            <v>0</v>
          </cell>
        </row>
        <row r="48">
          <cell r="A48" t="str">
            <v>Surplus/(Deficit) for the year</v>
          </cell>
          <cell r="J48">
            <v>7289000</v>
          </cell>
          <cell r="K48">
            <v>22850000.149999999</v>
          </cell>
          <cell r="L48">
            <v>21732999.399999999</v>
          </cell>
        </row>
      </sheetData>
      <sheetData sheetId="34"/>
      <sheetData sheetId="35"/>
      <sheetData sheetId="36"/>
      <sheetData sheetId="37"/>
      <sheetData sheetId="38"/>
      <sheetData sheetId="39"/>
      <sheetData sheetId="40"/>
      <sheetData sheetId="41"/>
      <sheetData sheetId="42"/>
      <sheetData sheetId="43"/>
      <sheetData sheetId="44">
        <row r="36">
          <cell r="J36">
            <v>-1582936.6099999994</v>
          </cell>
          <cell r="K36">
            <v>623168.10950000584</v>
          </cell>
          <cell r="L36">
            <v>830055.6039999947</v>
          </cell>
        </row>
        <row r="38">
          <cell r="J38">
            <v>21089390.998109914</v>
          </cell>
          <cell r="K38">
            <v>21712559.10760992</v>
          </cell>
          <cell r="L38">
            <v>22542614.711609915</v>
          </cell>
        </row>
      </sheetData>
      <sheetData sheetId="45"/>
      <sheetData sheetId="46">
        <row r="5">
          <cell r="C5">
            <v>0.73</v>
          </cell>
          <cell r="G5">
            <v>4434264.6595000001</v>
          </cell>
          <cell r="J5">
            <v>4925079.1239999998</v>
          </cell>
        </row>
        <row r="6">
          <cell r="C6">
            <v>0</v>
          </cell>
          <cell r="G6">
            <v>0</v>
          </cell>
          <cell r="J6">
            <v>0</v>
          </cell>
        </row>
        <row r="7">
          <cell r="C7">
            <v>0.95</v>
          </cell>
          <cell r="G7">
            <v>8805438.8499999996</v>
          </cell>
          <cell r="J7">
            <v>11725929.799999999</v>
          </cell>
        </row>
        <row r="8">
          <cell r="C8">
            <v>0.95</v>
          </cell>
          <cell r="G8">
            <v>4178870.4499999997</v>
          </cell>
          <cell r="J8">
            <v>4512395.5</v>
          </cell>
        </row>
        <row r="9">
          <cell r="C9">
            <v>0.95</v>
          </cell>
          <cell r="G9">
            <v>2486452.1</v>
          </cell>
          <cell r="J9">
            <v>2710208.4499999997</v>
          </cell>
        </row>
        <row r="10">
          <cell r="C10">
            <v>0.95</v>
          </cell>
          <cell r="G10">
            <v>3336659.3499999996</v>
          </cell>
          <cell r="J10">
            <v>3510492.25</v>
          </cell>
        </row>
        <row r="11">
          <cell r="C11">
            <v>1</v>
          </cell>
          <cell r="G11">
            <v>0</v>
          </cell>
          <cell r="J11">
            <v>0</v>
          </cell>
        </row>
        <row r="12">
          <cell r="C12">
            <v>1</v>
          </cell>
          <cell r="G12">
            <v>431133</v>
          </cell>
          <cell r="J12">
            <v>452689</v>
          </cell>
        </row>
        <row r="13">
          <cell r="C13">
            <v>1</v>
          </cell>
          <cell r="G13">
            <v>1361850</v>
          </cell>
          <cell r="J13">
            <v>1429943</v>
          </cell>
        </row>
        <row r="14">
          <cell r="C14">
            <v>1</v>
          </cell>
          <cell r="G14">
            <v>3465</v>
          </cell>
          <cell r="J14">
            <v>3638</v>
          </cell>
        </row>
        <row r="15">
          <cell r="C15">
            <v>1</v>
          </cell>
          <cell r="G15">
            <v>0</v>
          </cell>
          <cell r="J15">
            <v>0</v>
          </cell>
        </row>
        <row r="16">
          <cell r="C16">
            <v>1</v>
          </cell>
          <cell r="G16">
            <v>12842</v>
          </cell>
          <cell r="J16">
            <v>13484</v>
          </cell>
        </row>
        <row r="17">
          <cell r="C17">
            <v>1</v>
          </cell>
          <cell r="G17">
            <v>7791</v>
          </cell>
          <cell r="J17">
            <v>8181</v>
          </cell>
        </row>
        <row r="18">
          <cell r="C18">
            <v>1</v>
          </cell>
          <cell r="G18">
            <v>101850</v>
          </cell>
          <cell r="J18">
            <v>106943</v>
          </cell>
        </row>
        <row r="19">
          <cell r="C19">
            <v>1</v>
          </cell>
          <cell r="G19">
            <v>41735736</v>
          </cell>
          <cell r="J19">
            <v>42569922</v>
          </cell>
        </row>
        <row r="20">
          <cell r="C20">
            <v>1</v>
          </cell>
          <cell r="G20">
            <v>2786313</v>
          </cell>
          <cell r="J20">
            <v>2678491</v>
          </cell>
        </row>
        <row r="25">
          <cell r="C25">
            <v>0.97</v>
          </cell>
          <cell r="G25">
            <v>14780074.299999999</v>
          </cell>
          <cell r="J25">
            <v>15926594.9</v>
          </cell>
        </row>
        <row r="26">
          <cell r="C26">
            <v>1</v>
          </cell>
          <cell r="G26">
            <v>1980007</v>
          </cell>
          <cell r="J26">
            <v>2084708</v>
          </cell>
        </row>
        <row r="27">
          <cell r="C27">
            <v>1</v>
          </cell>
        </row>
        <row r="28">
          <cell r="C28">
            <v>1</v>
          </cell>
        </row>
        <row r="29">
          <cell r="C29">
            <v>1</v>
          </cell>
          <cell r="G29">
            <v>587763</v>
          </cell>
          <cell r="J29">
            <v>1646539.4</v>
          </cell>
        </row>
        <row r="30">
          <cell r="C30">
            <v>1</v>
          </cell>
          <cell r="G30">
            <v>9048258</v>
          </cell>
          <cell r="J30">
            <v>11464059</v>
          </cell>
        </row>
        <row r="31">
          <cell r="C31">
            <v>1</v>
          </cell>
          <cell r="G31">
            <v>452911</v>
          </cell>
          <cell r="J31">
            <v>671933</v>
          </cell>
        </row>
        <row r="32">
          <cell r="C32">
            <v>1</v>
          </cell>
          <cell r="G32">
            <v>551680</v>
          </cell>
          <cell r="J32">
            <v>587636</v>
          </cell>
        </row>
        <row r="33">
          <cell r="C33">
            <v>1</v>
          </cell>
          <cell r="G33">
            <v>9251939</v>
          </cell>
          <cell r="J33">
            <v>9519108</v>
          </cell>
        </row>
        <row r="34">
          <cell r="C34">
            <v>1</v>
          </cell>
          <cell r="G34">
            <v>9592810</v>
          </cell>
          <cell r="J34">
            <v>10219593</v>
          </cell>
        </row>
      </sheetData>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ow r="22">
          <cell r="C22">
            <v>14902096.900137898</v>
          </cell>
          <cell r="D22">
            <v>1768595.3967922663</v>
          </cell>
          <cell r="E22">
            <v>1686566.5755717352</v>
          </cell>
          <cell r="F22">
            <v>2144629.7408091305</v>
          </cell>
          <cell r="G22">
            <v>6197643.4224633649</v>
          </cell>
          <cell r="H22">
            <v>1499216.3441333123</v>
          </cell>
          <cell r="I22">
            <v>2013816.1930074524</v>
          </cell>
          <cell r="J22">
            <v>2290332.260218808</v>
          </cell>
          <cell r="K22">
            <v>5902244.9485717844</v>
          </cell>
          <cell r="L22">
            <v>1634186.3630661312</v>
          </cell>
          <cell r="M22">
            <v>1474943.5336816558</v>
          </cell>
          <cell r="N22">
            <v>1671360.3215464617</v>
          </cell>
          <cell r="O22">
            <v>43185632</v>
          </cell>
          <cell r="P22">
            <v>49662100.149999999</v>
          </cell>
          <cell r="Q22">
            <v>56128444.799999997</v>
          </cell>
        </row>
        <row r="36">
          <cell r="C36">
            <v>4677119.666666666</v>
          </cell>
          <cell r="D36">
            <v>2963849</v>
          </cell>
          <cell r="E36">
            <v>2718088</v>
          </cell>
          <cell r="F36">
            <v>2372291</v>
          </cell>
          <cell r="G36">
            <v>4722309.666666666</v>
          </cell>
          <cell r="H36">
            <v>3166470</v>
          </cell>
          <cell r="I36">
            <v>2288049</v>
          </cell>
          <cell r="J36">
            <v>2107896</v>
          </cell>
          <cell r="K36">
            <v>4955432.666666666</v>
          </cell>
          <cell r="L36">
            <v>2981816</v>
          </cell>
          <cell r="M36">
            <v>4305637</v>
          </cell>
          <cell r="N36">
            <v>7726674</v>
          </cell>
          <cell r="O36">
            <v>44985632</v>
          </cell>
          <cell r="P36">
            <v>49662100</v>
          </cell>
          <cell r="Q36">
            <v>56128445.399999999</v>
          </cell>
        </row>
        <row r="39">
          <cell r="C39">
            <v>9089000</v>
          </cell>
          <cell r="D39">
            <v>0</v>
          </cell>
          <cell r="E39">
            <v>0</v>
          </cell>
          <cell r="F39">
            <v>0</v>
          </cell>
          <cell r="G39">
            <v>0</v>
          </cell>
          <cell r="H39">
            <v>0</v>
          </cell>
          <cell r="I39">
            <v>0</v>
          </cell>
          <cell r="J39">
            <v>0</v>
          </cell>
          <cell r="K39">
            <v>0</v>
          </cell>
          <cell r="L39">
            <v>0</v>
          </cell>
          <cell r="M39">
            <v>0</v>
          </cell>
          <cell r="N39">
            <v>0</v>
          </cell>
          <cell r="O39">
            <v>9089000</v>
          </cell>
          <cell r="P39">
            <v>22850000</v>
          </cell>
          <cell r="Q39">
            <v>21733000</v>
          </cell>
        </row>
        <row r="43">
          <cell r="A43" t="str">
            <v>Taxation</v>
          </cell>
        </row>
        <row r="44">
          <cell r="A44" t="str">
            <v>Attributable to minorities</v>
          </cell>
        </row>
        <row r="45">
          <cell r="A45" t="str">
            <v>Share of surplus/ (deficit) of associate</v>
          </cell>
        </row>
        <row r="46">
          <cell r="C46">
            <v>19313977.23347123</v>
          </cell>
          <cell r="D46">
            <v>-1195253.6032077337</v>
          </cell>
          <cell r="E46">
            <v>-1031521.4244282648</v>
          </cell>
          <cell r="F46">
            <v>-227661.25919086952</v>
          </cell>
          <cell r="G46">
            <v>1475333.7557966989</v>
          </cell>
          <cell r="H46">
            <v>-1667253.6558666877</v>
          </cell>
          <cell r="I46">
            <v>-274232.80699254759</v>
          </cell>
          <cell r="J46">
            <v>182436.26021880796</v>
          </cell>
          <cell r="K46">
            <v>946812.28190511838</v>
          </cell>
          <cell r="L46">
            <v>-1347629.6369338688</v>
          </cell>
          <cell r="M46">
            <v>-2830693.4663183442</v>
          </cell>
          <cell r="N46">
            <v>-6055313.6784535386</v>
          </cell>
          <cell r="O46">
            <v>7289000</v>
          </cell>
          <cell r="P46">
            <v>22850000.149999999</v>
          </cell>
          <cell r="Q46">
            <v>21732999.399999999</v>
          </cell>
        </row>
      </sheetData>
      <sheetData sheetId="88">
        <row r="5">
          <cell r="C5">
            <v>20408228</v>
          </cell>
          <cell r="D5">
            <v>319535</v>
          </cell>
          <cell r="E5">
            <v>314961</v>
          </cell>
          <cell r="F5">
            <v>317759</v>
          </cell>
          <cell r="G5">
            <v>4284536</v>
          </cell>
          <cell r="H5">
            <v>256856</v>
          </cell>
          <cell r="I5">
            <v>363653</v>
          </cell>
          <cell r="J5">
            <v>648784</v>
          </cell>
          <cell r="K5">
            <v>3909125</v>
          </cell>
          <cell r="L5">
            <v>299546</v>
          </cell>
          <cell r="M5">
            <v>228406</v>
          </cell>
        </row>
        <row r="6">
          <cell r="C6">
            <v>2461914</v>
          </cell>
          <cell r="D6">
            <v>223695</v>
          </cell>
          <cell r="E6">
            <v>85577</v>
          </cell>
          <cell r="F6">
            <v>685019</v>
          </cell>
          <cell r="G6">
            <v>719869</v>
          </cell>
          <cell r="H6">
            <v>85848</v>
          </cell>
          <cell r="I6">
            <v>455055</v>
          </cell>
          <cell r="J6">
            <v>525731</v>
          </cell>
          <cell r="K6">
            <v>783688</v>
          </cell>
          <cell r="L6">
            <v>286644</v>
          </cell>
          <cell r="M6">
            <v>154445</v>
          </cell>
        </row>
        <row r="7">
          <cell r="C7">
            <v>0</v>
          </cell>
          <cell r="D7">
            <v>0</v>
          </cell>
          <cell r="E7">
            <v>0</v>
          </cell>
          <cell r="F7">
            <v>0</v>
          </cell>
          <cell r="G7">
            <v>0</v>
          </cell>
          <cell r="H7">
            <v>0</v>
          </cell>
          <cell r="I7">
            <v>0</v>
          </cell>
          <cell r="J7">
            <v>0</v>
          </cell>
          <cell r="K7">
            <v>0</v>
          </cell>
          <cell r="L7">
            <v>0</v>
          </cell>
          <cell r="M7">
            <v>0</v>
          </cell>
        </row>
        <row r="8">
          <cell r="C8">
            <v>0</v>
          </cell>
          <cell r="D8">
            <v>0</v>
          </cell>
          <cell r="E8">
            <v>0</v>
          </cell>
          <cell r="F8">
            <v>0</v>
          </cell>
          <cell r="G8">
            <v>0</v>
          </cell>
          <cell r="H8">
            <v>0</v>
          </cell>
          <cell r="I8">
            <v>0</v>
          </cell>
          <cell r="J8">
            <v>0</v>
          </cell>
          <cell r="K8">
            <v>0</v>
          </cell>
          <cell r="L8">
            <v>0</v>
          </cell>
          <cell r="M8">
            <v>0</v>
          </cell>
        </row>
        <row r="9">
          <cell r="C9">
            <v>0</v>
          </cell>
          <cell r="D9">
            <v>0</v>
          </cell>
          <cell r="E9">
            <v>0</v>
          </cell>
          <cell r="F9">
            <v>0</v>
          </cell>
          <cell r="G9">
            <v>0</v>
          </cell>
          <cell r="H9">
            <v>0</v>
          </cell>
          <cell r="I9">
            <v>0</v>
          </cell>
          <cell r="J9">
            <v>0</v>
          </cell>
          <cell r="K9">
            <v>0</v>
          </cell>
          <cell r="L9">
            <v>0</v>
          </cell>
          <cell r="M9">
            <v>0</v>
          </cell>
        </row>
        <row r="10">
          <cell r="C10">
            <v>426</v>
          </cell>
          <cell r="D10">
            <v>596</v>
          </cell>
          <cell r="E10">
            <v>438</v>
          </cell>
          <cell r="F10">
            <v>520</v>
          </cell>
          <cell r="G10">
            <v>478</v>
          </cell>
          <cell r="H10">
            <v>442</v>
          </cell>
          <cell r="I10">
            <v>436</v>
          </cell>
          <cell r="J10">
            <v>461</v>
          </cell>
          <cell r="K10">
            <v>607</v>
          </cell>
          <cell r="L10">
            <v>429</v>
          </cell>
          <cell r="M10">
            <v>552</v>
          </cell>
        </row>
        <row r="11">
          <cell r="C11">
            <v>0</v>
          </cell>
          <cell r="D11">
            <v>0</v>
          </cell>
          <cell r="E11">
            <v>0</v>
          </cell>
          <cell r="F11">
            <v>0</v>
          </cell>
          <cell r="G11">
            <v>0</v>
          </cell>
          <cell r="H11">
            <v>0</v>
          </cell>
          <cell r="I11">
            <v>0</v>
          </cell>
          <cell r="J11">
            <v>0</v>
          </cell>
          <cell r="K11">
            <v>0</v>
          </cell>
          <cell r="L11">
            <v>0</v>
          </cell>
          <cell r="M11">
            <v>0</v>
          </cell>
        </row>
        <row r="12">
          <cell r="C12">
            <v>20</v>
          </cell>
          <cell r="D12">
            <v>91</v>
          </cell>
          <cell r="E12">
            <v>40</v>
          </cell>
          <cell r="F12">
            <v>89</v>
          </cell>
          <cell r="G12">
            <v>65</v>
          </cell>
          <cell r="H12">
            <v>59</v>
          </cell>
          <cell r="I12">
            <v>36</v>
          </cell>
          <cell r="J12">
            <v>61</v>
          </cell>
          <cell r="K12">
            <v>75</v>
          </cell>
          <cell r="L12">
            <v>22</v>
          </cell>
          <cell r="M12">
            <v>31</v>
          </cell>
        </row>
        <row r="13">
          <cell r="C13">
            <v>774</v>
          </cell>
          <cell r="D13">
            <v>1287</v>
          </cell>
          <cell r="E13">
            <v>818</v>
          </cell>
          <cell r="F13">
            <v>1066</v>
          </cell>
          <cell r="G13">
            <v>1490</v>
          </cell>
          <cell r="H13">
            <v>1662</v>
          </cell>
          <cell r="I13">
            <v>1797</v>
          </cell>
          <cell r="J13">
            <v>1088</v>
          </cell>
          <cell r="K13">
            <v>1825</v>
          </cell>
          <cell r="L13">
            <v>1455</v>
          </cell>
          <cell r="M13">
            <v>1259</v>
          </cell>
        </row>
        <row r="14">
          <cell r="C14">
            <v>0</v>
          </cell>
          <cell r="D14">
            <v>0</v>
          </cell>
          <cell r="E14">
            <v>0</v>
          </cell>
          <cell r="F14">
            <v>0</v>
          </cell>
          <cell r="G14">
            <v>0</v>
          </cell>
          <cell r="H14">
            <v>0</v>
          </cell>
          <cell r="I14">
            <v>0</v>
          </cell>
          <cell r="J14">
            <v>0</v>
          </cell>
          <cell r="K14">
            <v>0</v>
          </cell>
          <cell r="L14">
            <v>0</v>
          </cell>
          <cell r="M14">
            <v>0</v>
          </cell>
        </row>
        <row r="15">
          <cell r="C15">
            <v>152862</v>
          </cell>
          <cell r="D15">
            <v>196691</v>
          </cell>
          <cell r="E15">
            <v>180962</v>
          </cell>
          <cell r="F15">
            <v>121770</v>
          </cell>
          <cell r="G15">
            <v>193102</v>
          </cell>
          <cell r="H15">
            <v>163462</v>
          </cell>
          <cell r="I15">
            <v>159587</v>
          </cell>
          <cell r="J15">
            <v>185673</v>
          </cell>
          <cell r="K15">
            <v>176333</v>
          </cell>
          <cell r="L15">
            <v>182285</v>
          </cell>
          <cell r="M15">
            <v>135897</v>
          </cell>
        </row>
        <row r="16">
          <cell r="C16">
            <v>116727</v>
          </cell>
          <cell r="D16">
            <v>153504</v>
          </cell>
          <cell r="E16">
            <v>148258</v>
          </cell>
          <cell r="F16">
            <v>189639</v>
          </cell>
          <cell r="G16">
            <v>147072</v>
          </cell>
          <cell r="H16">
            <v>159201</v>
          </cell>
          <cell r="I16">
            <v>148710</v>
          </cell>
          <cell r="J16">
            <v>150892</v>
          </cell>
          <cell r="K16">
            <v>207795</v>
          </cell>
          <cell r="L16">
            <v>134823</v>
          </cell>
          <cell r="M16">
            <v>142353</v>
          </cell>
        </row>
        <row r="17">
          <cell r="C17">
            <v>86</v>
          </cell>
          <cell r="D17">
            <v>131</v>
          </cell>
          <cell r="E17">
            <v>111</v>
          </cell>
          <cell r="F17">
            <v>105</v>
          </cell>
          <cell r="G17">
            <v>99</v>
          </cell>
          <cell r="H17">
            <v>117</v>
          </cell>
          <cell r="I17">
            <v>96</v>
          </cell>
          <cell r="J17">
            <v>95</v>
          </cell>
          <cell r="K17">
            <v>127</v>
          </cell>
          <cell r="L17">
            <v>92</v>
          </cell>
          <cell r="M17">
            <v>91</v>
          </cell>
        </row>
        <row r="18">
          <cell r="C18">
            <v>271786</v>
          </cell>
          <cell r="D18">
            <v>308787</v>
          </cell>
          <cell r="E18">
            <v>272422</v>
          </cell>
          <cell r="F18">
            <v>309408</v>
          </cell>
          <cell r="G18">
            <v>327311</v>
          </cell>
          <cell r="H18">
            <v>312861</v>
          </cell>
          <cell r="I18">
            <v>318235</v>
          </cell>
          <cell r="J18">
            <v>223994</v>
          </cell>
          <cell r="K18">
            <v>237942</v>
          </cell>
          <cell r="L18">
            <v>245840</v>
          </cell>
          <cell r="M18">
            <v>272424</v>
          </cell>
        </row>
        <row r="19">
          <cell r="C19">
            <v>578274</v>
          </cell>
          <cell r="D19">
            <v>564278</v>
          </cell>
          <cell r="E19">
            <v>682980</v>
          </cell>
          <cell r="F19">
            <v>519255</v>
          </cell>
          <cell r="G19">
            <v>523622</v>
          </cell>
          <cell r="H19">
            <v>518708</v>
          </cell>
          <cell r="I19">
            <v>566211</v>
          </cell>
          <cell r="J19">
            <v>553553</v>
          </cell>
          <cell r="K19">
            <v>584728</v>
          </cell>
          <cell r="L19">
            <v>483050</v>
          </cell>
          <cell r="M19">
            <v>539486</v>
          </cell>
        </row>
        <row r="23">
          <cell r="C23">
            <v>2887849</v>
          </cell>
          <cell r="D23">
            <v>288477</v>
          </cell>
          <cell r="E23">
            <v>212953</v>
          </cell>
          <cell r="F23">
            <v>346980</v>
          </cell>
          <cell r="G23">
            <v>2559478</v>
          </cell>
          <cell r="H23">
            <v>1451676</v>
          </cell>
          <cell r="I23">
            <v>339903</v>
          </cell>
          <cell r="J23">
            <v>322248</v>
          </cell>
          <cell r="K23">
            <v>2322537</v>
          </cell>
          <cell r="L23">
            <v>1137150</v>
          </cell>
          <cell r="M23">
            <v>1043083</v>
          </cell>
        </row>
        <row r="24">
          <cell r="C24">
            <v>295729</v>
          </cell>
          <cell r="D24">
            <v>360005</v>
          </cell>
          <cell r="E24">
            <v>747132</v>
          </cell>
          <cell r="F24">
            <v>547288</v>
          </cell>
          <cell r="G24">
            <v>581403</v>
          </cell>
          <cell r="H24">
            <v>397533</v>
          </cell>
          <cell r="I24">
            <v>370079</v>
          </cell>
          <cell r="J24">
            <v>401195</v>
          </cell>
          <cell r="K24">
            <v>521083</v>
          </cell>
          <cell r="L24">
            <v>398884</v>
          </cell>
          <cell r="M24">
            <v>611236</v>
          </cell>
        </row>
        <row r="25">
          <cell r="C25">
            <v>114897</v>
          </cell>
          <cell r="D25">
            <v>252611</v>
          </cell>
          <cell r="E25">
            <v>159358</v>
          </cell>
          <cell r="F25">
            <v>152263</v>
          </cell>
          <cell r="G25">
            <v>150597</v>
          </cell>
          <cell r="H25">
            <v>151024</v>
          </cell>
          <cell r="I25">
            <v>142598</v>
          </cell>
          <cell r="J25">
            <v>139893</v>
          </cell>
          <cell r="K25">
            <v>208917</v>
          </cell>
          <cell r="L25">
            <v>157924</v>
          </cell>
          <cell r="M25">
            <v>269011</v>
          </cell>
        </row>
        <row r="26">
          <cell r="C26">
            <v>0</v>
          </cell>
          <cell r="D26">
            <v>0</v>
          </cell>
          <cell r="E26">
            <v>0</v>
          </cell>
          <cell r="F26">
            <v>0</v>
          </cell>
          <cell r="G26">
            <v>0</v>
          </cell>
          <cell r="H26">
            <v>0</v>
          </cell>
          <cell r="I26">
            <v>0</v>
          </cell>
          <cell r="J26">
            <v>0</v>
          </cell>
          <cell r="K26">
            <v>0</v>
          </cell>
          <cell r="L26">
            <v>0</v>
          </cell>
          <cell r="M26">
            <v>0</v>
          </cell>
        </row>
        <row r="27">
          <cell r="C27">
            <v>0</v>
          </cell>
          <cell r="D27">
            <v>2582</v>
          </cell>
          <cell r="E27">
            <v>85</v>
          </cell>
          <cell r="F27">
            <v>60</v>
          </cell>
          <cell r="G27">
            <v>0</v>
          </cell>
          <cell r="H27">
            <v>2276</v>
          </cell>
          <cell r="I27">
            <v>703</v>
          </cell>
          <cell r="J27">
            <v>1057</v>
          </cell>
          <cell r="K27">
            <v>1292</v>
          </cell>
          <cell r="L27">
            <v>0</v>
          </cell>
          <cell r="M27">
            <v>0</v>
          </cell>
        </row>
        <row r="28">
          <cell r="C28">
            <v>173702</v>
          </cell>
          <cell r="D28">
            <v>203153</v>
          </cell>
          <cell r="E28">
            <v>175732</v>
          </cell>
          <cell r="F28">
            <v>89929</v>
          </cell>
          <cell r="G28">
            <v>182674</v>
          </cell>
          <cell r="H28">
            <v>76381</v>
          </cell>
          <cell r="I28">
            <v>143899</v>
          </cell>
          <cell r="J28">
            <v>79800</v>
          </cell>
          <cell r="K28">
            <v>105005</v>
          </cell>
          <cell r="L28">
            <v>74295</v>
          </cell>
          <cell r="M28">
            <v>295452</v>
          </cell>
        </row>
        <row r="29">
          <cell r="C29">
            <v>0</v>
          </cell>
          <cell r="D29">
            <v>0</v>
          </cell>
          <cell r="E29">
            <v>0</v>
          </cell>
          <cell r="F29">
            <v>0</v>
          </cell>
          <cell r="G29">
            <v>0</v>
          </cell>
          <cell r="H29">
            <v>0</v>
          </cell>
          <cell r="I29">
            <v>0</v>
          </cell>
          <cell r="J29">
            <v>0</v>
          </cell>
          <cell r="K29">
            <v>0</v>
          </cell>
          <cell r="L29">
            <v>0</v>
          </cell>
          <cell r="M29">
            <v>0</v>
          </cell>
        </row>
        <row r="30">
          <cell r="C30">
            <v>2419</v>
          </cell>
          <cell r="D30">
            <v>110690</v>
          </cell>
          <cell r="E30">
            <v>4744</v>
          </cell>
          <cell r="F30">
            <v>10404</v>
          </cell>
          <cell r="G30">
            <v>107629</v>
          </cell>
          <cell r="H30">
            <v>6986</v>
          </cell>
          <cell r="I30">
            <v>104299</v>
          </cell>
          <cell r="J30">
            <v>7202</v>
          </cell>
          <cell r="K30">
            <v>108828</v>
          </cell>
          <cell r="L30">
            <v>102634</v>
          </cell>
          <cell r="M30">
            <v>203724</v>
          </cell>
        </row>
        <row r="31">
          <cell r="C31">
            <v>24708</v>
          </cell>
          <cell r="D31">
            <v>141054</v>
          </cell>
          <cell r="E31">
            <v>26108</v>
          </cell>
          <cell r="F31">
            <v>34013</v>
          </cell>
          <cell r="G31">
            <v>147537</v>
          </cell>
          <cell r="H31">
            <v>53017</v>
          </cell>
          <cell r="I31">
            <v>157327</v>
          </cell>
          <cell r="J31">
            <v>134724</v>
          </cell>
          <cell r="K31">
            <v>80724</v>
          </cell>
          <cell r="L31">
            <v>146411</v>
          </cell>
          <cell r="M31">
            <v>240153</v>
          </cell>
        </row>
        <row r="32">
          <cell r="C32">
            <v>0</v>
          </cell>
          <cell r="D32">
            <v>0</v>
          </cell>
          <cell r="E32">
            <v>0</v>
          </cell>
          <cell r="F32">
            <v>0</v>
          </cell>
          <cell r="G32">
            <v>0</v>
          </cell>
          <cell r="H32">
            <v>0</v>
          </cell>
          <cell r="I32">
            <v>0</v>
          </cell>
          <cell r="J32">
            <v>0</v>
          </cell>
          <cell r="K32">
            <v>0</v>
          </cell>
          <cell r="L32">
            <v>0</v>
          </cell>
          <cell r="M32">
            <v>0</v>
          </cell>
        </row>
        <row r="33">
          <cell r="C33">
            <v>123573</v>
          </cell>
          <cell r="D33">
            <v>278164</v>
          </cell>
          <cell r="E33">
            <v>165449</v>
          </cell>
          <cell r="F33">
            <v>98438</v>
          </cell>
          <cell r="G33">
            <v>175263</v>
          </cell>
          <cell r="H33">
            <v>151302</v>
          </cell>
          <cell r="I33">
            <v>148170</v>
          </cell>
          <cell r="J33">
            <v>169258</v>
          </cell>
          <cell r="K33">
            <v>587163</v>
          </cell>
          <cell r="L33">
            <v>90771</v>
          </cell>
          <cell r="M33">
            <v>309859</v>
          </cell>
        </row>
        <row r="34">
          <cell r="C34">
            <v>94088</v>
          </cell>
          <cell r="D34">
            <v>323733</v>
          </cell>
          <cell r="E34">
            <v>119504</v>
          </cell>
          <cell r="F34">
            <v>152860</v>
          </cell>
          <cell r="G34">
            <v>118549</v>
          </cell>
          <cell r="H34">
            <v>128325</v>
          </cell>
          <cell r="I34">
            <v>119869</v>
          </cell>
          <cell r="J34">
            <v>121627</v>
          </cell>
          <cell r="K34">
            <v>167494</v>
          </cell>
          <cell r="L34">
            <v>108675</v>
          </cell>
          <cell r="M34">
            <v>214745</v>
          </cell>
        </row>
        <row r="35">
          <cell r="C35">
            <v>115937</v>
          </cell>
          <cell r="D35">
            <v>275827</v>
          </cell>
          <cell r="E35">
            <v>148458</v>
          </cell>
          <cell r="F35">
            <v>140362</v>
          </cell>
          <cell r="G35">
            <v>132348</v>
          </cell>
          <cell r="H35">
            <v>157465</v>
          </cell>
          <cell r="I35">
            <v>128463</v>
          </cell>
          <cell r="J35">
            <v>128132</v>
          </cell>
          <cell r="K35">
            <v>170522</v>
          </cell>
          <cell r="L35">
            <v>123566</v>
          </cell>
          <cell r="M35">
            <v>222727</v>
          </cell>
        </row>
        <row r="36">
          <cell r="C36">
            <v>37619</v>
          </cell>
          <cell r="D36">
            <v>167621</v>
          </cell>
          <cell r="E36">
            <v>59657</v>
          </cell>
          <cell r="F36">
            <v>89655</v>
          </cell>
          <cell r="G36">
            <v>49778</v>
          </cell>
          <cell r="H36">
            <v>46614</v>
          </cell>
          <cell r="I36">
            <v>69690</v>
          </cell>
          <cell r="J36">
            <v>49052</v>
          </cell>
          <cell r="K36">
            <v>95904</v>
          </cell>
          <cell r="L36">
            <v>45076</v>
          </cell>
          <cell r="M36">
            <v>159657</v>
          </cell>
        </row>
        <row r="37">
          <cell r="C37">
            <v>806599</v>
          </cell>
          <cell r="D37">
            <v>559932</v>
          </cell>
          <cell r="E37">
            <v>898908</v>
          </cell>
          <cell r="F37">
            <v>710039</v>
          </cell>
          <cell r="G37">
            <v>517054</v>
          </cell>
          <cell r="H37">
            <v>543871</v>
          </cell>
          <cell r="I37">
            <v>563049</v>
          </cell>
          <cell r="J37">
            <v>553708</v>
          </cell>
          <cell r="K37">
            <v>585964</v>
          </cell>
          <cell r="L37">
            <v>596430</v>
          </cell>
          <cell r="M37">
            <v>735990</v>
          </cell>
        </row>
        <row r="44">
          <cell r="C44">
            <v>19313977</v>
          </cell>
          <cell r="D44">
            <v>-1195254</v>
          </cell>
          <cell r="E44">
            <v>-1031521</v>
          </cell>
          <cell r="F44">
            <v>-227661</v>
          </cell>
          <cell r="G44">
            <v>1475334</v>
          </cell>
          <cell r="H44">
            <v>-1667254</v>
          </cell>
          <cell r="I44">
            <v>-274233</v>
          </cell>
          <cell r="J44">
            <v>182436</v>
          </cell>
          <cell r="K44">
            <v>946812</v>
          </cell>
          <cell r="L44">
            <v>-1347630</v>
          </cell>
          <cell r="M44">
            <v>-2830693</v>
          </cell>
          <cell r="N44">
            <v>-6055313.5170000009</v>
          </cell>
        </row>
      </sheetData>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row r="7">
          <cell r="E7">
            <v>665184</v>
          </cell>
          <cell r="I7">
            <v>763565</v>
          </cell>
          <cell r="M7">
            <v>697498</v>
          </cell>
          <cell r="Q7">
            <v>638941</v>
          </cell>
          <cell r="U7">
            <v>699639</v>
          </cell>
          <cell r="Y7">
            <v>647755</v>
          </cell>
          <cell r="AC7">
            <v>689654</v>
          </cell>
          <cell r="AG7">
            <v>659388</v>
          </cell>
          <cell r="AK7">
            <v>647755</v>
          </cell>
          <cell r="AO7">
            <v>689654</v>
          </cell>
          <cell r="AS7">
            <v>647755</v>
          </cell>
        </row>
        <row r="9">
          <cell r="E9">
            <v>254368</v>
          </cell>
          <cell r="I9">
            <v>291989</v>
          </cell>
          <cell r="M9">
            <v>266724</v>
          </cell>
          <cell r="Q9">
            <v>244332</v>
          </cell>
          <cell r="U9">
            <v>267543</v>
          </cell>
          <cell r="Y9">
            <v>247703</v>
          </cell>
          <cell r="AC9">
            <v>263725</v>
          </cell>
          <cell r="AG9">
            <v>252151</v>
          </cell>
          <cell r="AK9">
            <v>247703</v>
          </cell>
          <cell r="AO9">
            <v>263725</v>
          </cell>
          <cell r="AS9">
            <v>247703</v>
          </cell>
        </row>
        <row r="12">
          <cell r="E12">
            <v>192038</v>
          </cell>
          <cell r="I12">
            <v>220441</v>
          </cell>
          <cell r="M12">
            <v>201367</v>
          </cell>
          <cell r="Q12">
            <v>184462</v>
          </cell>
          <cell r="U12">
            <v>201985</v>
          </cell>
          <cell r="Y12">
            <v>187007</v>
          </cell>
          <cell r="AC12">
            <v>199103</v>
          </cell>
          <cell r="AG12">
            <v>190365</v>
          </cell>
          <cell r="AK12">
            <v>187007</v>
          </cell>
          <cell r="AO12">
            <v>199103</v>
          </cell>
          <cell r="AS12">
            <v>187007</v>
          </cell>
        </row>
        <row r="14">
          <cell r="E14">
            <v>311349</v>
          </cell>
          <cell r="I14">
            <v>357397</v>
          </cell>
          <cell r="M14">
            <v>326474</v>
          </cell>
          <cell r="Q14">
            <v>299065</v>
          </cell>
          <cell r="U14">
            <v>327476</v>
          </cell>
          <cell r="Y14">
            <v>303191</v>
          </cell>
          <cell r="AC14">
            <v>322802</v>
          </cell>
          <cell r="AG14">
            <v>308636</v>
          </cell>
          <cell r="AK14">
            <v>303191</v>
          </cell>
          <cell r="AO14">
            <v>322802</v>
          </cell>
          <cell r="AS14">
            <v>303191</v>
          </cell>
        </row>
        <row r="26">
          <cell r="C26">
            <v>13641</v>
          </cell>
          <cell r="F26">
            <v>61269</v>
          </cell>
          <cell r="I26">
            <v>102</v>
          </cell>
          <cell r="L26">
            <v>148561</v>
          </cell>
          <cell r="O26">
            <v>914794</v>
          </cell>
          <cell r="R26">
            <v>395757</v>
          </cell>
          <cell r="U26">
            <v>662788</v>
          </cell>
          <cell r="X26">
            <v>19603</v>
          </cell>
          <cell r="AA26">
            <v>23703</v>
          </cell>
        </row>
        <row r="27">
          <cell r="C27">
            <v>12617</v>
          </cell>
          <cell r="F27">
            <v>93546</v>
          </cell>
          <cell r="I27">
            <v>846</v>
          </cell>
          <cell r="L27">
            <v>148561</v>
          </cell>
          <cell r="O27">
            <v>1258857</v>
          </cell>
          <cell r="R27">
            <v>338286</v>
          </cell>
          <cell r="U27">
            <v>1139005</v>
          </cell>
          <cell r="X27">
            <v>35823</v>
          </cell>
          <cell r="AA27">
            <v>43317</v>
          </cell>
        </row>
        <row r="28">
          <cell r="C28">
            <v>12247</v>
          </cell>
          <cell r="F28">
            <v>102316</v>
          </cell>
          <cell r="I28">
            <v>689</v>
          </cell>
          <cell r="L28">
            <v>148561</v>
          </cell>
          <cell r="O28">
            <v>995900</v>
          </cell>
          <cell r="R28">
            <v>697808</v>
          </cell>
          <cell r="U28">
            <v>778295</v>
          </cell>
          <cell r="X28">
            <v>44145</v>
          </cell>
          <cell r="AA28">
            <v>53379</v>
          </cell>
        </row>
        <row r="29">
          <cell r="C29">
            <v>28458</v>
          </cell>
          <cell r="F29">
            <v>163455</v>
          </cell>
          <cell r="I29">
            <v>2020</v>
          </cell>
          <cell r="L29">
            <v>148561</v>
          </cell>
          <cell r="O29">
            <v>1015193</v>
          </cell>
          <cell r="R29">
            <v>562411</v>
          </cell>
          <cell r="U29">
            <v>573645</v>
          </cell>
          <cell r="X29">
            <v>32809</v>
          </cell>
          <cell r="AA29">
            <v>39672</v>
          </cell>
        </row>
        <row r="30">
          <cell r="C30">
            <v>21148</v>
          </cell>
          <cell r="F30">
            <v>0</v>
          </cell>
          <cell r="I30">
            <v>1495</v>
          </cell>
          <cell r="L30">
            <v>148561</v>
          </cell>
          <cell r="O30">
            <v>992073</v>
          </cell>
          <cell r="R30">
            <v>393202</v>
          </cell>
          <cell r="U30">
            <v>597614</v>
          </cell>
          <cell r="X30">
            <v>35735</v>
          </cell>
          <cell r="AA30">
            <v>43211</v>
          </cell>
        </row>
        <row r="31">
          <cell r="C31">
            <v>17623</v>
          </cell>
          <cell r="F31">
            <v>93546</v>
          </cell>
          <cell r="I31">
            <v>989</v>
          </cell>
          <cell r="L31">
            <v>148561</v>
          </cell>
          <cell r="O31">
            <v>1445683</v>
          </cell>
          <cell r="R31">
            <v>857920</v>
          </cell>
          <cell r="U31">
            <v>587430</v>
          </cell>
          <cell r="X31">
            <v>57431</v>
          </cell>
          <cell r="AA31">
            <v>69445</v>
          </cell>
        </row>
        <row r="32">
          <cell r="C32">
            <v>16757</v>
          </cell>
          <cell r="F32">
            <v>372039</v>
          </cell>
          <cell r="I32">
            <v>2229</v>
          </cell>
          <cell r="L32">
            <v>205758</v>
          </cell>
          <cell r="O32">
            <v>1094410</v>
          </cell>
          <cell r="R32">
            <v>266208</v>
          </cell>
          <cell r="U32">
            <v>599079</v>
          </cell>
          <cell r="X32">
            <v>55493</v>
          </cell>
          <cell r="AA32">
            <v>67101</v>
          </cell>
        </row>
        <row r="33">
          <cell r="C33">
            <v>16232</v>
          </cell>
          <cell r="F33">
            <v>101194</v>
          </cell>
          <cell r="I33">
            <v>197</v>
          </cell>
          <cell r="L33">
            <v>156732</v>
          </cell>
          <cell r="O33">
            <v>1064701</v>
          </cell>
          <cell r="R33">
            <v>194068</v>
          </cell>
          <cell r="U33">
            <v>611004</v>
          </cell>
          <cell r="X33">
            <v>36842</v>
          </cell>
          <cell r="AA33">
            <v>44549</v>
          </cell>
        </row>
        <row r="34">
          <cell r="C34">
            <v>13641</v>
          </cell>
          <cell r="F34">
            <v>61269</v>
          </cell>
          <cell r="I34">
            <v>102</v>
          </cell>
          <cell r="L34">
            <v>156732</v>
          </cell>
          <cell r="O34">
            <v>1107022</v>
          </cell>
          <cell r="R34">
            <v>543640</v>
          </cell>
          <cell r="U34">
            <v>573645</v>
          </cell>
          <cell r="X34">
            <v>28282</v>
          </cell>
          <cell r="AA34">
            <v>34198</v>
          </cell>
        </row>
        <row r="35">
          <cell r="C35">
            <v>12617</v>
          </cell>
          <cell r="F35">
            <v>93546</v>
          </cell>
          <cell r="I35">
            <v>846</v>
          </cell>
          <cell r="L35">
            <v>156732</v>
          </cell>
          <cell r="O35">
            <v>1946639</v>
          </cell>
          <cell r="R35">
            <v>223297</v>
          </cell>
          <cell r="U35">
            <v>597614</v>
          </cell>
          <cell r="X35">
            <v>26043</v>
          </cell>
          <cell r="AA35">
            <v>31491</v>
          </cell>
        </row>
        <row r="36">
          <cell r="C36">
            <v>12247</v>
          </cell>
          <cell r="F36">
            <v>61269</v>
          </cell>
          <cell r="I36">
            <v>689</v>
          </cell>
          <cell r="L36">
            <v>156732</v>
          </cell>
          <cell r="O36">
            <v>1015193</v>
          </cell>
          <cell r="R36">
            <v>288564</v>
          </cell>
          <cell r="U36">
            <v>587430</v>
          </cell>
          <cell r="X36">
            <v>39385</v>
          </cell>
          <cell r="AA36">
            <v>47624</v>
          </cell>
        </row>
        <row r="45">
          <cell r="C45">
            <v>4455760</v>
          </cell>
          <cell r="D45">
            <v>296823</v>
          </cell>
          <cell r="E45">
            <v>290182</v>
          </cell>
          <cell r="F45">
            <v>340325</v>
          </cell>
          <cell r="G45">
            <v>253637</v>
          </cell>
          <cell r="H45">
            <v>3477059</v>
          </cell>
          <cell r="I45">
            <v>463171</v>
          </cell>
          <cell r="J45">
            <v>439114</v>
          </cell>
          <cell r="K45">
            <v>1120835</v>
          </cell>
          <cell r="L45">
            <v>1549546</v>
          </cell>
          <cell r="M45">
            <v>331239</v>
          </cell>
        </row>
        <row r="47">
          <cell r="C47">
            <v>424188</v>
          </cell>
          <cell r="D47">
            <v>516383</v>
          </cell>
          <cell r="E47">
            <v>1071671</v>
          </cell>
          <cell r="F47">
            <v>785019</v>
          </cell>
          <cell r="G47">
            <v>690515</v>
          </cell>
          <cell r="H47">
            <v>1533045</v>
          </cell>
          <cell r="I47">
            <v>530833</v>
          </cell>
          <cell r="J47">
            <v>504178</v>
          </cell>
          <cell r="K47">
            <v>603993</v>
          </cell>
          <cell r="L47">
            <v>520703</v>
          </cell>
          <cell r="M47">
            <v>537671</v>
          </cell>
        </row>
        <row r="49">
          <cell r="C49">
            <v>0</v>
          </cell>
          <cell r="D49">
            <v>0</v>
          </cell>
          <cell r="E49">
            <v>0</v>
          </cell>
          <cell r="F49">
            <v>0</v>
          </cell>
          <cell r="G49">
            <v>0</v>
          </cell>
          <cell r="H49">
            <v>0</v>
          </cell>
          <cell r="I49">
            <v>0</v>
          </cell>
          <cell r="J49">
            <v>0</v>
          </cell>
          <cell r="K49">
            <v>0</v>
          </cell>
          <cell r="L49">
            <v>0</v>
          </cell>
          <cell r="M49">
            <v>0</v>
          </cell>
        </row>
        <row r="51">
          <cell r="C51">
            <v>0</v>
          </cell>
          <cell r="D51">
            <v>0</v>
          </cell>
          <cell r="E51">
            <v>0</v>
          </cell>
          <cell r="F51">
            <v>0</v>
          </cell>
          <cell r="G51">
            <v>0</v>
          </cell>
          <cell r="H51">
            <v>0</v>
          </cell>
          <cell r="I51">
            <v>0</v>
          </cell>
          <cell r="J51">
            <v>0</v>
          </cell>
          <cell r="K51">
            <v>0</v>
          </cell>
          <cell r="L51">
            <v>0</v>
          </cell>
          <cell r="M51">
            <v>0</v>
          </cell>
        </row>
        <row r="53">
          <cell r="C53">
            <v>0</v>
          </cell>
          <cell r="D53">
            <v>0</v>
          </cell>
          <cell r="E53">
            <v>0</v>
          </cell>
          <cell r="F53">
            <v>0</v>
          </cell>
          <cell r="G53">
            <v>0</v>
          </cell>
          <cell r="H53">
            <v>0</v>
          </cell>
          <cell r="I53">
            <v>0</v>
          </cell>
          <cell r="J53">
            <v>0</v>
          </cell>
          <cell r="K53">
            <v>0</v>
          </cell>
          <cell r="L53">
            <v>0</v>
          </cell>
          <cell r="M53">
            <v>0</v>
          </cell>
        </row>
        <row r="55">
          <cell r="C55">
            <v>426</v>
          </cell>
          <cell r="D55">
            <v>596</v>
          </cell>
          <cell r="E55">
            <v>438</v>
          </cell>
          <cell r="F55">
            <v>520</v>
          </cell>
          <cell r="G55">
            <v>478</v>
          </cell>
          <cell r="H55">
            <v>442</v>
          </cell>
          <cell r="I55">
            <v>436</v>
          </cell>
          <cell r="J55">
            <v>461</v>
          </cell>
          <cell r="K55">
            <v>607</v>
          </cell>
          <cell r="L55">
            <v>429</v>
          </cell>
          <cell r="M55">
            <v>552</v>
          </cell>
        </row>
        <row r="57">
          <cell r="C57">
            <v>0</v>
          </cell>
          <cell r="D57">
            <v>0</v>
          </cell>
          <cell r="E57">
            <v>0</v>
          </cell>
          <cell r="F57">
            <v>0</v>
          </cell>
          <cell r="G57">
            <v>0</v>
          </cell>
          <cell r="H57">
            <v>0</v>
          </cell>
          <cell r="I57">
            <v>0</v>
          </cell>
          <cell r="J57">
            <v>0</v>
          </cell>
          <cell r="K57">
            <v>0</v>
          </cell>
          <cell r="L57">
            <v>0</v>
          </cell>
          <cell r="M57">
            <v>0</v>
          </cell>
        </row>
        <row r="59">
          <cell r="C59">
            <v>20</v>
          </cell>
          <cell r="D59">
            <v>91</v>
          </cell>
          <cell r="E59">
            <v>40</v>
          </cell>
          <cell r="F59">
            <v>89</v>
          </cell>
          <cell r="G59">
            <v>65</v>
          </cell>
          <cell r="H59">
            <v>59</v>
          </cell>
          <cell r="I59">
            <v>36</v>
          </cell>
          <cell r="J59">
            <v>61</v>
          </cell>
          <cell r="K59">
            <v>75</v>
          </cell>
          <cell r="L59">
            <v>22</v>
          </cell>
          <cell r="M59">
            <v>31</v>
          </cell>
        </row>
        <row r="61">
          <cell r="C61">
            <v>774</v>
          </cell>
          <cell r="D61">
            <v>1287</v>
          </cell>
          <cell r="E61">
            <v>818</v>
          </cell>
          <cell r="F61">
            <v>1066</v>
          </cell>
          <cell r="G61">
            <v>1490</v>
          </cell>
          <cell r="H61">
            <v>1662</v>
          </cell>
          <cell r="I61">
            <v>1797</v>
          </cell>
          <cell r="J61">
            <v>1088</v>
          </cell>
          <cell r="K61">
            <v>1825</v>
          </cell>
          <cell r="L61">
            <v>1455</v>
          </cell>
          <cell r="M61">
            <v>1259</v>
          </cell>
        </row>
        <row r="63">
          <cell r="C63">
            <v>0</v>
          </cell>
          <cell r="D63">
            <v>0</v>
          </cell>
          <cell r="E63">
            <v>0</v>
          </cell>
          <cell r="F63">
            <v>0</v>
          </cell>
          <cell r="G63">
            <v>0</v>
          </cell>
          <cell r="H63">
            <v>0</v>
          </cell>
          <cell r="I63">
            <v>0</v>
          </cell>
          <cell r="J63">
            <v>0</v>
          </cell>
          <cell r="K63">
            <v>0</v>
          </cell>
          <cell r="L63">
            <v>0</v>
          </cell>
          <cell r="M63">
            <v>0</v>
          </cell>
        </row>
        <row r="65">
          <cell r="C65">
            <v>152862</v>
          </cell>
          <cell r="D65">
            <v>96691</v>
          </cell>
          <cell r="E65">
            <v>80962</v>
          </cell>
          <cell r="F65">
            <v>121770</v>
          </cell>
          <cell r="G65">
            <v>93102</v>
          </cell>
          <cell r="H65">
            <v>63462</v>
          </cell>
          <cell r="I65">
            <v>59587</v>
          </cell>
          <cell r="J65">
            <v>85673</v>
          </cell>
          <cell r="K65">
            <v>726333</v>
          </cell>
          <cell r="L65">
            <v>112285</v>
          </cell>
          <cell r="M65">
            <v>135897</v>
          </cell>
        </row>
        <row r="67">
          <cell r="C67">
            <v>116727</v>
          </cell>
          <cell r="D67">
            <v>153504</v>
          </cell>
          <cell r="E67">
            <v>148258</v>
          </cell>
          <cell r="F67">
            <v>189639</v>
          </cell>
          <cell r="G67">
            <v>147072</v>
          </cell>
          <cell r="H67">
            <v>159201</v>
          </cell>
          <cell r="I67">
            <v>148710</v>
          </cell>
          <cell r="J67">
            <v>150892</v>
          </cell>
          <cell r="K67">
            <v>207795</v>
          </cell>
          <cell r="L67">
            <v>134823</v>
          </cell>
          <cell r="M67">
            <v>142353</v>
          </cell>
        </row>
        <row r="69">
          <cell r="C69">
            <v>86</v>
          </cell>
          <cell r="D69">
            <v>131</v>
          </cell>
          <cell r="E69">
            <v>111</v>
          </cell>
          <cell r="F69">
            <v>105</v>
          </cell>
          <cell r="G69">
            <v>99</v>
          </cell>
          <cell r="H69">
            <v>117</v>
          </cell>
          <cell r="I69">
            <v>96</v>
          </cell>
          <cell r="J69">
            <v>95</v>
          </cell>
          <cell r="K69">
            <v>127</v>
          </cell>
          <cell r="L69">
            <v>92</v>
          </cell>
          <cell r="M69">
            <v>91</v>
          </cell>
        </row>
        <row r="71">
          <cell r="C71">
            <v>171786</v>
          </cell>
          <cell r="D71">
            <v>308787</v>
          </cell>
          <cell r="E71">
            <v>272422</v>
          </cell>
          <cell r="F71">
            <v>409408</v>
          </cell>
          <cell r="G71">
            <v>227311</v>
          </cell>
          <cell r="H71">
            <v>212861</v>
          </cell>
          <cell r="I71">
            <v>318235</v>
          </cell>
          <cell r="J71">
            <v>223994</v>
          </cell>
          <cell r="K71">
            <v>437942</v>
          </cell>
          <cell r="L71">
            <v>205840</v>
          </cell>
          <cell r="M71">
            <v>272424</v>
          </cell>
        </row>
        <row r="73">
          <cell r="C73">
            <v>378322</v>
          </cell>
          <cell r="D73">
            <v>577634</v>
          </cell>
          <cell r="E73">
            <v>1388678</v>
          </cell>
          <cell r="F73">
            <v>523183</v>
          </cell>
          <cell r="G73">
            <v>531482</v>
          </cell>
          <cell r="H73">
            <v>543819</v>
          </cell>
          <cell r="I73">
            <v>580844</v>
          </cell>
          <cell r="J73">
            <v>566004</v>
          </cell>
          <cell r="K73">
            <v>553519</v>
          </cell>
          <cell r="L73">
            <v>514976</v>
          </cell>
          <cell r="M73">
            <v>546551</v>
          </cell>
        </row>
        <row r="79">
          <cell r="C79">
            <v>3269906</v>
          </cell>
          <cell r="D79">
            <v>217827</v>
          </cell>
          <cell r="E79">
            <v>212953</v>
          </cell>
          <cell r="F79">
            <v>249751</v>
          </cell>
          <cell r="G79">
            <v>186134</v>
          </cell>
          <cell r="H79">
            <v>2551676</v>
          </cell>
          <cell r="I79">
            <v>339903</v>
          </cell>
          <cell r="J79">
            <v>322248</v>
          </cell>
          <cell r="K79">
            <v>822537</v>
          </cell>
          <cell r="L79">
            <v>1137150</v>
          </cell>
          <cell r="M79">
            <v>243083</v>
          </cell>
        </row>
        <row r="81">
          <cell r="C81">
            <v>295729</v>
          </cell>
          <cell r="D81">
            <v>360005</v>
          </cell>
          <cell r="E81">
            <v>747132</v>
          </cell>
          <cell r="F81">
            <v>547288</v>
          </cell>
          <cell r="G81">
            <v>481403</v>
          </cell>
          <cell r="H81">
            <v>1068787</v>
          </cell>
          <cell r="I81">
            <v>370079</v>
          </cell>
          <cell r="J81">
            <v>351496</v>
          </cell>
          <cell r="K81">
            <v>421083</v>
          </cell>
          <cell r="L81">
            <v>363016</v>
          </cell>
          <cell r="M81">
            <v>374845</v>
          </cell>
        </row>
        <row r="83">
          <cell r="C83">
            <v>114897</v>
          </cell>
          <cell r="D83">
            <v>152611</v>
          </cell>
          <cell r="E83">
            <v>159358</v>
          </cell>
          <cell r="F83">
            <v>152263</v>
          </cell>
          <cell r="G83">
            <v>150597</v>
          </cell>
          <cell r="H83">
            <v>151024</v>
          </cell>
          <cell r="I83">
            <v>142598</v>
          </cell>
          <cell r="J83">
            <v>139893</v>
          </cell>
          <cell r="K83">
            <v>208917</v>
          </cell>
          <cell r="L83">
            <v>157924</v>
          </cell>
          <cell r="M83">
            <v>169011</v>
          </cell>
        </row>
        <row r="85">
          <cell r="C85">
            <v>0</v>
          </cell>
          <cell r="D85">
            <v>0</v>
          </cell>
          <cell r="E85">
            <v>0</v>
          </cell>
          <cell r="F85">
            <v>0</v>
          </cell>
          <cell r="G85">
            <v>0</v>
          </cell>
          <cell r="H85">
            <v>0</v>
          </cell>
          <cell r="I85">
            <v>0</v>
          </cell>
          <cell r="J85">
            <v>0</v>
          </cell>
          <cell r="K85">
            <v>0</v>
          </cell>
          <cell r="L85">
            <v>0</v>
          </cell>
          <cell r="M85">
            <v>0</v>
          </cell>
        </row>
        <row r="87">
          <cell r="C87">
            <v>0</v>
          </cell>
          <cell r="D87">
            <v>2582</v>
          </cell>
          <cell r="E87">
            <v>85</v>
          </cell>
          <cell r="F87">
            <v>60</v>
          </cell>
          <cell r="G87">
            <v>0</v>
          </cell>
          <cell r="H87">
            <v>2276</v>
          </cell>
          <cell r="I87">
            <v>703</v>
          </cell>
          <cell r="J87">
            <v>1057</v>
          </cell>
          <cell r="K87">
            <v>1292</v>
          </cell>
          <cell r="L87">
            <v>0</v>
          </cell>
          <cell r="M87">
            <v>0</v>
          </cell>
        </row>
        <row r="89">
          <cell r="C89">
            <v>73702</v>
          </cell>
          <cell r="D89">
            <v>103153</v>
          </cell>
          <cell r="E89">
            <v>75732</v>
          </cell>
          <cell r="F89">
            <v>89929</v>
          </cell>
          <cell r="G89">
            <v>82674</v>
          </cell>
          <cell r="H89">
            <v>76381</v>
          </cell>
          <cell r="I89">
            <v>75350</v>
          </cell>
          <cell r="J89">
            <v>79800</v>
          </cell>
          <cell r="K89">
            <v>105005</v>
          </cell>
          <cell r="L89">
            <v>74295</v>
          </cell>
          <cell r="M89">
            <v>95452</v>
          </cell>
        </row>
        <row r="91">
          <cell r="C91">
            <v>0</v>
          </cell>
          <cell r="D91">
            <v>0</v>
          </cell>
          <cell r="E91">
            <v>0</v>
          </cell>
          <cell r="F91">
            <v>0</v>
          </cell>
          <cell r="G91">
            <v>0</v>
          </cell>
          <cell r="H91">
            <v>0</v>
          </cell>
          <cell r="I91">
            <v>0</v>
          </cell>
          <cell r="J91">
            <v>0</v>
          </cell>
          <cell r="K91">
            <v>0</v>
          </cell>
          <cell r="L91">
            <v>0</v>
          </cell>
          <cell r="M91">
            <v>0</v>
          </cell>
        </row>
        <row r="93">
          <cell r="C93">
            <v>2419</v>
          </cell>
          <cell r="D93">
            <v>10690</v>
          </cell>
          <cell r="E93">
            <v>4744</v>
          </cell>
          <cell r="F93">
            <v>10404</v>
          </cell>
          <cell r="G93">
            <v>7629</v>
          </cell>
          <cell r="H93">
            <v>6986</v>
          </cell>
          <cell r="I93">
            <v>4299</v>
          </cell>
          <cell r="J93">
            <v>7202</v>
          </cell>
          <cell r="K93">
            <v>8828</v>
          </cell>
          <cell r="L93">
            <v>2634</v>
          </cell>
          <cell r="M93">
            <v>3724</v>
          </cell>
        </row>
        <row r="95">
          <cell r="C95">
            <v>24708</v>
          </cell>
          <cell r="D95">
            <v>41054</v>
          </cell>
          <cell r="E95">
            <v>26108</v>
          </cell>
          <cell r="F95">
            <v>34013</v>
          </cell>
          <cell r="G95">
            <v>47537</v>
          </cell>
          <cell r="H95">
            <v>53017</v>
          </cell>
          <cell r="I95">
            <v>57327</v>
          </cell>
          <cell r="J95">
            <v>34724</v>
          </cell>
          <cell r="K95">
            <v>58214</v>
          </cell>
          <cell r="L95">
            <v>46411</v>
          </cell>
          <cell r="M95">
            <v>40153</v>
          </cell>
        </row>
        <row r="97">
          <cell r="C97">
            <v>0</v>
          </cell>
          <cell r="D97">
            <v>0</v>
          </cell>
          <cell r="E97">
            <v>0</v>
          </cell>
          <cell r="F97">
            <v>0</v>
          </cell>
          <cell r="G97">
            <v>0</v>
          </cell>
          <cell r="H97">
            <v>0</v>
          </cell>
          <cell r="I97">
            <v>0</v>
          </cell>
          <cell r="J97">
            <v>0</v>
          </cell>
          <cell r="K97">
            <v>0</v>
          </cell>
          <cell r="L97">
            <v>0</v>
          </cell>
          <cell r="M97">
            <v>0</v>
          </cell>
        </row>
        <row r="99">
          <cell r="C99">
            <v>123573</v>
          </cell>
          <cell r="D99">
            <v>78164</v>
          </cell>
          <cell r="E99">
            <v>65449</v>
          </cell>
          <cell r="F99">
            <v>98438</v>
          </cell>
          <cell r="G99">
            <v>75263</v>
          </cell>
          <cell r="H99">
            <v>51302</v>
          </cell>
          <cell r="I99">
            <v>48170</v>
          </cell>
          <cell r="J99">
            <v>69258</v>
          </cell>
          <cell r="K99">
            <v>587163</v>
          </cell>
          <cell r="L99">
            <v>90771</v>
          </cell>
          <cell r="M99">
            <v>109859</v>
          </cell>
        </row>
        <row r="101">
          <cell r="C101">
            <v>94088</v>
          </cell>
          <cell r="D101">
            <v>123733</v>
          </cell>
          <cell r="E101">
            <v>119504</v>
          </cell>
          <cell r="F101">
            <v>152860</v>
          </cell>
          <cell r="G101">
            <v>118549</v>
          </cell>
          <cell r="H101">
            <v>128325</v>
          </cell>
          <cell r="I101">
            <v>119869</v>
          </cell>
          <cell r="J101">
            <v>121627</v>
          </cell>
          <cell r="K101">
            <v>167494</v>
          </cell>
          <cell r="L101">
            <v>108675</v>
          </cell>
          <cell r="M101">
            <v>114745</v>
          </cell>
        </row>
        <row r="103">
          <cell r="C103">
            <v>115937</v>
          </cell>
          <cell r="D103">
            <v>175827</v>
          </cell>
          <cell r="E103">
            <v>148458</v>
          </cell>
          <cell r="F103">
            <v>140362</v>
          </cell>
          <cell r="G103">
            <v>132348</v>
          </cell>
          <cell r="H103">
            <v>157465</v>
          </cell>
          <cell r="I103">
            <v>128463</v>
          </cell>
          <cell r="J103">
            <v>128132</v>
          </cell>
          <cell r="K103">
            <v>170522</v>
          </cell>
          <cell r="L103">
            <v>123566</v>
          </cell>
          <cell r="M103">
            <v>122727</v>
          </cell>
        </row>
        <row r="105">
          <cell r="C105">
            <v>37619</v>
          </cell>
          <cell r="D105">
            <v>67621</v>
          </cell>
          <cell r="E105">
            <v>59657</v>
          </cell>
          <cell r="F105">
            <v>89655</v>
          </cell>
          <cell r="G105">
            <v>49778</v>
          </cell>
          <cell r="H105">
            <v>46614</v>
          </cell>
          <cell r="I105">
            <v>69690</v>
          </cell>
          <cell r="J105">
            <v>49052</v>
          </cell>
          <cell r="K105">
            <v>95904</v>
          </cell>
          <cell r="L105">
            <v>45076</v>
          </cell>
          <cell r="M105">
            <v>59657</v>
          </cell>
        </row>
        <row r="107">
          <cell r="C107">
            <v>382135</v>
          </cell>
          <cell r="D107">
            <v>583456</v>
          </cell>
          <cell r="E107">
            <v>1402673</v>
          </cell>
          <cell r="F107">
            <v>528456</v>
          </cell>
          <cell r="G107">
            <v>536838</v>
          </cell>
          <cell r="H107">
            <v>549300</v>
          </cell>
          <cell r="I107">
            <v>586698</v>
          </cell>
          <cell r="J107">
            <v>571708</v>
          </cell>
          <cell r="K107">
            <v>559097</v>
          </cell>
          <cell r="L107">
            <v>520166</v>
          </cell>
          <cell r="M107">
            <v>552059</v>
          </cell>
        </row>
      </sheetData>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E Trail Balance 13|14"/>
      <sheetName val="I&amp;E FS NT Votes"/>
      <sheetName val="I&amp;E FS NT GFS"/>
      <sheetName val="Budget FS NT Votes"/>
      <sheetName val="Budget FS NT GFS"/>
      <sheetName val="Sum Actual 09-10"/>
      <sheetName val="Sum Budget 09-10"/>
      <sheetName val="Sum Actual  (07)"/>
      <sheetName val="I&amp;E FS NT Votes (07)"/>
      <sheetName val="Sum Actual  (08)"/>
      <sheetName val="I&amp;E FS NT Votes (08)"/>
      <sheetName val="Sum Actual  (09)"/>
      <sheetName val="I&amp;E FS NT Votes (09)"/>
      <sheetName val="Sum Actual  (10)"/>
      <sheetName val="I&amp;E FS NT Votes (10)"/>
      <sheetName val="Sum Actual  (11)"/>
      <sheetName val="I&amp;E FS NT Votes (11)"/>
      <sheetName val="Sum Actual  (12)"/>
      <sheetName val="I&amp;E FS NT Votes (12)"/>
      <sheetName val="Sum Actual  (01)"/>
      <sheetName val="I&amp;E FS NT Votes (01)"/>
      <sheetName val="Sum Actual  (02)"/>
      <sheetName val="I&amp;E FS NT Votes (02)"/>
      <sheetName val="Sum Actual  (03)"/>
      <sheetName val="I&amp;E FS NT Votes (03)"/>
      <sheetName val="Sum Actual  (04)"/>
      <sheetName val="I&amp;E FS NT Votes (04)"/>
      <sheetName val="Sum Actual  (05)"/>
      <sheetName val="I&amp;E FS NT Votes (05)"/>
      <sheetName val="Sum Actual  (06)"/>
      <sheetName val="I&amp;E FS NT Votes (6)"/>
      <sheetName val="Sheet1"/>
    </sheetNames>
    <sheetDataSet>
      <sheetData sheetId="0">
        <row r="1">
          <cell r="L1"/>
          <cell r="P1" t="str">
            <v>NT Department 2</v>
          </cell>
          <cell r="AG1" t="str">
            <v>NT Amount 13-14</v>
          </cell>
          <cell r="AP1"/>
        </row>
        <row r="2">
          <cell r="H2" t="str">
            <v>Employee related costs</v>
          </cell>
          <cell r="L2" t="str">
            <v>Expenditure by Vote</v>
          </cell>
          <cell r="P2" t="str">
            <v>6.1 - Cemetry</v>
          </cell>
          <cell r="AG2">
            <v>-87140.19</v>
          </cell>
          <cell r="AP2">
            <v>-8327.7999999999993</v>
          </cell>
        </row>
        <row r="3">
          <cell r="H3" t="str">
            <v>Employee related costs</v>
          </cell>
          <cell r="L3" t="str">
            <v>Expenditure by Vote</v>
          </cell>
          <cell r="P3" t="str">
            <v>6.1 - Cemetry</v>
          </cell>
          <cell r="AG3">
            <v>-14787.720000000001</v>
          </cell>
          <cell r="AP3">
            <v>-1533.3</v>
          </cell>
        </row>
        <row r="4">
          <cell r="H4" t="str">
            <v>Employee related costs</v>
          </cell>
          <cell r="L4" t="str">
            <v>Expenditure by Vote</v>
          </cell>
          <cell r="P4" t="str">
            <v>6.1 - Cemetry</v>
          </cell>
          <cell r="AG4">
            <v>-1600.92</v>
          </cell>
          <cell r="AP4">
            <v>-177.88</v>
          </cell>
        </row>
        <row r="5">
          <cell r="H5" t="str">
            <v>Employee related costs</v>
          </cell>
          <cell r="L5" t="str">
            <v>Expenditure by Vote</v>
          </cell>
          <cell r="P5" t="str">
            <v>6.1 - Cemetry</v>
          </cell>
          <cell r="AG5">
            <v>-564.19000000000005</v>
          </cell>
          <cell r="AP5">
            <v>0</v>
          </cell>
        </row>
        <row r="6">
          <cell r="H6" t="str">
            <v>Internal charges (Activity Based Costing )</v>
          </cell>
          <cell r="L6" t="str">
            <v>Expenditure by Vote</v>
          </cell>
          <cell r="P6" t="str">
            <v>6.1 - Cemetry</v>
          </cell>
          <cell r="AG6">
            <v>0</v>
          </cell>
          <cell r="AP6">
            <v>0</v>
          </cell>
        </row>
        <row r="7">
          <cell r="H7" t="str">
            <v>Other expenditure</v>
          </cell>
          <cell r="L7" t="str">
            <v>Expenditure by Vote</v>
          </cell>
          <cell r="P7" t="str">
            <v>6.1 - Cemetry</v>
          </cell>
          <cell r="AG7">
            <v>0</v>
          </cell>
          <cell r="AP7">
            <v>0</v>
          </cell>
        </row>
        <row r="8">
          <cell r="H8" t="str">
            <v>Other expenditure</v>
          </cell>
          <cell r="L8" t="str">
            <v>Expenditure by Vote</v>
          </cell>
          <cell r="P8" t="str">
            <v>6.1 - Cemetry</v>
          </cell>
          <cell r="AG8">
            <v>0</v>
          </cell>
          <cell r="AP8">
            <v>0</v>
          </cell>
        </row>
        <row r="9">
          <cell r="H9" t="str">
            <v>Internal charges (Activity Based Costing )</v>
          </cell>
          <cell r="L9" t="str">
            <v>Expenditure by Vote</v>
          </cell>
          <cell r="P9" t="str">
            <v>6.1 - Cemetry</v>
          </cell>
          <cell r="AG9">
            <v>0</v>
          </cell>
          <cell r="AP9">
            <v>0</v>
          </cell>
        </row>
        <row r="10">
          <cell r="H10" t="str">
            <v>Other expenditure</v>
          </cell>
          <cell r="L10" t="str">
            <v>Expenditure by Vote</v>
          </cell>
          <cell r="P10" t="str">
            <v>6.1 - Cemetry</v>
          </cell>
          <cell r="AG10">
            <v>0</v>
          </cell>
          <cell r="AP10">
            <v>0</v>
          </cell>
        </row>
        <row r="11">
          <cell r="H11" t="str">
            <v>Other expenditure</v>
          </cell>
          <cell r="L11" t="str">
            <v>Expenditure by Vote</v>
          </cell>
          <cell r="P11" t="str">
            <v>6.1 - Cemetry</v>
          </cell>
          <cell r="AG11">
            <v>-48</v>
          </cell>
          <cell r="AP11">
            <v>0</v>
          </cell>
        </row>
        <row r="12">
          <cell r="H12" t="str">
            <v>Depreciation and amortisation</v>
          </cell>
          <cell r="L12" t="str">
            <v>Expenditure by Vote</v>
          </cell>
          <cell r="P12" t="str">
            <v>6.1 - Cemetry</v>
          </cell>
          <cell r="AG12">
            <v>0</v>
          </cell>
          <cell r="AP12">
            <v>0</v>
          </cell>
        </row>
        <row r="13">
          <cell r="H13" t="str">
            <v>Employee related costs</v>
          </cell>
          <cell r="L13" t="str">
            <v>Expenditure by Vote</v>
          </cell>
          <cell r="P13" t="str">
            <v>6.1 - Cemetry</v>
          </cell>
          <cell r="AG13">
            <v>-684.88</v>
          </cell>
          <cell r="AP13">
            <v>-63.269999999999996</v>
          </cell>
        </row>
        <row r="14">
          <cell r="H14" t="str">
            <v>Other materials</v>
          </cell>
          <cell r="L14" t="str">
            <v>Expenditure by Vote</v>
          </cell>
          <cell r="P14" t="str">
            <v>6.1 - Cemetry</v>
          </cell>
          <cell r="AG14">
            <v>-4394.78</v>
          </cell>
          <cell r="AP14">
            <v>0</v>
          </cell>
        </row>
        <row r="15">
          <cell r="H15" t="str">
            <v>Employee related costs</v>
          </cell>
          <cell r="L15" t="str">
            <v>Expenditure by Vote</v>
          </cell>
          <cell r="P15" t="str">
            <v>6.1 - Cemetry</v>
          </cell>
          <cell r="AG15">
            <v>0</v>
          </cell>
          <cell r="AP15">
            <v>0</v>
          </cell>
        </row>
        <row r="16">
          <cell r="H16" t="str">
            <v>Other revenue</v>
          </cell>
          <cell r="L16" t="str">
            <v>Revenue by Vote</v>
          </cell>
          <cell r="P16" t="str">
            <v>6.1 - Cemetry</v>
          </cell>
          <cell r="AG16">
            <v>7490</v>
          </cell>
          <cell r="AP16">
            <v>500</v>
          </cell>
        </row>
        <row r="17">
          <cell r="H17" t="str">
            <v>Other revenue</v>
          </cell>
          <cell r="L17" t="str">
            <v>Revenue by Vote</v>
          </cell>
          <cell r="P17" t="str">
            <v>6.1 - Cemetry</v>
          </cell>
          <cell r="AG17">
            <v>0</v>
          </cell>
          <cell r="AP17">
            <v>0</v>
          </cell>
        </row>
        <row r="18">
          <cell r="H18" t="str">
            <v>Other revenue</v>
          </cell>
          <cell r="L18" t="str">
            <v>Revenue by Vote</v>
          </cell>
          <cell r="P18" t="str">
            <v>6.1 - Cemetry</v>
          </cell>
          <cell r="AG18">
            <v>900</v>
          </cell>
          <cell r="AP18">
            <v>60</v>
          </cell>
        </row>
        <row r="19">
          <cell r="H19" t="str">
            <v>Employee related costs</v>
          </cell>
          <cell r="L19" t="str">
            <v>Expenditure by Vote</v>
          </cell>
          <cell r="P19" t="str">
            <v>2.1 - Official Housing</v>
          </cell>
          <cell r="AG19">
            <v>-675</v>
          </cell>
          <cell r="AP19">
            <v>-75</v>
          </cell>
        </row>
        <row r="20">
          <cell r="H20" t="str">
            <v>Internal charges (Activity Based Costing )</v>
          </cell>
          <cell r="L20" t="str">
            <v>Expenditure by Vote</v>
          </cell>
          <cell r="P20" t="str">
            <v>2.1 - Official Housing</v>
          </cell>
          <cell r="AG20">
            <v>0</v>
          </cell>
          <cell r="AP20">
            <v>0</v>
          </cell>
        </row>
        <row r="21">
          <cell r="H21" t="str">
            <v>Other expenditure</v>
          </cell>
          <cell r="L21" t="str">
            <v>Expenditure by Vote</v>
          </cell>
          <cell r="P21" t="str">
            <v>2.1 - Official Housing</v>
          </cell>
          <cell r="AG21">
            <v>-167</v>
          </cell>
          <cell r="AP21">
            <v>0</v>
          </cell>
        </row>
        <row r="22">
          <cell r="H22" t="str">
            <v>Depreciation and amortisation</v>
          </cell>
          <cell r="L22" t="str">
            <v>Expenditure by Vote</v>
          </cell>
          <cell r="P22" t="str">
            <v>2.1 - Official Housing</v>
          </cell>
          <cell r="AG22">
            <v>0</v>
          </cell>
          <cell r="AP22">
            <v>0</v>
          </cell>
        </row>
        <row r="23">
          <cell r="H23" t="str">
            <v>Other materials</v>
          </cell>
          <cell r="L23" t="str">
            <v>Expenditure by Vote</v>
          </cell>
          <cell r="P23" t="str">
            <v>2.1 - Official Housing</v>
          </cell>
          <cell r="AG23">
            <v>0</v>
          </cell>
          <cell r="AP23">
            <v>0</v>
          </cell>
        </row>
        <row r="24">
          <cell r="H24" t="str">
            <v>Rental of facilities and equipment</v>
          </cell>
          <cell r="L24" t="str">
            <v>Revenue by Vote</v>
          </cell>
          <cell r="P24" t="str">
            <v>2.1 - Official Housing</v>
          </cell>
          <cell r="AG24">
            <v>2250</v>
          </cell>
          <cell r="AP24">
            <v>250</v>
          </cell>
        </row>
        <row r="25">
          <cell r="H25" t="str">
            <v>Employee related costs</v>
          </cell>
          <cell r="L25" t="str">
            <v>Expenditure by Vote</v>
          </cell>
          <cell r="P25" t="str">
            <v>6.2 - Library</v>
          </cell>
          <cell r="AG25">
            <v>-455434.79000000004</v>
          </cell>
          <cell r="AP25">
            <v>-58615.05</v>
          </cell>
        </row>
        <row r="26">
          <cell r="H26" t="str">
            <v>Employee related costs</v>
          </cell>
          <cell r="L26" t="str">
            <v>Expenditure by Vote</v>
          </cell>
          <cell r="P26" t="str">
            <v>6.2 - Library</v>
          </cell>
          <cell r="AG26">
            <v>-118876.35999999999</v>
          </cell>
          <cell r="AP26">
            <v>-8840.75</v>
          </cell>
        </row>
        <row r="27">
          <cell r="H27" t="str">
            <v>Employee related costs</v>
          </cell>
          <cell r="L27" t="str">
            <v>Expenditure by Vote</v>
          </cell>
          <cell r="P27" t="str">
            <v>6.2 - Library</v>
          </cell>
          <cell r="AG27">
            <v>-17469</v>
          </cell>
          <cell r="AP27">
            <v>-3132.6</v>
          </cell>
        </row>
        <row r="28">
          <cell r="H28" t="str">
            <v>Employee related costs</v>
          </cell>
          <cell r="L28" t="str">
            <v>Expenditure by Vote</v>
          </cell>
          <cell r="P28" t="str">
            <v>6.2 - Library</v>
          </cell>
          <cell r="AG28">
            <v>-473.61</v>
          </cell>
          <cell r="AP28">
            <v>0</v>
          </cell>
        </row>
        <row r="29">
          <cell r="H29" t="str">
            <v>Internal charges (Activity Based Costing )</v>
          </cell>
          <cell r="L29" t="str">
            <v>Expenditure by Vote</v>
          </cell>
          <cell r="P29" t="str">
            <v>6.2 - Library</v>
          </cell>
          <cell r="AG29">
            <v>0</v>
          </cell>
          <cell r="AP29">
            <v>0</v>
          </cell>
        </row>
        <row r="30">
          <cell r="H30" t="str">
            <v>Other expenditure</v>
          </cell>
          <cell r="L30" t="str">
            <v>Expenditure by Vote</v>
          </cell>
          <cell r="P30" t="str">
            <v>6.2 - Library</v>
          </cell>
          <cell r="AG30">
            <v>-1973.1799999999998</v>
          </cell>
          <cell r="AP30">
            <v>-101.08</v>
          </cell>
        </row>
        <row r="31">
          <cell r="H31" t="str">
            <v>Other expenditure</v>
          </cell>
          <cell r="L31" t="str">
            <v>Expenditure by Vote</v>
          </cell>
          <cell r="P31" t="str">
            <v>6.2 - Library</v>
          </cell>
          <cell r="AG31">
            <v>0</v>
          </cell>
          <cell r="AP31">
            <v>0</v>
          </cell>
        </row>
        <row r="32">
          <cell r="H32" t="str">
            <v>Other expenditure</v>
          </cell>
          <cell r="L32" t="str">
            <v>Expenditure by Vote</v>
          </cell>
          <cell r="P32" t="str">
            <v>6.2 - Library</v>
          </cell>
          <cell r="AG32">
            <v>-9879</v>
          </cell>
          <cell r="AP32">
            <v>0</v>
          </cell>
        </row>
        <row r="33">
          <cell r="H33" t="str">
            <v>Other expenditure</v>
          </cell>
          <cell r="L33" t="str">
            <v>Expenditure by Vote</v>
          </cell>
          <cell r="P33" t="str">
            <v>6.2 - Library</v>
          </cell>
          <cell r="AG33">
            <v>0</v>
          </cell>
          <cell r="AP33">
            <v>0</v>
          </cell>
        </row>
        <row r="34">
          <cell r="H34" t="str">
            <v>Internal charges (Activity Based Costing )</v>
          </cell>
          <cell r="L34" t="str">
            <v>Expenditure by Vote</v>
          </cell>
          <cell r="P34" t="str">
            <v>6.2 - Library</v>
          </cell>
          <cell r="AG34">
            <v>0</v>
          </cell>
          <cell r="AP34">
            <v>0</v>
          </cell>
        </row>
        <row r="35">
          <cell r="H35" t="str">
            <v>Other expenditure</v>
          </cell>
          <cell r="L35" t="str">
            <v>Expenditure by Vote</v>
          </cell>
          <cell r="P35" t="str">
            <v>6.2 - Library</v>
          </cell>
          <cell r="AG35">
            <v>0</v>
          </cell>
          <cell r="AP35">
            <v>0</v>
          </cell>
        </row>
        <row r="36">
          <cell r="H36" t="str">
            <v>Other expenditure</v>
          </cell>
          <cell r="L36" t="str">
            <v>Expenditure by Vote</v>
          </cell>
          <cell r="P36" t="str">
            <v>6.2 - Library</v>
          </cell>
          <cell r="AG36">
            <v>-30</v>
          </cell>
          <cell r="AP36">
            <v>-30</v>
          </cell>
        </row>
        <row r="37">
          <cell r="H37" t="str">
            <v>Other expenditure</v>
          </cell>
          <cell r="L37" t="str">
            <v>Expenditure by Vote</v>
          </cell>
          <cell r="P37" t="str">
            <v>6.2 - Library</v>
          </cell>
          <cell r="AG37">
            <v>-4880.7700000000004</v>
          </cell>
          <cell r="AP37">
            <v>-457.06</v>
          </cell>
        </row>
        <row r="38">
          <cell r="H38" t="str">
            <v>Other expenditure</v>
          </cell>
          <cell r="L38" t="str">
            <v>Expenditure by Vote</v>
          </cell>
          <cell r="P38" t="str">
            <v>6.2 - Library</v>
          </cell>
          <cell r="AG38">
            <v>-16443.64</v>
          </cell>
          <cell r="AP38">
            <v>-1848.82</v>
          </cell>
        </row>
        <row r="39">
          <cell r="H39" t="str">
            <v>Other expenditure</v>
          </cell>
          <cell r="L39" t="str">
            <v>Expenditure by Vote</v>
          </cell>
          <cell r="P39" t="str">
            <v>6.2 - Library</v>
          </cell>
          <cell r="AG39">
            <v>-29.78</v>
          </cell>
          <cell r="AP39">
            <v>0</v>
          </cell>
        </row>
        <row r="40">
          <cell r="H40" t="str">
            <v>Other expenditure</v>
          </cell>
          <cell r="L40" t="str">
            <v>Expenditure by Vote</v>
          </cell>
          <cell r="P40" t="str">
            <v>6.2 - Library</v>
          </cell>
          <cell r="AG40">
            <v>0</v>
          </cell>
          <cell r="AP40">
            <v>0</v>
          </cell>
        </row>
        <row r="41">
          <cell r="H41" t="str">
            <v>Other expenditure</v>
          </cell>
          <cell r="L41" t="str">
            <v>Expenditure by Vote</v>
          </cell>
          <cell r="P41" t="str">
            <v>6.2 - Library</v>
          </cell>
          <cell r="AG41">
            <v>-5632</v>
          </cell>
          <cell r="AP41">
            <v>0</v>
          </cell>
        </row>
        <row r="42">
          <cell r="H42" t="str">
            <v>Other expenditure</v>
          </cell>
          <cell r="L42" t="str">
            <v>Expenditure by Vote</v>
          </cell>
          <cell r="P42" t="str">
            <v>6.2 - Library</v>
          </cell>
          <cell r="AG42">
            <v>-4295.8</v>
          </cell>
          <cell r="AP42">
            <v>-471.90999999999997</v>
          </cell>
        </row>
        <row r="43">
          <cell r="H43" t="str">
            <v>Other expenditure</v>
          </cell>
          <cell r="L43" t="str">
            <v>Expenditure by Vote</v>
          </cell>
          <cell r="P43" t="str">
            <v>6.2 - Library</v>
          </cell>
          <cell r="AG43">
            <v>-372.96</v>
          </cell>
          <cell r="AP43">
            <v>0</v>
          </cell>
        </row>
        <row r="44">
          <cell r="H44" t="str">
            <v>Depreciation and amortisation</v>
          </cell>
          <cell r="L44" t="str">
            <v>Expenditure by Vote</v>
          </cell>
          <cell r="P44" t="str">
            <v>6.2 - Library</v>
          </cell>
          <cell r="AG44">
            <v>0</v>
          </cell>
          <cell r="AP44">
            <v>0</v>
          </cell>
        </row>
        <row r="45">
          <cell r="H45" t="str">
            <v>Employee related costs</v>
          </cell>
          <cell r="L45" t="str">
            <v>Expenditure by Vote</v>
          </cell>
          <cell r="P45" t="str">
            <v>6.2 - Library</v>
          </cell>
          <cell r="AG45">
            <v>-4691.53</v>
          </cell>
          <cell r="AP45">
            <v>-498.38</v>
          </cell>
        </row>
        <row r="46">
          <cell r="H46" t="str">
            <v>Other materials</v>
          </cell>
          <cell r="L46" t="str">
            <v>Expenditure by Vote</v>
          </cell>
          <cell r="P46" t="str">
            <v>6.2 - Library</v>
          </cell>
          <cell r="AG46">
            <v>-3976.9700000000003</v>
          </cell>
          <cell r="AP46">
            <v>-855</v>
          </cell>
        </row>
        <row r="47">
          <cell r="H47" t="str">
            <v>Contracted Services</v>
          </cell>
          <cell r="L47" t="str">
            <v>Expenditure by Vote</v>
          </cell>
          <cell r="P47" t="str">
            <v>6.2 - Library</v>
          </cell>
          <cell r="AG47">
            <v>-34.6</v>
          </cell>
          <cell r="AP47">
            <v>0</v>
          </cell>
        </row>
        <row r="48">
          <cell r="H48"/>
          <cell r="L48" t="str">
            <v>Expenditure by Vote</v>
          </cell>
          <cell r="P48" t="str">
            <v>6.2 - Library</v>
          </cell>
          <cell r="AG48">
            <v>0</v>
          </cell>
          <cell r="AP48">
            <v>0</v>
          </cell>
        </row>
        <row r="49">
          <cell r="H49"/>
          <cell r="L49" t="str">
            <v>Expenditure by Vote</v>
          </cell>
          <cell r="P49" t="str">
            <v>6.2 - Library</v>
          </cell>
          <cell r="AG49">
            <v>0</v>
          </cell>
          <cell r="AP49">
            <v>0</v>
          </cell>
        </row>
        <row r="50">
          <cell r="H50" t="str">
            <v>Employee related costs</v>
          </cell>
          <cell r="L50" t="str">
            <v>Expenditure by Vote</v>
          </cell>
          <cell r="P50" t="str">
            <v>6.2 - Library</v>
          </cell>
          <cell r="AG50">
            <v>0</v>
          </cell>
          <cell r="AP50">
            <v>0</v>
          </cell>
        </row>
        <row r="51">
          <cell r="H51" t="str">
            <v>Fines</v>
          </cell>
          <cell r="L51" t="str">
            <v>Revenue by Vote</v>
          </cell>
          <cell r="P51" t="str">
            <v>6.2 - Library</v>
          </cell>
          <cell r="AG51">
            <v>310.39999999999998</v>
          </cell>
          <cell r="AP51">
            <v>21.2</v>
          </cell>
        </row>
        <row r="52">
          <cell r="H52" t="str">
            <v>Rental of facilities and equipment</v>
          </cell>
          <cell r="L52" t="str">
            <v>Revenue by Vote</v>
          </cell>
          <cell r="P52" t="str">
            <v>6.2 - Library</v>
          </cell>
          <cell r="AG52">
            <v>1090</v>
          </cell>
          <cell r="AP52">
            <v>420</v>
          </cell>
        </row>
        <row r="53">
          <cell r="H53" t="str">
            <v>Employee related costs</v>
          </cell>
          <cell r="L53" t="str">
            <v>Expenditure by Vote</v>
          </cell>
          <cell r="P53" t="str">
            <v>8.1 - Fire Service</v>
          </cell>
          <cell r="AG53">
            <v>-8740</v>
          </cell>
          <cell r="AP53">
            <v>-1698.55</v>
          </cell>
        </row>
        <row r="54">
          <cell r="H54" t="str">
            <v>Employee related costs</v>
          </cell>
          <cell r="L54" t="str">
            <v>Expenditure by Vote</v>
          </cell>
          <cell r="P54" t="str">
            <v>8.1 - Fire Service</v>
          </cell>
          <cell r="AG54">
            <v>-1331.1000000000001</v>
          </cell>
          <cell r="AP54">
            <v>-147.9</v>
          </cell>
        </row>
        <row r="55">
          <cell r="H55" t="str">
            <v>Employee related costs</v>
          </cell>
          <cell r="L55" t="str">
            <v>Expenditure by Vote</v>
          </cell>
          <cell r="P55" t="str">
            <v>8.1 - Fire Service</v>
          </cell>
          <cell r="AG55">
            <v>-865.17000000000007</v>
          </cell>
          <cell r="AP55">
            <v>-101.37</v>
          </cell>
        </row>
        <row r="56">
          <cell r="H56" t="str">
            <v>Employee related costs</v>
          </cell>
          <cell r="L56" t="str">
            <v>Expenditure by Vote</v>
          </cell>
          <cell r="P56" t="str">
            <v>8.1 - Fire Service</v>
          </cell>
          <cell r="AG56">
            <v>0</v>
          </cell>
          <cell r="AP56">
            <v>0</v>
          </cell>
        </row>
        <row r="57">
          <cell r="H57" t="str">
            <v>Internal charges (Activity Based Costing )</v>
          </cell>
          <cell r="L57" t="str">
            <v>Expenditure by Vote</v>
          </cell>
          <cell r="P57" t="str">
            <v>8.1 - Fire Service</v>
          </cell>
          <cell r="AG57">
            <v>0</v>
          </cell>
          <cell r="AP57">
            <v>0</v>
          </cell>
        </row>
        <row r="58">
          <cell r="H58" t="str">
            <v>Other expenditure</v>
          </cell>
          <cell r="L58" t="str">
            <v>Expenditure by Vote</v>
          </cell>
          <cell r="P58" t="str">
            <v>8.1 - Fire Service</v>
          </cell>
          <cell r="AG58">
            <v>0</v>
          </cell>
          <cell r="AP58">
            <v>0</v>
          </cell>
        </row>
        <row r="59">
          <cell r="H59" t="str">
            <v>Other expenditure</v>
          </cell>
          <cell r="L59" t="str">
            <v>Expenditure by Vote</v>
          </cell>
          <cell r="P59" t="str">
            <v>8.1 - Fire Service</v>
          </cell>
          <cell r="AG59">
            <v>0</v>
          </cell>
          <cell r="AP59">
            <v>0</v>
          </cell>
        </row>
        <row r="60">
          <cell r="H60" t="str">
            <v>Other expenditure</v>
          </cell>
          <cell r="L60" t="str">
            <v>Expenditure by Vote</v>
          </cell>
          <cell r="P60" t="str">
            <v>8.1 - Fire Service</v>
          </cell>
          <cell r="AG60">
            <v>-195</v>
          </cell>
          <cell r="AP60">
            <v>0</v>
          </cell>
        </row>
        <row r="61">
          <cell r="H61" t="str">
            <v>Other expenditure</v>
          </cell>
          <cell r="L61" t="str">
            <v>Expenditure by Vote</v>
          </cell>
          <cell r="P61" t="str">
            <v>8.1 - Fire Service</v>
          </cell>
          <cell r="AG61">
            <v>0</v>
          </cell>
          <cell r="AP61">
            <v>0</v>
          </cell>
        </row>
        <row r="62">
          <cell r="H62" t="str">
            <v>Depreciation and amortisation</v>
          </cell>
          <cell r="L62" t="str">
            <v>Expenditure by Vote</v>
          </cell>
          <cell r="P62" t="str">
            <v>8.1 - Fire Service</v>
          </cell>
          <cell r="AG62">
            <v>0</v>
          </cell>
          <cell r="AP62">
            <v>0</v>
          </cell>
        </row>
        <row r="63">
          <cell r="H63" t="str">
            <v>Employee related costs</v>
          </cell>
          <cell r="L63" t="str">
            <v>Expenditure by Vote</v>
          </cell>
          <cell r="P63" t="str">
            <v>8.1 - Fire Service</v>
          </cell>
          <cell r="AG63">
            <v>-66.960000000000008</v>
          </cell>
          <cell r="AP63">
            <v>-7.44</v>
          </cell>
        </row>
        <row r="64">
          <cell r="H64" t="str">
            <v>Other materials</v>
          </cell>
          <cell r="L64" t="str">
            <v>Expenditure by Vote</v>
          </cell>
          <cell r="P64" t="str">
            <v>8.1 - Fire Service</v>
          </cell>
          <cell r="AG64">
            <v>0</v>
          </cell>
          <cell r="AP64">
            <v>0</v>
          </cell>
        </row>
        <row r="65">
          <cell r="H65" t="str">
            <v>Contracted Services</v>
          </cell>
          <cell r="L65" t="str">
            <v>Expenditure by Vote</v>
          </cell>
          <cell r="P65" t="str">
            <v>8.1 - Fire Service</v>
          </cell>
          <cell r="AG65">
            <v>-5811.67</v>
          </cell>
          <cell r="AP65">
            <v>0</v>
          </cell>
        </row>
        <row r="66">
          <cell r="H66"/>
          <cell r="L66" t="str">
            <v>Expenditure by Vote</v>
          </cell>
          <cell r="P66" t="str">
            <v>8.1 - Fire Service</v>
          </cell>
          <cell r="AG66">
            <v>0</v>
          </cell>
          <cell r="AP66">
            <v>0</v>
          </cell>
        </row>
        <row r="67">
          <cell r="H67" t="str">
            <v>Employee related costs</v>
          </cell>
          <cell r="L67" t="str">
            <v>Expenditure by Vote</v>
          </cell>
          <cell r="P67" t="str">
            <v>8.1 - Fire Service</v>
          </cell>
          <cell r="AG67">
            <v>0</v>
          </cell>
          <cell r="AP67">
            <v>0</v>
          </cell>
        </row>
        <row r="68">
          <cell r="H68" t="str">
            <v>Employee related costs</v>
          </cell>
          <cell r="L68" t="str">
            <v>Expenditure by Vote</v>
          </cell>
          <cell r="P68" t="str">
            <v>8.2 - Civil Defence</v>
          </cell>
          <cell r="AG68">
            <v>0</v>
          </cell>
          <cell r="AP68">
            <v>0</v>
          </cell>
        </row>
        <row r="69">
          <cell r="H69" t="str">
            <v>Employee related costs</v>
          </cell>
          <cell r="L69" t="str">
            <v>Expenditure by Vote</v>
          </cell>
          <cell r="P69" t="str">
            <v>8.2 - Civil Defence</v>
          </cell>
          <cell r="AG69">
            <v>0</v>
          </cell>
          <cell r="AP69">
            <v>0</v>
          </cell>
        </row>
        <row r="70">
          <cell r="H70" t="str">
            <v>Employee related costs</v>
          </cell>
          <cell r="L70" t="str">
            <v>Expenditure by Vote</v>
          </cell>
          <cell r="P70" t="str">
            <v>8.2 - Civil Defence</v>
          </cell>
          <cell r="AG70">
            <v>0</v>
          </cell>
          <cell r="AP70">
            <v>0</v>
          </cell>
        </row>
        <row r="71">
          <cell r="H71" t="str">
            <v>Internal charges (Activity Based Costing )</v>
          </cell>
          <cell r="L71" t="str">
            <v>Expenditure by Vote</v>
          </cell>
          <cell r="P71" t="str">
            <v>8.2 - Civil Defence</v>
          </cell>
          <cell r="AG71">
            <v>0</v>
          </cell>
          <cell r="AP71">
            <v>0</v>
          </cell>
        </row>
        <row r="72">
          <cell r="H72" t="str">
            <v>Other expenditure</v>
          </cell>
          <cell r="L72" t="str">
            <v>Expenditure by Vote</v>
          </cell>
          <cell r="P72" t="str">
            <v>8.2 - Civil Defence</v>
          </cell>
          <cell r="AG72">
            <v>0</v>
          </cell>
          <cell r="AP72">
            <v>0</v>
          </cell>
        </row>
        <row r="73">
          <cell r="H73" t="str">
            <v>Other expenditure</v>
          </cell>
          <cell r="L73" t="str">
            <v>Expenditure by Vote</v>
          </cell>
          <cell r="P73" t="str">
            <v>8.2 - Civil Defence</v>
          </cell>
          <cell r="AG73">
            <v>0</v>
          </cell>
          <cell r="AP73">
            <v>0</v>
          </cell>
        </row>
        <row r="74">
          <cell r="H74" t="str">
            <v>Other expenditure</v>
          </cell>
          <cell r="L74" t="str">
            <v>Expenditure by Vote</v>
          </cell>
          <cell r="P74" t="str">
            <v>8.2 - Civil Defence</v>
          </cell>
          <cell r="AG74">
            <v>0</v>
          </cell>
          <cell r="AP74">
            <v>0</v>
          </cell>
        </row>
        <row r="75">
          <cell r="H75" t="str">
            <v>Other expenditure</v>
          </cell>
          <cell r="L75" t="str">
            <v>Expenditure by Vote</v>
          </cell>
          <cell r="P75" t="str">
            <v>8.2 - Civil Defence</v>
          </cell>
          <cell r="AG75">
            <v>0</v>
          </cell>
          <cell r="AP75">
            <v>0</v>
          </cell>
        </row>
        <row r="76">
          <cell r="H76" t="str">
            <v>Other expenditure</v>
          </cell>
          <cell r="L76" t="str">
            <v>Expenditure by Vote</v>
          </cell>
          <cell r="P76" t="str">
            <v>8.2 - Civil Defence</v>
          </cell>
          <cell r="AG76">
            <v>-750</v>
          </cell>
          <cell r="AP76">
            <v>0</v>
          </cell>
        </row>
        <row r="77">
          <cell r="H77" t="str">
            <v>Depreciation and amortisation</v>
          </cell>
          <cell r="L77" t="str">
            <v>Expenditure by Vote</v>
          </cell>
          <cell r="P77" t="str">
            <v>8.2 - Civil Defence</v>
          </cell>
          <cell r="AG77">
            <v>0</v>
          </cell>
          <cell r="AP77">
            <v>0</v>
          </cell>
        </row>
        <row r="78">
          <cell r="H78" t="str">
            <v>Employee related costs</v>
          </cell>
          <cell r="L78" t="str">
            <v>Expenditure by Vote</v>
          </cell>
          <cell r="P78" t="str">
            <v>8.2 - Civil Defence</v>
          </cell>
          <cell r="AG78">
            <v>0</v>
          </cell>
          <cell r="AP78">
            <v>0</v>
          </cell>
        </row>
        <row r="79">
          <cell r="H79" t="str">
            <v>Other materials</v>
          </cell>
          <cell r="L79" t="str">
            <v>Expenditure by Vote</v>
          </cell>
          <cell r="P79" t="str">
            <v>8.2 - Civil Defence</v>
          </cell>
          <cell r="AG79">
            <v>0</v>
          </cell>
          <cell r="AP79">
            <v>0</v>
          </cell>
        </row>
        <row r="80">
          <cell r="H80" t="str">
            <v>Employee related costs</v>
          </cell>
          <cell r="L80" t="str">
            <v>Expenditure by Vote</v>
          </cell>
          <cell r="P80" t="str">
            <v>8.2 - Civil Defence</v>
          </cell>
          <cell r="AG80">
            <v>0</v>
          </cell>
          <cell r="AP80">
            <v>0</v>
          </cell>
        </row>
        <row r="81">
          <cell r="H81" t="str">
            <v>Other expenditure</v>
          </cell>
          <cell r="L81" t="str">
            <v>Expenditure by Vote</v>
          </cell>
          <cell r="P81" t="str">
            <v>2.2 - Rates</v>
          </cell>
          <cell r="AG81">
            <v>0</v>
          </cell>
          <cell r="AP81">
            <v>0</v>
          </cell>
        </row>
        <row r="82">
          <cell r="H82" t="str">
            <v>Property rates</v>
          </cell>
          <cell r="L82" t="str">
            <v>Revenue by Vote</v>
          </cell>
          <cell r="P82" t="str">
            <v>2.2 - Rates</v>
          </cell>
          <cell r="AG82">
            <v>4237388.45</v>
          </cell>
          <cell r="AP82">
            <v>0</v>
          </cell>
        </row>
        <row r="83">
          <cell r="H83" t="str">
            <v>Other revenue</v>
          </cell>
          <cell r="L83" t="str">
            <v>Revenue by Vote</v>
          </cell>
          <cell r="P83" t="str">
            <v>2.2 - Rates</v>
          </cell>
          <cell r="AG83">
            <v>0</v>
          </cell>
          <cell r="AP83">
            <v>0</v>
          </cell>
        </row>
        <row r="84">
          <cell r="H84" t="str">
            <v>Transfers recognised - operational</v>
          </cell>
          <cell r="L84" t="str">
            <v>Revenue by Vote</v>
          </cell>
          <cell r="P84" t="str">
            <v>2.2 - Rates</v>
          </cell>
          <cell r="AG84">
            <v>3614388.88</v>
          </cell>
          <cell r="AP84">
            <v>1802112.88</v>
          </cell>
        </row>
        <row r="85">
          <cell r="H85"/>
          <cell r="L85" t="str">
            <v>Revenue by Vote</v>
          </cell>
          <cell r="P85" t="str">
            <v>2.2 - Rates</v>
          </cell>
          <cell r="AG85">
            <v>0</v>
          </cell>
          <cell r="AP85">
            <v>0</v>
          </cell>
        </row>
        <row r="86">
          <cell r="H86" t="str">
            <v>Employee related costs</v>
          </cell>
          <cell r="L86" t="str">
            <v>Expenditure by Vote</v>
          </cell>
          <cell r="P86" t="str">
            <v>5.1 - Health</v>
          </cell>
          <cell r="AG86">
            <v>0</v>
          </cell>
          <cell r="AP86">
            <v>0</v>
          </cell>
        </row>
        <row r="87">
          <cell r="H87" t="str">
            <v>Employee related costs</v>
          </cell>
          <cell r="L87" t="str">
            <v>Expenditure by Vote</v>
          </cell>
          <cell r="P87" t="str">
            <v>5.1 - Health</v>
          </cell>
          <cell r="AG87">
            <v>0</v>
          </cell>
          <cell r="AP87">
            <v>0</v>
          </cell>
        </row>
        <row r="88">
          <cell r="H88" t="str">
            <v>Employee related costs</v>
          </cell>
          <cell r="L88" t="str">
            <v>Expenditure by Vote</v>
          </cell>
          <cell r="P88" t="str">
            <v>5.1 - Health</v>
          </cell>
          <cell r="AG88">
            <v>0</v>
          </cell>
          <cell r="AP88">
            <v>0</v>
          </cell>
        </row>
        <row r="89">
          <cell r="H89" t="str">
            <v>Internal charges (Activity Based Costing )</v>
          </cell>
          <cell r="L89" t="str">
            <v>Expenditure by Vote</v>
          </cell>
          <cell r="P89" t="str">
            <v>5.1 - Health</v>
          </cell>
          <cell r="AG89">
            <v>0</v>
          </cell>
          <cell r="AP89">
            <v>0</v>
          </cell>
        </row>
        <row r="90">
          <cell r="H90" t="str">
            <v>Other expenditure</v>
          </cell>
          <cell r="L90" t="str">
            <v>Expenditure by Vote</v>
          </cell>
          <cell r="P90" t="str">
            <v>5.1 - Health</v>
          </cell>
          <cell r="AG90">
            <v>0</v>
          </cell>
          <cell r="AP90">
            <v>0</v>
          </cell>
        </row>
        <row r="91">
          <cell r="H91" t="str">
            <v>Other expenditure</v>
          </cell>
          <cell r="L91" t="str">
            <v>Expenditure by Vote</v>
          </cell>
          <cell r="P91" t="str">
            <v>5.1 - Health</v>
          </cell>
          <cell r="AG91">
            <v>-1060.2</v>
          </cell>
          <cell r="AP91">
            <v>0</v>
          </cell>
        </row>
        <row r="92">
          <cell r="H92" t="str">
            <v>Other expenditure</v>
          </cell>
          <cell r="L92" t="str">
            <v>Expenditure by Vote</v>
          </cell>
          <cell r="P92" t="str">
            <v>5.1 - Health</v>
          </cell>
          <cell r="AG92">
            <v>0</v>
          </cell>
          <cell r="AP92">
            <v>0</v>
          </cell>
        </row>
        <row r="93">
          <cell r="H93" t="str">
            <v>Other expenditure</v>
          </cell>
          <cell r="L93" t="str">
            <v>Expenditure by Vote</v>
          </cell>
          <cell r="P93" t="str">
            <v>5.1 - Health</v>
          </cell>
          <cell r="AG93">
            <v>0</v>
          </cell>
          <cell r="AP93">
            <v>0</v>
          </cell>
        </row>
        <row r="94">
          <cell r="H94" t="str">
            <v>Other expenditure</v>
          </cell>
          <cell r="L94" t="str">
            <v>Expenditure by Vote</v>
          </cell>
          <cell r="P94" t="str">
            <v>5.1 - Health</v>
          </cell>
          <cell r="AG94">
            <v>0</v>
          </cell>
          <cell r="AP94">
            <v>0</v>
          </cell>
        </row>
        <row r="95">
          <cell r="H95" t="str">
            <v>Other expenditure</v>
          </cell>
          <cell r="L95" t="str">
            <v>Expenditure by Vote</v>
          </cell>
          <cell r="P95" t="str">
            <v>5.1 - Health</v>
          </cell>
          <cell r="AG95">
            <v>0</v>
          </cell>
          <cell r="AP95">
            <v>0</v>
          </cell>
        </row>
        <row r="96">
          <cell r="H96" t="str">
            <v>Other expenditure</v>
          </cell>
          <cell r="L96" t="str">
            <v>Expenditure by Vote</v>
          </cell>
          <cell r="P96" t="str">
            <v>5.1 - Health</v>
          </cell>
          <cell r="AG96">
            <v>0</v>
          </cell>
          <cell r="AP96">
            <v>0</v>
          </cell>
        </row>
        <row r="97">
          <cell r="H97" t="str">
            <v>Other expenditure</v>
          </cell>
          <cell r="L97" t="str">
            <v>Expenditure by Vote</v>
          </cell>
          <cell r="P97" t="str">
            <v>5.1 - Health</v>
          </cell>
          <cell r="AG97">
            <v>-481.44000000000005</v>
          </cell>
          <cell r="AP97">
            <v>-41.71</v>
          </cell>
        </row>
        <row r="98">
          <cell r="H98" t="str">
            <v>Other expenditure</v>
          </cell>
          <cell r="L98" t="str">
            <v>Expenditure by Vote</v>
          </cell>
          <cell r="P98" t="str">
            <v>5.1 - Health</v>
          </cell>
          <cell r="AG98">
            <v>0</v>
          </cell>
          <cell r="AP98">
            <v>0</v>
          </cell>
        </row>
        <row r="99">
          <cell r="H99" t="str">
            <v>Other expenditure</v>
          </cell>
          <cell r="L99" t="str">
            <v>Expenditure by Vote</v>
          </cell>
          <cell r="P99" t="str">
            <v>5.1 - Health</v>
          </cell>
          <cell r="AG99">
            <v>0</v>
          </cell>
          <cell r="AP99">
            <v>0</v>
          </cell>
        </row>
        <row r="100">
          <cell r="H100" t="str">
            <v>Other expenditure</v>
          </cell>
          <cell r="L100" t="str">
            <v>Expenditure by Vote</v>
          </cell>
          <cell r="P100" t="str">
            <v>5.1 - Health</v>
          </cell>
          <cell r="AG100">
            <v>0</v>
          </cell>
          <cell r="AP100">
            <v>0</v>
          </cell>
        </row>
        <row r="101">
          <cell r="H101" t="str">
            <v>Depreciation and amortisation</v>
          </cell>
          <cell r="L101" t="str">
            <v>Expenditure by Vote</v>
          </cell>
          <cell r="P101" t="str">
            <v>5.1 - Health</v>
          </cell>
          <cell r="AG101">
            <v>0</v>
          </cell>
          <cell r="AP101">
            <v>0</v>
          </cell>
        </row>
        <row r="102">
          <cell r="H102" t="str">
            <v>Employee related costs</v>
          </cell>
          <cell r="L102" t="str">
            <v>Expenditure by Vote</v>
          </cell>
          <cell r="P102" t="str">
            <v>5.1 - Health</v>
          </cell>
          <cell r="AG102">
            <v>0</v>
          </cell>
          <cell r="AP102">
            <v>0</v>
          </cell>
        </row>
        <row r="103">
          <cell r="H103" t="str">
            <v>Other materials</v>
          </cell>
          <cell r="L103" t="str">
            <v>Expenditure by Vote</v>
          </cell>
          <cell r="P103" t="str">
            <v>5.1 - Health</v>
          </cell>
          <cell r="AG103">
            <v>0</v>
          </cell>
          <cell r="AP103">
            <v>0</v>
          </cell>
        </row>
        <row r="104">
          <cell r="H104" t="str">
            <v>Repairs and maintenance</v>
          </cell>
          <cell r="L104" t="str">
            <v>Expenditure by Vote</v>
          </cell>
          <cell r="P104" t="str">
            <v>5.1 - Health</v>
          </cell>
          <cell r="AG104">
            <v>0</v>
          </cell>
          <cell r="AP104">
            <v>0</v>
          </cell>
        </row>
        <row r="105">
          <cell r="H105" t="str">
            <v>Other revenue</v>
          </cell>
          <cell r="L105" t="str">
            <v>Revenue by Vote</v>
          </cell>
          <cell r="P105" t="str">
            <v>5.1 - Health</v>
          </cell>
          <cell r="AG105">
            <v>0</v>
          </cell>
          <cell r="AP105">
            <v>0</v>
          </cell>
        </row>
        <row r="106">
          <cell r="H106" t="str">
            <v>OPERATING GRANTS &amp; SUBSIDIES</v>
          </cell>
          <cell r="L106" t="str">
            <v>Revenue by Vote</v>
          </cell>
          <cell r="P106" t="str">
            <v>5.1 - Health</v>
          </cell>
          <cell r="AG106">
            <v>0</v>
          </cell>
          <cell r="AP106">
            <v>0</v>
          </cell>
        </row>
        <row r="107">
          <cell r="H107"/>
          <cell r="L107" t="str">
            <v>Revenue by Vote</v>
          </cell>
          <cell r="P107" t="str">
            <v>5.1 - Health</v>
          </cell>
          <cell r="AG107">
            <v>0</v>
          </cell>
          <cell r="AP107">
            <v>0</v>
          </cell>
        </row>
        <row r="108">
          <cell r="H108" t="str">
            <v>Other materials</v>
          </cell>
          <cell r="L108" t="str">
            <v>Expenditure by Vote</v>
          </cell>
          <cell r="P108" t="str">
            <v>13.1 - Main Roads</v>
          </cell>
          <cell r="AG108">
            <v>0</v>
          </cell>
          <cell r="AP108">
            <v>0</v>
          </cell>
        </row>
        <row r="109">
          <cell r="H109" t="str">
            <v>OPERATING GRANTS &amp; SUBSIDIES</v>
          </cell>
          <cell r="L109" t="str">
            <v>Revenue by Vote</v>
          </cell>
          <cell r="P109" t="str">
            <v>13.1 - Main Roads</v>
          </cell>
          <cell r="AG109">
            <v>0</v>
          </cell>
          <cell r="AP109">
            <v>0</v>
          </cell>
        </row>
        <row r="110">
          <cell r="H110" t="str">
            <v>Employee related costs</v>
          </cell>
          <cell r="L110" t="str">
            <v>Expenditure by Vote</v>
          </cell>
          <cell r="P110" t="str">
            <v>2.3 - Commonage</v>
          </cell>
          <cell r="AG110">
            <v>-17480</v>
          </cell>
          <cell r="AP110">
            <v>-3397.1</v>
          </cell>
        </row>
        <row r="111">
          <cell r="H111" t="str">
            <v>Employee related costs</v>
          </cell>
          <cell r="L111" t="str">
            <v>Expenditure by Vote</v>
          </cell>
          <cell r="P111" t="str">
            <v>2.3 - Commonage</v>
          </cell>
          <cell r="AG111">
            <v>-2662.1100000000006</v>
          </cell>
          <cell r="AP111">
            <v>-295.79000000000002</v>
          </cell>
        </row>
        <row r="112">
          <cell r="H112" t="str">
            <v>Employee related costs</v>
          </cell>
          <cell r="L112" t="str">
            <v>Expenditure by Vote</v>
          </cell>
          <cell r="P112" t="str">
            <v>2.3 - Commonage</v>
          </cell>
          <cell r="AG112">
            <v>-1730.3400000000001</v>
          </cell>
          <cell r="AP112">
            <v>-202.74</v>
          </cell>
        </row>
        <row r="113">
          <cell r="H113" t="str">
            <v>Employee related costs</v>
          </cell>
          <cell r="L113" t="str">
            <v>Expenditure by Vote</v>
          </cell>
          <cell r="P113" t="str">
            <v>2.3 - Commonage</v>
          </cell>
          <cell r="AG113">
            <v>0</v>
          </cell>
          <cell r="AP113">
            <v>0</v>
          </cell>
        </row>
        <row r="114">
          <cell r="H114" t="str">
            <v>Internal charges (Activity Based Costing )</v>
          </cell>
          <cell r="L114" t="str">
            <v>Expenditure by Vote</v>
          </cell>
          <cell r="P114" t="str">
            <v>2.3 - Commonage</v>
          </cell>
          <cell r="AG114">
            <v>0</v>
          </cell>
          <cell r="AP114">
            <v>0</v>
          </cell>
        </row>
        <row r="115">
          <cell r="H115" t="str">
            <v>Other expenditure</v>
          </cell>
          <cell r="L115" t="str">
            <v>Expenditure by Vote</v>
          </cell>
          <cell r="P115" t="str">
            <v>2.3 - Commonage</v>
          </cell>
          <cell r="AG115">
            <v>-220</v>
          </cell>
          <cell r="AP115">
            <v>0</v>
          </cell>
        </row>
        <row r="116">
          <cell r="H116" t="str">
            <v>Other expenditure</v>
          </cell>
          <cell r="L116" t="str">
            <v>Expenditure by Vote</v>
          </cell>
          <cell r="P116" t="str">
            <v>2.3 - Commonage</v>
          </cell>
          <cell r="AG116">
            <v>0</v>
          </cell>
          <cell r="AP116">
            <v>0</v>
          </cell>
        </row>
        <row r="117">
          <cell r="H117" t="str">
            <v>Other expenditure</v>
          </cell>
          <cell r="L117" t="str">
            <v>Expenditure by Vote</v>
          </cell>
          <cell r="P117" t="str">
            <v>2.3 - Commonage</v>
          </cell>
          <cell r="AG117">
            <v>0</v>
          </cell>
          <cell r="AP117">
            <v>0</v>
          </cell>
        </row>
        <row r="118">
          <cell r="H118" t="str">
            <v>Other expenditure</v>
          </cell>
          <cell r="L118" t="str">
            <v>Expenditure by Vote</v>
          </cell>
          <cell r="P118" t="str">
            <v>2.3 - Commonage</v>
          </cell>
          <cell r="AG118">
            <v>0</v>
          </cell>
          <cell r="AP118">
            <v>0</v>
          </cell>
        </row>
        <row r="119">
          <cell r="H119" t="str">
            <v>Other expenditure</v>
          </cell>
          <cell r="L119" t="str">
            <v>Expenditure by Vote</v>
          </cell>
          <cell r="P119" t="str">
            <v>2.3 - Commonage</v>
          </cell>
          <cell r="AG119">
            <v>0</v>
          </cell>
          <cell r="AP119">
            <v>0</v>
          </cell>
        </row>
        <row r="120">
          <cell r="H120" t="str">
            <v>Other expenditure</v>
          </cell>
          <cell r="L120" t="str">
            <v>Expenditure by Vote</v>
          </cell>
          <cell r="P120" t="str">
            <v>2.3 - Commonage</v>
          </cell>
          <cell r="AG120">
            <v>0</v>
          </cell>
          <cell r="AP120">
            <v>0</v>
          </cell>
        </row>
        <row r="121">
          <cell r="H121" t="str">
            <v>Other expenditure</v>
          </cell>
          <cell r="L121" t="str">
            <v>Expenditure by Vote</v>
          </cell>
          <cell r="P121" t="str">
            <v>2.3 - Commonage</v>
          </cell>
          <cell r="AG121">
            <v>-1351</v>
          </cell>
          <cell r="AP121">
            <v>0</v>
          </cell>
        </row>
        <row r="122">
          <cell r="H122" t="str">
            <v>Depreciation and amortisation</v>
          </cell>
          <cell r="L122" t="str">
            <v>Expenditure by Vote</v>
          </cell>
          <cell r="P122" t="str">
            <v>2.3 - Commonage</v>
          </cell>
          <cell r="AG122">
            <v>0</v>
          </cell>
          <cell r="AP122">
            <v>0</v>
          </cell>
        </row>
        <row r="123">
          <cell r="H123" t="str">
            <v>Employee related costs</v>
          </cell>
          <cell r="L123" t="str">
            <v>Expenditure by Vote</v>
          </cell>
          <cell r="P123" t="str">
            <v>2.3 - Commonage</v>
          </cell>
          <cell r="AG123">
            <v>-133.82999999999998</v>
          </cell>
          <cell r="AP123">
            <v>-14.87</v>
          </cell>
        </row>
        <row r="124">
          <cell r="H124" t="str">
            <v>Other materials</v>
          </cell>
          <cell r="L124" t="str">
            <v>Expenditure by Vote</v>
          </cell>
          <cell r="P124" t="str">
            <v>2.3 - Commonage</v>
          </cell>
          <cell r="AG124">
            <v>-9659.61</v>
          </cell>
          <cell r="AP124">
            <v>-590.38</v>
          </cell>
        </row>
        <row r="125">
          <cell r="H125" t="str">
            <v>Employee related costs</v>
          </cell>
          <cell r="L125" t="str">
            <v>Expenditure by Vote</v>
          </cell>
          <cell r="P125" t="str">
            <v>2.3 - Commonage</v>
          </cell>
          <cell r="AG125">
            <v>0</v>
          </cell>
          <cell r="AP125">
            <v>0</v>
          </cell>
        </row>
        <row r="126">
          <cell r="H126" t="str">
            <v>Other revenue</v>
          </cell>
          <cell r="L126" t="str">
            <v>Revenue by Vote</v>
          </cell>
          <cell r="P126" t="str">
            <v>2.3 - Commonage</v>
          </cell>
          <cell r="AG126">
            <v>10</v>
          </cell>
          <cell r="AP126">
            <v>0</v>
          </cell>
        </row>
        <row r="127">
          <cell r="H127" t="str">
            <v>Rental of facilities and equipment</v>
          </cell>
          <cell r="L127" t="str">
            <v>Revenue by Vote</v>
          </cell>
          <cell r="P127" t="str">
            <v>2.3 - Commonage</v>
          </cell>
          <cell r="AG127">
            <v>0</v>
          </cell>
          <cell r="AP127">
            <v>0</v>
          </cell>
        </row>
        <row r="128">
          <cell r="H128" t="str">
            <v>Rental of facilities and equipment</v>
          </cell>
          <cell r="L128" t="str">
            <v>Revenue by Vote</v>
          </cell>
          <cell r="P128" t="str">
            <v>2.3 - Commonage</v>
          </cell>
          <cell r="AG128">
            <v>365080.29000000004</v>
          </cell>
          <cell r="AP128">
            <v>94514.59</v>
          </cell>
        </row>
        <row r="129">
          <cell r="H129" t="str">
            <v>Rental of facilities and equipment</v>
          </cell>
          <cell r="L129" t="str">
            <v>Revenue by Vote</v>
          </cell>
          <cell r="P129" t="str">
            <v>2.3 - Commonage</v>
          </cell>
          <cell r="AG129">
            <v>160</v>
          </cell>
          <cell r="AP129">
            <v>0</v>
          </cell>
        </row>
        <row r="130">
          <cell r="H130" t="str">
            <v>Rental of facilities and equipment</v>
          </cell>
          <cell r="L130" t="str">
            <v>Revenue by Vote</v>
          </cell>
          <cell r="P130" t="str">
            <v>2.3 - Commonage</v>
          </cell>
          <cell r="AG130">
            <v>297</v>
          </cell>
          <cell r="AP130">
            <v>33</v>
          </cell>
        </row>
        <row r="131">
          <cell r="H131" t="str">
            <v>Employee related costs</v>
          </cell>
          <cell r="L131" t="str">
            <v>Expenditure by Vote</v>
          </cell>
          <cell r="P131" t="str">
            <v>2.4 - Municipal Buildings</v>
          </cell>
          <cell r="AG131">
            <v>-49410.900000000009</v>
          </cell>
          <cell r="AP131">
            <v>-5490.1</v>
          </cell>
        </row>
        <row r="132">
          <cell r="H132" t="str">
            <v>Employee related costs</v>
          </cell>
          <cell r="L132" t="str">
            <v>Expenditure by Vote</v>
          </cell>
          <cell r="P132" t="str">
            <v>2.4 - Municipal Buildings</v>
          </cell>
          <cell r="AG132">
            <v>-9017.19</v>
          </cell>
          <cell r="AP132">
            <v>-1001.91</v>
          </cell>
        </row>
        <row r="133">
          <cell r="H133" t="str">
            <v>Employee related costs</v>
          </cell>
          <cell r="L133" t="str">
            <v>Expenditure by Vote</v>
          </cell>
          <cell r="P133" t="str">
            <v>2.4 - Municipal Buildings</v>
          </cell>
          <cell r="AG133">
            <v>-3201.93</v>
          </cell>
          <cell r="AP133">
            <v>-355.77</v>
          </cell>
        </row>
        <row r="134">
          <cell r="H134" t="str">
            <v>Employee related costs</v>
          </cell>
          <cell r="L134" t="str">
            <v>Expenditure by Vote</v>
          </cell>
          <cell r="P134" t="str">
            <v>2.4 - Municipal Buildings</v>
          </cell>
          <cell r="AG134">
            <v>-64.260000000000005</v>
          </cell>
          <cell r="AP134">
            <v>0</v>
          </cell>
        </row>
        <row r="135">
          <cell r="H135" t="str">
            <v>Internal charges (Activity Based Costing )</v>
          </cell>
          <cell r="L135" t="str">
            <v>Expenditure by Vote</v>
          </cell>
          <cell r="P135" t="str">
            <v>2.4 - Municipal Buildings</v>
          </cell>
          <cell r="AG135">
            <v>0</v>
          </cell>
          <cell r="AP135">
            <v>0</v>
          </cell>
        </row>
        <row r="136">
          <cell r="H136" t="str">
            <v>Internal charges (Activity Based Costing )</v>
          </cell>
          <cell r="L136" t="str">
            <v>Expenditure by Vote</v>
          </cell>
          <cell r="P136" t="str">
            <v>2.4 - Municipal Buildings</v>
          </cell>
          <cell r="AG136">
            <v>0</v>
          </cell>
          <cell r="AP136">
            <v>0</v>
          </cell>
        </row>
        <row r="137">
          <cell r="H137" t="str">
            <v>Other expenditure</v>
          </cell>
          <cell r="L137" t="str">
            <v>Expenditure by Vote</v>
          </cell>
          <cell r="P137" t="str">
            <v>2.4 - Municipal Buildings</v>
          </cell>
          <cell r="AG137">
            <v>-5037.54</v>
          </cell>
          <cell r="AP137">
            <v>-500</v>
          </cell>
        </row>
        <row r="138">
          <cell r="H138" t="str">
            <v>Other expenditure</v>
          </cell>
          <cell r="L138" t="str">
            <v>Expenditure by Vote</v>
          </cell>
          <cell r="P138" t="str">
            <v>2.4 - Municipal Buildings</v>
          </cell>
          <cell r="AG138">
            <v>0</v>
          </cell>
          <cell r="AP138">
            <v>0</v>
          </cell>
        </row>
        <row r="139">
          <cell r="H139" t="str">
            <v>Other expenditure</v>
          </cell>
          <cell r="L139" t="str">
            <v>Expenditure by Vote</v>
          </cell>
          <cell r="P139" t="str">
            <v>2.4 - Municipal Buildings</v>
          </cell>
          <cell r="AG139">
            <v>-4136.74</v>
          </cell>
          <cell r="AP139">
            <v>0</v>
          </cell>
        </row>
        <row r="140">
          <cell r="H140" t="str">
            <v>Other expenditure</v>
          </cell>
          <cell r="L140" t="str">
            <v>Expenditure by Vote</v>
          </cell>
          <cell r="P140" t="str">
            <v>2.4 - Municipal Buildings</v>
          </cell>
          <cell r="AG140">
            <v>-7396</v>
          </cell>
          <cell r="AP140">
            <v>0</v>
          </cell>
        </row>
        <row r="141">
          <cell r="H141" t="str">
            <v>Depreciation and amortisation</v>
          </cell>
          <cell r="L141" t="str">
            <v>Expenditure by Vote</v>
          </cell>
          <cell r="P141" t="str">
            <v>2.4 - Municipal Buildings</v>
          </cell>
          <cell r="AG141">
            <v>0</v>
          </cell>
          <cell r="AP141">
            <v>0</v>
          </cell>
        </row>
        <row r="142">
          <cell r="H142" t="str">
            <v>Employee related costs</v>
          </cell>
          <cell r="L142" t="str">
            <v>Expenditure by Vote</v>
          </cell>
          <cell r="P142" t="str">
            <v>2.4 - Municipal Buildings</v>
          </cell>
          <cell r="AG142">
            <v>-133.82999999999998</v>
          </cell>
          <cell r="AP142">
            <v>-14.87</v>
          </cell>
        </row>
        <row r="143">
          <cell r="H143" t="str">
            <v>Other materials</v>
          </cell>
          <cell r="L143" t="str">
            <v>Expenditure by Vote</v>
          </cell>
          <cell r="P143" t="str">
            <v>2.4 - Municipal Buildings</v>
          </cell>
          <cell r="AG143">
            <v>-27739.179999999997</v>
          </cell>
          <cell r="AP143">
            <v>-2708.37</v>
          </cell>
        </row>
        <row r="144">
          <cell r="H144" t="str">
            <v>Contracted Services</v>
          </cell>
          <cell r="L144" t="str">
            <v>Expenditure by Vote</v>
          </cell>
          <cell r="P144" t="str">
            <v>2.4 - Municipal Buildings</v>
          </cell>
          <cell r="AG144">
            <v>-217</v>
          </cell>
          <cell r="AP144">
            <v>0</v>
          </cell>
        </row>
        <row r="145">
          <cell r="H145" t="str">
            <v>Employee related costs</v>
          </cell>
          <cell r="L145" t="str">
            <v>Expenditure by Vote</v>
          </cell>
          <cell r="P145" t="str">
            <v>2.4 - Municipal Buildings</v>
          </cell>
          <cell r="AG145">
            <v>0</v>
          </cell>
          <cell r="AP145">
            <v>0</v>
          </cell>
        </row>
        <row r="146">
          <cell r="H146" t="str">
            <v>Rental of facilities and equipment</v>
          </cell>
          <cell r="L146" t="str">
            <v>Revenue by Vote</v>
          </cell>
          <cell r="P146" t="str">
            <v>2.4 - Municipal Buildings</v>
          </cell>
          <cell r="AG146">
            <v>7515</v>
          </cell>
          <cell r="AP146">
            <v>835</v>
          </cell>
        </row>
        <row r="147">
          <cell r="H147" t="str">
            <v>Rental of facilities and equipment</v>
          </cell>
          <cell r="L147" t="str">
            <v>Revenue by Vote</v>
          </cell>
          <cell r="P147" t="str">
            <v>2.4 - Municipal Buildings</v>
          </cell>
          <cell r="AG147">
            <v>5190</v>
          </cell>
          <cell r="AP147">
            <v>1560</v>
          </cell>
        </row>
        <row r="148">
          <cell r="H148" t="str">
            <v>Rental of facilities and equipment</v>
          </cell>
          <cell r="L148" t="str">
            <v>Revenue by Vote</v>
          </cell>
          <cell r="P148" t="str">
            <v>2.4 - Municipal Buildings</v>
          </cell>
          <cell r="AG148">
            <v>0</v>
          </cell>
          <cell r="AP148">
            <v>0</v>
          </cell>
        </row>
        <row r="149">
          <cell r="H149" t="str">
            <v>Rental of facilities and equipment</v>
          </cell>
          <cell r="L149" t="str">
            <v>Revenue by Vote</v>
          </cell>
          <cell r="P149" t="str">
            <v>2.4 - Municipal Buildings</v>
          </cell>
          <cell r="AG149">
            <v>1143</v>
          </cell>
          <cell r="AP149">
            <v>127</v>
          </cell>
        </row>
        <row r="150">
          <cell r="H150" t="str">
            <v>Rental of facilities and equipment</v>
          </cell>
          <cell r="L150" t="str">
            <v>Revenue by Vote</v>
          </cell>
          <cell r="P150" t="str">
            <v>2.4 - Municipal Buildings</v>
          </cell>
          <cell r="AG150">
            <v>0</v>
          </cell>
          <cell r="AP150">
            <v>0</v>
          </cell>
        </row>
        <row r="151">
          <cell r="H151" t="str">
            <v>Rental of facilities and equipment</v>
          </cell>
          <cell r="L151" t="str">
            <v>Revenue by Vote</v>
          </cell>
          <cell r="P151" t="str">
            <v>2.4 - Municipal Buildings</v>
          </cell>
          <cell r="AG151">
            <v>90</v>
          </cell>
          <cell r="AP151">
            <v>10</v>
          </cell>
        </row>
        <row r="152">
          <cell r="H152" t="str">
            <v>Rental of facilities and equipment</v>
          </cell>
          <cell r="L152" t="str">
            <v>Revenue by Vote</v>
          </cell>
          <cell r="P152" t="str">
            <v>2.4 - Municipal Buildings</v>
          </cell>
          <cell r="AG152">
            <v>0</v>
          </cell>
          <cell r="AP152">
            <v>0</v>
          </cell>
        </row>
        <row r="153">
          <cell r="H153" t="str">
            <v>Rental of facilities and equipment</v>
          </cell>
          <cell r="L153" t="str">
            <v>Revenue by Vote</v>
          </cell>
          <cell r="P153" t="str">
            <v>2.4 - Municipal Buildings</v>
          </cell>
          <cell r="AG153">
            <v>4000</v>
          </cell>
          <cell r="AP153">
            <v>1000</v>
          </cell>
        </row>
        <row r="154">
          <cell r="H154" t="str">
            <v>Rental of facilities and equipment</v>
          </cell>
          <cell r="L154" t="str">
            <v>Revenue by Vote</v>
          </cell>
          <cell r="P154" t="str">
            <v>2.4 - Municipal Buildings</v>
          </cell>
          <cell r="AG154">
            <v>0</v>
          </cell>
          <cell r="AP154">
            <v>0</v>
          </cell>
        </row>
        <row r="155">
          <cell r="H155" t="str">
            <v>Rental of facilities and equipment</v>
          </cell>
          <cell r="L155" t="str">
            <v>Revenue by Vote</v>
          </cell>
          <cell r="P155" t="str">
            <v>2.4 - Municipal Buildings</v>
          </cell>
          <cell r="AG155">
            <v>0</v>
          </cell>
          <cell r="AP155">
            <v>0</v>
          </cell>
        </row>
        <row r="156">
          <cell r="H156" t="str">
            <v>Transfers recognised - operational</v>
          </cell>
          <cell r="L156" t="str">
            <v>Revenue by Vote</v>
          </cell>
          <cell r="P156" t="str">
            <v>2.4 - Municipal Buildings</v>
          </cell>
          <cell r="AG156">
            <v>0</v>
          </cell>
          <cell r="AP156">
            <v>0</v>
          </cell>
        </row>
        <row r="157">
          <cell r="H157" t="str">
            <v>Employee related costs</v>
          </cell>
          <cell r="L157" t="str">
            <v>Expenditure by Vote</v>
          </cell>
          <cell r="P157" t="str">
            <v>6.3 - Museum</v>
          </cell>
          <cell r="AG157">
            <v>-3328</v>
          </cell>
          <cell r="AP157">
            <v>0</v>
          </cell>
        </row>
        <row r="158">
          <cell r="H158" t="str">
            <v>Employee related costs</v>
          </cell>
          <cell r="L158" t="str">
            <v>Expenditure by Vote</v>
          </cell>
          <cell r="P158" t="str">
            <v>6.3 - Museum</v>
          </cell>
          <cell r="AG158">
            <v>0</v>
          </cell>
          <cell r="AP158">
            <v>0</v>
          </cell>
        </row>
        <row r="159">
          <cell r="H159" t="str">
            <v>Employee related costs</v>
          </cell>
          <cell r="L159" t="str">
            <v>Expenditure by Vote</v>
          </cell>
          <cell r="P159" t="str">
            <v>6.3 - Museum</v>
          </cell>
          <cell r="AG159">
            <v>0</v>
          </cell>
          <cell r="AP159">
            <v>0</v>
          </cell>
        </row>
        <row r="160">
          <cell r="H160" t="str">
            <v>Internal charges (Activity Based Costing )</v>
          </cell>
          <cell r="L160" t="str">
            <v>Expenditure by Vote</v>
          </cell>
          <cell r="P160" t="str">
            <v>6.3 - Museum</v>
          </cell>
          <cell r="AG160">
            <v>0</v>
          </cell>
          <cell r="AP160">
            <v>0</v>
          </cell>
        </row>
        <row r="161">
          <cell r="H161" t="str">
            <v>Other expenditure</v>
          </cell>
          <cell r="L161" t="str">
            <v>Expenditure by Vote</v>
          </cell>
          <cell r="P161" t="str">
            <v>6.3 - Museum</v>
          </cell>
          <cell r="AG161">
            <v>0</v>
          </cell>
          <cell r="AP161">
            <v>0</v>
          </cell>
        </row>
        <row r="162">
          <cell r="H162" t="str">
            <v>Other expenditure</v>
          </cell>
          <cell r="L162" t="str">
            <v>Expenditure by Vote</v>
          </cell>
          <cell r="P162" t="str">
            <v>6.3 - Museum</v>
          </cell>
          <cell r="AG162">
            <v>0</v>
          </cell>
          <cell r="AP162">
            <v>0</v>
          </cell>
        </row>
        <row r="163">
          <cell r="H163" t="str">
            <v>Internal charges (Activity Based Costing )</v>
          </cell>
          <cell r="L163" t="str">
            <v>Expenditure by Vote</v>
          </cell>
          <cell r="P163" t="str">
            <v>6.3 - Museum</v>
          </cell>
          <cell r="AG163">
            <v>0</v>
          </cell>
          <cell r="AP163">
            <v>0</v>
          </cell>
        </row>
        <row r="164">
          <cell r="H164" t="str">
            <v>Other expenditure</v>
          </cell>
          <cell r="L164" t="str">
            <v>Expenditure by Vote</v>
          </cell>
          <cell r="P164" t="str">
            <v>6.3 - Museum</v>
          </cell>
          <cell r="AG164">
            <v>0</v>
          </cell>
          <cell r="AP164">
            <v>0</v>
          </cell>
        </row>
        <row r="165">
          <cell r="H165" t="str">
            <v>Other expenditure</v>
          </cell>
          <cell r="L165" t="str">
            <v>Expenditure by Vote</v>
          </cell>
          <cell r="P165" t="str">
            <v>6.3 - Museum</v>
          </cell>
          <cell r="AG165">
            <v>0</v>
          </cell>
          <cell r="AP165">
            <v>0</v>
          </cell>
        </row>
        <row r="166">
          <cell r="H166" t="str">
            <v>Other expenditure</v>
          </cell>
          <cell r="L166" t="str">
            <v>Expenditure by Vote</v>
          </cell>
          <cell r="P166" t="str">
            <v>6.3 - Museum</v>
          </cell>
          <cell r="AG166">
            <v>0</v>
          </cell>
          <cell r="AP166">
            <v>0</v>
          </cell>
        </row>
        <row r="167">
          <cell r="H167" t="str">
            <v>Other expenditure</v>
          </cell>
          <cell r="L167" t="str">
            <v>Expenditure by Vote</v>
          </cell>
          <cell r="P167" t="str">
            <v>6.3 - Museum</v>
          </cell>
          <cell r="AG167">
            <v>-1023.98</v>
          </cell>
          <cell r="AP167">
            <v>0</v>
          </cell>
        </row>
        <row r="168">
          <cell r="H168" t="str">
            <v>Other expenditure</v>
          </cell>
          <cell r="L168" t="str">
            <v>Expenditure by Vote</v>
          </cell>
          <cell r="P168" t="str">
            <v>6.3 - Museum</v>
          </cell>
          <cell r="AG168">
            <v>-8002.24</v>
          </cell>
          <cell r="AP168">
            <v>-908.47</v>
          </cell>
        </row>
        <row r="169">
          <cell r="H169" t="str">
            <v>Other expenditure</v>
          </cell>
          <cell r="L169" t="str">
            <v>Expenditure by Vote</v>
          </cell>
          <cell r="P169" t="str">
            <v>6.3 - Museum</v>
          </cell>
          <cell r="AG169">
            <v>0</v>
          </cell>
          <cell r="AP169">
            <v>0</v>
          </cell>
        </row>
        <row r="170">
          <cell r="H170" t="str">
            <v>Other expenditure</v>
          </cell>
          <cell r="L170" t="str">
            <v>Expenditure by Vote</v>
          </cell>
          <cell r="P170" t="str">
            <v>6.3 - Museum</v>
          </cell>
          <cell r="AG170">
            <v>-2569</v>
          </cell>
          <cell r="AP170">
            <v>0</v>
          </cell>
        </row>
        <row r="171">
          <cell r="H171" t="str">
            <v>Other expenditure</v>
          </cell>
          <cell r="L171" t="str">
            <v>Expenditure by Vote</v>
          </cell>
          <cell r="P171" t="str">
            <v>6.3 - Museum</v>
          </cell>
          <cell r="AG171">
            <v>-56.16</v>
          </cell>
          <cell r="AP171">
            <v>0</v>
          </cell>
        </row>
        <row r="172">
          <cell r="H172" t="str">
            <v>Depreciation and amortisation</v>
          </cell>
          <cell r="L172" t="str">
            <v>Expenditure by Vote</v>
          </cell>
          <cell r="P172" t="str">
            <v>6.3 - Museum</v>
          </cell>
          <cell r="AG172">
            <v>0</v>
          </cell>
          <cell r="AP172">
            <v>0</v>
          </cell>
        </row>
        <row r="173">
          <cell r="H173" t="str">
            <v>Employee related costs</v>
          </cell>
          <cell r="L173" t="str">
            <v>Expenditure by Vote</v>
          </cell>
          <cell r="P173" t="str">
            <v>6.3 - Museum</v>
          </cell>
          <cell r="AG173">
            <v>0</v>
          </cell>
          <cell r="AP173">
            <v>0</v>
          </cell>
        </row>
        <row r="174">
          <cell r="H174" t="str">
            <v>Other materials</v>
          </cell>
          <cell r="L174" t="str">
            <v>Expenditure by Vote</v>
          </cell>
          <cell r="P174" t="str">
            <v>6.3 - Museum</v>
          </cell>
          <cell r="AG174">
            <v>-218.47</v>
          </cell>
          <cell r="AP174">
            <v>0</v>
          </cell>
        </row>
        <row r="175">
          <cell r="H175" t="str">
            <v>Employee related costs</v>
          </cell>
          <cell r="L175" t="str">
            <v>Expenditure by Vote</v>
          </cell>
          <cell r="P175" t="str">
            <v>6.3 - Museum</v>
          </cell>
          <cell r="AG175">
            <v>0</v>
          </cell>
          <cell r="AP175">
            <v>0</v>
          </cell>
        </row>
        <row r="176">
          <cell r="H176" t="str">
            <v>Other revenue</v>
          </cell>
          <cell r="L176" t="str">
            <v>Revenue by Vote</v>
          </cell>
          <cell r="P176" t="str">
            <v>6.3 - Museum</v>
          </cell>
          <cell r="AG176">
            <v>0</v>
          </cell>
          <cell r="AP176">
            <v>0</v>
          </cell>
        </row>
        <row r="177">
          <cell r="H177" t="str">
            <v>Transfers recognised - operational</v>
          </cell>
          <cell r="L177" t="str">
            <v>Revenue by Vote</v>
          </cell>
          <cell r="P177" t="str">
            <v>6.3 - Museum</v>
          </cell>
          <cell r="AG177">
            <v>0</v>
          </cell>
          <cell r="AP177">
            <v>0</v>
          </cell>
        </row>
        <row r="178">
          <cell r="H178" t="str">
            <v>Employee related costs</v>
          </cell>
          <cell r="L178" t="str">
            <v>Expenditure by Vote</v>
          </cell>
          <cell r="P178" t="str">
            <v>9.1 - Nature Reserve</v>
          </cell>
          <cell r="AG178">
            <v>-70783.429999999993</v>
          </cell>
          <cell r="AP178">
            <v>-8845.43</v>
          </cell>
        </row>
        <row r="179">
          <cell r="H179" t="str">
            <v>Employee related costs</v>
          </cell>
          <cell r="L179" t="str">
            <v>Expenditure by Vote</v>
          </cell>
          <cell r="P179" t="str">
            <v>9.1 - Nature Reserve</v>
          </cell>
          <cell r="AG179">
            <v>-12941.03</v>
          </cell>
          <cell r="AP179">
            <v>-1328.11</v>
          </cell>
        </row>
        <row r="180">
          <cell r="H180" t="str">
            <v>Employee related costs</v>
          </cell>
          <cell r="L180" t="str">
            <v>Expenditure by Vote</v>
          </cell>
          <cell r="P180" t="str">
            <v>9.1 - Nature Reserve</v>
          </cell>
          <cell r="AG180">
            <v>-1730.3400000000001</v>
          </cell>
          <cell r="AP180">
            <v>-202.74</v>
          </cell>
        </row>
        <row r="181">
          <cell r="H181" t="str">
            <v>Employee related costs</v>
          </cell>
          <cell r="L181" t="str">
            <v>Expenditure by Vote</v>
          </cell>
          <cell r="P181" t="str">
            <v>9.1 - Nature Reserve</v>
          </cell>
          <cell r="AG181">
            <v>-564.19000000000005</v>
          </cell>
          <cell r="AP181">
            <v>0</v>
          </cell>
        </row>
        <row r="182">
          <cell r="H182" t="str">
            <v>Internal charges (Activity Based Costing )</v>
          </cell>
          <cell r="L182" t="str">
            <v>Expenditure by Vote</v>
          </cell>
          <cell r="P182" t="str">
            <v>9.1 - Nature Reserve</v>
          </cell>
          <cell r="AG182">
            <v>0</v>
          </cell>
          <cell r="AP182">
            <v>0</v>
          </cell>
        </row>
        <row r="183">
          <cell r="H183" t="str">
            <v>Other expenditure</v>
          </cell>
          <cell r="L183" t="str">
            <v>Expenditure by Vote</v>
          </cell>
          <cell r="P183" t="str">
            <v>9.1 - Nature Reserve</v>
          </cell>
          <cell r="AG183">
            <v>-189.95</v>
          </cell>
          <cell r="AP183">
            <v>0</v>
          </cell>
        </row>
        <row r="184">
          <cell r="H184" t="str">
            <v>Other expenditure</v>
          </cell>
          <cell r="L184" t="str">
            <v>Expenditure by Vote</v>
          </cell>
          <cell r="P184" t="str">
            <v>9.1 - Nature Reserve</v>
          </cell>
          <cell r="AG184">
            <v>0</v>
          </cell>
          <cell r="AP184">
            <v>0</v>
          </cell>
        </row>
        <row r="185">
          <cell r="H185" t="str">
            <v>Other expenditure</v>
          </cell>
          <cell r="L185" t="str">
            <v>Expenditure by Vote</v>
          </cell>
          <cell r="P185" t="str">
            <v>9.1 - Nature Reserve</v>
          </cell>
          <cell r="AG185">
            <v>0</v>
          </cell>
          <cell r="AP185">
            <v>0</v>
          </cell>
        </row>
        <row r="186">
          <cell r="H186" t="str">
            <v>Other expenditure</v>
          </cell>
          <cell r="L186" t="str">
            <v>Expenditure by Vote</v>
          </cell>
          <cell r="P186" t="str">
            <v>9.1 - Nature Reserve</v>
          </cell>
          <cell r="AG186">
            <v>0</v>
          </cell>
          <cell r="AP186">
            <v>0</v>
          </cell>
        </row>
        <row r="187">
          <cell r="H187" t="str">
            <v>Other expenditure</v>
          </cell>
          <cell r="L187" t="str">
            <v>Expenditure by Vote</v>
          </cell>
          <cell r="P187" t="str">
            <v>9.1 - Nature Reserve</v>
          </cell>
          <cell r="AG187">
            <v>0</v>
          </cell>
          <cell r="AP187">
            <v>0</v>
          </cell>
        </row>
        <row r="188">
          <cell r="H188" t="str">
            <v>Other expenditure</v>
          </cell>
          <cell r="L188" t="str">
            <v>Expenditure by Vote</v>
          </cell>
          <cell r="P188" t="str">
            <v>9.1 - Nature Reserve</v>
          </cell>
          <cell r="AG188">
            <v>0</v>
          </cell>
          <cell r="AP188">
            <v>0</v>
          </cell>
        </row>
        <row r="189">
          <cell r="H189" t="str">
            <v>Loss on disposal of PPE</v>
          </cell>
          <cell r="L189" t="str">
            <v>Expenditure by Vote</v>
          </cell>
          <cell r="P189" t="str">
            <v>9.1 - Nature Reserve</v>
          </cell>
          <cell r="AG189">
            <v>0</v>
          </cell>
          <cell r="AP189">
            <v>0</v>
          </cell>
        </row>
        <row r="190">
          <cell r="H190" t="str">
            <v>Other expenditure</v>
          </cell>
          <cell r="L190" t="str">
            <v>Expenditure by Vote</v>
          </cell>
          <cell r="P190" t="str">
            <v>9.1 - Nature Reserve</v>
          </cell>
          <cell r="AG190">
            <v>-31205.82</v>
          </cell>
          <cell r="AP190">
            <v>-2592</v>
          </cell>
        </row>
        <row r="191">
          <cell r="H191" t="str">
            <v>Depreciation and amortisation</v>
          </cell>
          <cell r="L191" t="str">
            <v>Expenditure by Vote</v>
          </cell>
          <cell r="P191" t="str">
            <v>9.1 - Nature Reserve</v>
          </cell>
          <cell r="AG191">
            <v>0</v>
          </cell>
          <cell r="AP191">
            <v>0</v>
          </cell>
        </row>
        <row r="192">
          <cell r="H192" t="str">
            <v>Employee related costs</v>
          </cell>
          <cell r="L192" t="str">
            <v>Expenditure by Vote</v>
          </cell>
          <cell r="P192" t="str">
            <v>9.1 - Nature Reserve</v>
          </cell>
          <cell r="AG192">
            <v>-682.59</v>
          </cell>
          <cell r="AP192">
            <v>-69.349999999999994</v>
          </cell>
        </row>
        <row r="193">
          <cell r="H193" t="str">
            <v>Other expenditure</v>
          </cell>
          <cell r="L193" t="str">
            <v>Expenditure by Vote</v>
          </cell>
          <cell r="P193" t="str">
            <v>9.1 - Nature Reserve</v>
          </cell>
          <cell r="AG193">
            <v>0</v>
          </cell>
          <cell r="AP193">
            <v>0</v>
          </cell>
        </row>
        <row r="194">
          <cell r="H194" t="str">
            <v>Other materials</v>
          </cell>
          <cell r="L194" t="str">
            <v>Expenditure by Vote</v>
          </cell>
          <cell r="P194" t="str">
            <v>9.1 - Nature Reserve</v>
          </cell>
          <cell r="AG194">
            <v>-491.87</v>
          </cell>
          <cell r="AP194">
            <v>0</v>
          </cell>
        </row>
        <row r="195">
          <cell r="H195" t="str">
            <v>Repairs and maintenance</v>
          </cell>
          <cell r="L195" t="str">
            <v>Expenditure by Vote</v>
          </cell>
          <cell r="P195" t="str">
            <v>9.1 - Nature Reserve</v>
          </cell>
          <cell r="AG195">
            <v>0</v>
          </cell>
          <cell r="AP195">
            <v>0</v>
          </cell>
        </row>
        <row r="196">
          <cell r="H196" t="str">
            <v>Employee related costs</v>
          </cell>
          <cell r="L196" t="str">
            <v>Expenditure by Vote</v>
          </cell>
          <cell r="P196" t="str">
            <v>9.1 - Nature Reserve</v>
          </cell>
          <cell r="AG196">
            <v>0</v>
          </cell>
          <cell r="AP196">
            <v>0</v>
          </cell>
        </row>
        <row r="197">
          <cell r="H197" t="str">
            <v>Rental of facilities and equipment</v>
          </cell>
          <cell r="L197" t="str">
            <v>Revenue by Vote</v>
          </cell>
          <cell r="P197" t="str">
            <v>9.1 - Nature Reserve</v>
          </cell>
          <cell r="AG197">
            <v>0</v>
          </cell>
          <cell r="AP197">
            <v>0</v>
          </cell>
        </row>
        <row r="198">
          <cell r="H198" t="str">
            <v>Other revenue</v>
          </cell>
          <cell r="L198" t="str">
            <v>Revenue by Vote</v>
          </cell>
          <cell r="P198" t="str">
            <v>9.1 - Nature Reserve</v>
          </cell>
          <cell r="AG198">
            <v>0</v>
          </cell>
          <cell r="AP198">
            <v>0</v>
          </cell>
        </row>
        <row r="199">
          <cell r="H199" t="str">
            <v>Other revenue</v>
          </cell>
          <cell r="L199" t="str">
            <v>Revenue by Vote</v>
          </cell>
          <cell r="P199" t="str">
            <v>9.1 - Nature Reserve</v>
          </cell>
          <cell r="AG199">
            <v>0</v>
          </cell>
          <cell r="AP199">
            <v>0</v>
          </cell>
        </row>
        <row r="200">
          <cell r="H200" t="str">
            <v>Employee related costs</v>
          </cell>
          <cell r="L200" t="str">
            <v>Expenditure by Vote</v>
          </cell>
          <cell r="P200" t="str">
            <v>13.2 - Public Works</v>
          </cell>
          <cell r="AG200">
            <v>-531433.57999999996</v>
          </cell>
          <cell r="AP200">
            <v>-59230.33</v>
          </cell>
        </row>
        <row r="201">
          <cell r="H201" t="str">
            <v>Employee related costs</v>
          </cell>
          <cell r="L201" t="str">
            <v>Expenditure by Vote</v>
          </cell>
          <cell r="P201" t="str">
            <v>13.2 - Public Works</v>
          </cell>
          <cell r="AG201">
            <v>-87318.00999999998</v>
          </cell>
          <cell r="AP201">
            <v>-9252.1699999999983</v>
          </cell>
        </row>
        <row r="202">
          <cell r="H202" t="str">
            <v>Employee related costs</v>
          </cell>
          <cell r="L202" t="str">
            <v>Expenditure by Vote</v>
          </cell>
          <cell r="P202" t="str">
            <v>13.2 - Public Works</v>
          </cell>
          <cell r="AG202">
            <v>-25772.04</v>
          </cell>
          <cell r="AP202">
            <v>-2794.68</v>
          </cell>
        </row>
        <row r="203">
          <cell r="H203" t="str">
            <v>Employee related costs</v>
          </cell>
          <cell r="L203" t="str">
            <v>Expenditure by Vote</v>
          </cell>
          <cell r="P203" t="str">
            <v>13.2 - Public Works</v>
          </cell>
          <cell r="AG203">
            <v>-5748.04</v>
          </cell>
          <cell r="AP203">
            <v>0</v>
          </cell>
        </row>
        <row r="204">
          <cell r="H204" t="str">
            <v>Internal charges (Activity Based Costing )</v>
          </cell>
          <cell r="L204" t="str">
            <v>Expenditure by Vote</v>
          </cell>
          <cell r="P204" t="str">
            <v>13.2 - Public Works</v>
          </cell>
          <cell r="AG204">
            <v>0</v>
          </cell>
          <cell r="AP204">
            <v>0</v>
          </cell>
        </row>
        <row r="205">
          <cell r="H205" t="str">
            <v>Other expenditure</v>
          </cell>
          <cell r="L205" t="str">
            <v>Expenditure by Vote</v>
          </cell>
          <cell r="P205" t="str">
            <v>13.2 - Public Works</v>
          </cell>
          <cell r="AG205">
            <v>-828.5</v>
          </cell>
          <cell r="AP205">
            <v>0</v>
          </cell>
        </row>
        <row r="206">
          <cell r="H206" t="str">
            <v>Other expenditure</v>
          </cell>
          <cell r="L206" t="str">
            <v>Expenditure by Vote</v>
          </cell>
          <cell r="P206" t="str">
            <v>13.2 - Public Works</v>
          </cell>
          <cell r="AG206">
            <v>-133938.17000000001</v>
          </cell>
          <cell r="AP206">
            <v>-10846.300000000001</v>
          </cell>
        </row>
        <row r="207">
          <cell r="H207" t="str">
            <v>Other expenditure</v>
          </cell>
          <cell r="L207" t="str">
            <v>Expenditure by Vote</v>
          </cell>
          <cell r="P207" t="str">
            <v>13.2 - Public Works</v>
          </cell>
          <cell r="AG207">
            <v>0</v>
          </cell>
          <cell r="AP207">
            <v>0</v>
          </cell>
        </row>
        <row r="208">
          <cell r="H208" t="str">
            <v>Internal charges (Activity Based Costing )</v>
          </cell>
          <cell r="L208" t="str">
            <v>Expenditure by Vote</v>
          </cell>
          <cell r="P208" t="str">
            <v>13.2 - Public Works</v>
          </cell>
          <cell r="AG208">
            <v>0</v>
          </cell>
          <cell r="AP208">
            <v>0</v>
          </cell>
        </row>
        <row r="209">
          <cell r="H209" t="str">
            <v>Other expenditure</v>
          </cell>
          <cell r="L209" t="str">
            <v>Expenditure by Vote</v>
          </cell>
          <cell r="P209" t="str">
            <v>13.2 - Public Works</v>
          </cell>
          <cell r="AG209">
            <v>0</v>
          </cell>
          <cell r="AP209">
            <v>0</v>
          </cell>
        </row>
        <row r="210">
          <cell r="H210" t="str">
            <v>Other expenditure</v>
          </cell>
          <cell r="L210" t="str">
            <v>Expenditure by Vote</v>
          </cell>
          <cell r="P210" t="str">
            <v>13.2 - Public Works</v>
          </cell>
          <cell r="AG210">
            <v>0</v>
          </cell>
          <cell r="AP210">
            <v>0</v>
          </cell>
        </row>
        <row r="211">
          <cell r="H211" t="str">
            <v>Other expenditure</v>
          </cell>
          <cell r="L211" t="str">
            <v>Expenditure by Vote</v>
          </cell>
          <cell r="P211" t="str">
            <v>13.2 - Public Works</v>
          </cell>
          <cell r="AG211">
            <v>-11307.4</v>
          </cell>
          <cell r="AP211">
            <v>-3088.08</v>
          </cell>
        </row>
        <row r="212">
          <cell r="H212" t="str">
            <v>Other expenditure</v>
          </cell>
          <cell r="L212" t="str">
            <v>Expenditure by Vote</v>
          </cell>
          <cell r="P212" t="str">
            <v>13.2 - Public Works</v>
          </cell>
          <cell r="AG212">
            <v>-2645.76</v>
          </cell>
          <cell r="AP212">
            <v>0</v>
          </cell>
        </row>
        <row r="213">
          <cell r="H213" t="str">
            <v>Other expenditure</v>
          </cell>
          <cell r="L213" t="str">
            <v>Expenditure by Vote</v>
          </cell>
          <cell r="P213" t="str">
            <v>13.2 - Public Works</v>
          </cell>
          <cell r="AG213">
            <v>-10042.84</v>
          </cell>
          <cell r="AP213">
            <v>-1091.8600000000001</v>
          </cell>
        </row>
        <row r="214">
          <cell r="H214" t="str">
            <v>Other expenditure</v>
          </cell>
          <cell r="L214" t="str">
            <v>Expenditure by Vote</v>
          </cell>
          <cell r="P214" t="str">
            <v>13.2 - Public Works</v>
          </cell>
          <cell r="AG214">
            <v>0</v>
          </cell>
          <cell r="AP214">
            <v>0</v>
          </cell>
        </row>
        <row r="215">
          <cell r="H215" t="str">
            <v>Other expenditure</v>
          </cell>
          <cell r="L215" t="str">
            <v>Expenditure by Vote</v>
          </cell>
          <cell r="P215" t="str">
            <v>13.2 - Public Works</v>
          </cell>
          <cell r="AG215">
            <v>-6664</v>
          </cell>
          <cell r="AP215">
            <v>0</v>
          </cell>
        </row>
        <row r="216">
          <cell r="H216" t="str">
            <v>Other expenditure</v>
          </cell>
          <cell r="L216" t="str">
            <v>Expenditure by Vote</v>
          </cell>
          <cell r="P216" t="str">
            <v>13.2 - Public Works</v>
          </cell>
          <cell r="AG216">
            <v>-3499.08</v>
          </cell>
          <cell r="AP216">
            <v>-666.3</v>
          </cell>
        </row>
        <row r="217">
          <cell r="H217" t="str">
            <v>Depreciation and amortisation</v>
          </cell>
          <cell r="L217" t="str">
            <v>Expenditure by Vote</v>
          </cell>
          <cell r="P217" t="str">
            <v>13.2 - Public Works</v>
          </cell>
          <cell r="AG217">
            <v>0</v>
          </cell>
          <cell r="AP217">
            <v>0</v>
          </cell>
        </row>
        <row r="218">
          <cell r="H218" t="str">
            <v>Employee related costs</v>
          </cell>
          <cell r="L218" t="str">
            <v>Expenditure by Vote</v>
          </cell>
          <cell r="P218" t="str">
            <v>13.2 - Public Works</v>
          </cell>
          <cell r="AG218">
            <v>-4666.2899999999991</v>
          </cell>
          <cell r="AP218">
            <v>-462.41999999999996</v>
          </cell>
        </row>
        <row r="219">
          <cell r="H219" t="str">
            <v>Other materials</v>
          </cell>
          <cell r="L219" t="str">
            <v>Expenditure by Vote</v>
          </cell>
          <cell r="P219" t="str">
            <v>13.2 - Public Works</v>
          </cell>
          <cell r="AG219">
            <v>-21804.399999999998</v>
          </cell>
          <cell r="AP219">
            <v>-2185.7700000000004</v>
          </cell>
        </row>
        <row r="220">
          <cell r="H220" t="str">
            <v>Contracted Services</v>
          </cell>
          <cell r="L220" t="str">
            <v>Expenditure by Vote</v>
          </cell>
          <cell r="P220" t="str">
            <v>13.2 - Public Works</v>
          </cell>
          <cell r="AG220">
            <v>-32772.47</v>
          </cell>
          <cell r="AP220">
            <v>0</v>
          </cell>
        </row>
        <row r="221">
          <cell r="H221" t="str">
            <v>Finance charges</v>
          </cell>
          <cell r="L221" t="str">
            <v>Expenditure by Vote</v>
          </cell>
          <cell r="P221" t="str">
            <v>13.2 - Public Works</v>
          </cell>
          <cell r="AG221">
            <v>0</v>
          </cell>
          <cell r="AP221">
            <v>0</v>
          </cell>
        </row>
        <row r="222">
          <cell r="H222" t="str">
            <v>Other expenditure</v>
          </cell>
          <cell r="L222" t="str">
            <v>Expenditure by Vote</v>
          </cell>
          <cell r="P222" t="str">
            <v>13.2 - Public Works</v>
          </cell>
          <cell r="AG222">
            <v>0</v>
          </cell>
          <cell r="AP222">
            <v>0</v>
          </cell>
        </row>
        <row r="223">
          <cell r="H223" t="str">
            <v>Other expenditure</v>
          </cell>
          <cell r="L223" t="str">
            <v>Expenditure by Vote</v>
          </cell>
          <cell r="P223" t="str">
            <v>13.2 - Public Works</v>
          </cell>
          <cell r="AG223">
            <v>0</v>
          </cell>
          <cell r="AP223">
            <v>0</v>
          </cell>
        </row>
        <row r="224">
          <cell r="H224" t="str">
            <v>Employee related costs</v>
          </cell>
          <cell r="L224" t="str">
            <v>Expenditure by Vote</v>
          </cell>
          <cell r="P224" t="str">
            <v>13.2 - Public Works</v>
          </cell>
          <cell r="AG224">
            <v>0</v>
          </cell>
          <cell r="AP224">
            <v>0</v>
          </cell>
        </row>
        <row r="225">
          <cell r="H225" t="str">
            <v>Other expenditure</v>
          </cell>
          <cell r="L225" t="str">
            <v>Expenditure by Vote</v>
          </cell>
          <cell r="P225" t="str">
            <v>13.2 - Public Works</v>
          </cell>
          <cell r="AG225">
            <v>0</v>
          </cell>
          <cell r="AP225">
            <v>0</v>
          </cell>
        </row>
        <row r="226">
          <cell r="H226" t="str">
            <v>Internal recoveries (Activity Based Costing )</v>
          </cell>
          <cell r="L226" t="str">
            <v>Expenditure by Vote</v>
          </cell>
          <cell r="P226" t="str">
            <v>13.2 - Public Works</v>
          </cell>
          <cell r="AG226">
            <v>0</v>
          </cell>
          <cell r="AP226">
            <v>0</v>
          </cell>
        </row>
        <row r="227">
          <cell r="H227" t="str">
            <v>Other revenue</v>
          </cell>
          <cell r="L227" t="str">
            <v>Revenue by Vote</v>
          </cell>
          <cell r="P227" t="str">
            <v>13.2 - Public Works</v>
          </cell>
          <cell r="AG227">
            <v>210</v>
          </cell>
          <cell r="AP227">
            <v>120</v>
          </cell>
        </row>
        <row r="228">
          <cell r="H228" t="str">
            <v>Rental of facilities and equipment</v>
          </cell>
          <cell r="L228" t="str">
            <v>Revenue by Vote</v>
          </cell>
          <cell r="P228" t="str">
            <v>13.2 - Public Works</v>
          </cell>
          <cell r="AG228">
            <v>0</v>
          </cell>
          <cell r="AP228">
            <v>0</v>
          </cell>
        </row>
        <row r="229">
          <cell r="H229" t="str">
            <v>Rental of facilities and equipment</v>
          </cell>
          <cell r="L229" t="str">
            <v>Revenue by Vote</v>
          </cell>
          <cell r="P229" t="str">
            <v>13.2 - Public Works</v>
          </cell>
          <cell r="AG229">
            <v>0</v>
          </cell>
          <cell r="AP229">
            <v>0</v>
          </cell>
        </row>
        <row r="230">
          <cell r="H230" t="str">
            <v>Other revenue</v>
          </cell>
          <cell r="L230" t="str">
            <v>Revenue by Vote</v>
          </cell>
          <cell r="P230" t="str">
            <v>13.2 - Public Works</v>
          </cell>
          <cell r="AG230">
            <v>0</v>
          </cell>
          <cell r="AP230">
            <v>0</v>
          </cell>
        </row>
        <row r="231">
          <cell r="H231" t="str">
            <v>Employee related costs</v>
          </cell>
          <cell r="L231" t="str">
            <v>Expenditure by Vote</v>
          </cell>
          <cell r="P231" t="str">
            <v>9.2 - Parks and Gardens</v>
          </cell>
          <cell r="AG231">
            <v>-202320.09999999998</v>
          </cell>
          <cell r="AP231">
            <v>-21058.760000000002</v>
          </cell>
        </row>
        <row r="232">
          <cell r="H232" t="str">
            <v>Employee related costs</v>
          </cell>
          <cell r="L232" t="str">
            <v>Expenditure by Vote</v>
          </cell>
          <cell r="P232" t="str">
            <v>9.2 - Parks and Gardens</v>
          </cell>
          <cell r="AG232">
            <v>-30108.46</v>
          </cell>
          <cell r="AP232">
            <v>-3230.25</v>
          </cell>
        </row>
        <row r="233">
          <cell r="H233" t="str">
            <v>Employee related costs</v>
          </cell>
          <cell r="L233" t="str">
            <v>Expenditure by Vote</v>
          </cell>
          <cell r="P233" t="str">
            <v>9.2 - Parks and Gardens</v>
          </cell>
          <cell r="AG233">
            <v>-3201.93</v>
          </cell>
          <cell r="AP233">
            <v>-355.77</v>
          </cell>
        </row>
        <row r="234">
          <cell r="H234" t="str">
            <v>Employee related costs</v>
          </cell>
          <cell r="L234" t="str">
            <v>Expenditure by Vote</v>
          </cell>
          <cell r="P234" t="str">
            <v>9.2 - Parks and Gardens</v>
          </cell>
          <cell r="AG234">
            <v>-1396.2700000000002</v>
          </cell>
          <cell r="AP234">
            <v>0</v>
          </cell>
        </row>
        <row r="235">
          <cell r="H235" t="str">
            <v>Internal charges (Activity Based Costing )</v>
          </cell>
          <cell r="L235" t="str">
            <v>Expenditure by Vote</v>
          </cell>
          <cell r="P235" t="str">
            <v>9.2 - Parks and Gardens</v>
          </cell>
          <cell r="AG235">
            <v>0</v>
          </cell>
          <cell r="AP235">
            <v>0</v>
          </cell>
        </row>
        <row r="236">
          <cell r="H236" t="str">
            <v>Other expenditure</v>
          </cell>
          <cell r="L236" t="str">
            <v>Expenditure by Vote</v>
          </cell>
          <cell r="P236" t="str">
            <v>9.2 - Parks and Gardens</v>
          </cell>
          <cell r="AG236">
            <v>-14235.49</v>
          </cell>
          <cell r="AP236">
            <v>0</v>
          </cell>
        </row>
        <row r="237">
          <cell r="H237" t="str">
            <v>Internal charges (Activity Based Costing )</v>
          </cell>
          <cell r="L237" t="str">
            <v>Expenditure by Vote</v>
          </cell>
          <cell r="P237" t="str">
            <v>9.2 - Parks and Gardens</v>
          </cell>
          <cell r="AG237">
            <v>0</v>
          </cell>
          <cell r="AP237">
            <v>0</v>
          </cell>
        </row>
        <row r="238">
          <cell r="H238" t="str">
            <v>Other expenditure</v>
          </cell>
          <cell r="L238" t="str">
            <v>Expenditure by Vote</v>
          </cell>
          <cell r="P238" t="str">
            <v>9.2 - Parks and Gardens</v>
          </cell>
          <cell r="AG238">
            <v>0</v>
          </cell>
          <cell r="AP238">
            <v>0</v>
          </cell>
        </row>
        <row r="239">
          <cell r="H239" t="str">
            <v>Other expenditure</v>
          </cell>
          <cell r="L239" t="str">
            <v>Expenditure by Vote</v>
          </cell>
          <cell r="P239" t="str">
            <v>9.2 - Parks and Gardens</v>
          </cell>
          <cell r="AG239">
            <v>0</v>
          </cell>
          <cell r="AP239">
            <v>0</v>
          </cell>
        </row>
        <row r="240">
          <cell r="H240" t="str">
            <v>Other expenditure</v>
          </cell>
          <cell r="L240" t="str">
            <v>Expenditure by Vote</v>
          </cell>
          <cell r="P240" t="str">
            <v>9.2 - Parks and Gardens</v>
          </cell>
          <cell r="AG240">
            <v>-1756.8899999999999</v>
          </cell>
          <cell r="AP240">
            <v>0</v>
          </cell>
        </row>
        <row r="241">
          <cell r="H241" t="str">
            <v>Other expenditure</v>
          </cell>
          <cell r="L241" t="str">
            <v>Expenditure by Vote</v>
          </cell>
          <cell r="P241" t="str">
            <v>9.2 - Parks and Gardens</v>
          </cell>
          <cell r="AG241">
            <v>-5509</v>
          </cell>
          <cell r="AP241">
            <v>0</v>
          </cell>
        </row>
        <row r="242">
          <cell r="H242" t="str">
            <v>Other expenditure</v>
          </cell>
          <cell r="L242" t="str">
            <v>Expenditure by Vote</v>
          </cell>
          <cell r="P242" t="str">
            <v>9.2 - Parks and Gardens</v>
          </cell>
          <cell r="AG242">
            <v>0</v>
          </cell>
          <cell r="AP242">
            <v>0</v>
          </cell>
        </row>
        <row r="243">
          <cell r="H243" t="str">
            <v>Depreciation and amortisation</v>
          </cell>
          <cell r="L243" t="str">
            <v>Expenditure by Vote</v>
          </cell>
          <cell r="P243" t="str">
            <v>9.2 - Parks and Gardens</v>
          </cell>
          <cell r="AG243">
            <v>0</v>
          </cell>
          <cell r="AP243">
            <v>0</v>
          </cell>
        </row>
        <row r="244">
          <cell r="H244" t="str">
            <v>Employee related costs</v>
          </cell>
          <cell r="L244" t="str">
            <v>Expenditure by Vote</v>
          </cell>
          <cell r="P244" t="str">
            <v>9.2 - Parks and Gardens</v>
          </cell>
          <cell r="AG244">
            <v>-1659.67</v>
          </cell>
          <cell r="AP244">
            <v>-170.56</v>
          </cell>
        </row>
        <row r="245">
          <cell r="H245" t="str">
            <v>Other materials</v>
          </cell>
          <cell r="L245" t="str">
            <v>Expenditure by Vote</v>
          </cell>
          <cell r="P245" t="str">
            <v>9.2 - Parks and Gardens</v>
          </cell>
          <cell r="AG245">
            <v>-4174.66</v>
          </cell>
          <cell r="AP245">
            <v>-141.74</v>
          </cell>
        </row>
        <row r="246">
          <cell r="H246" t="str">
            <v>Contracted Services</v>
          </cell>
          <cell r="L246" t="str">
            <v>Expenditure by Vote</v>
          </cell>
          <cell r="P246" t="str">
            <v>9.2 - Parks and Gardens</v>
          </cell>
          <cell r="AG246">
            <v>-1412.72</v>
          </cell>
          <cell r="AP246">
            <v>0</v>
          </cell>
        </row>
        <row r="247">
          <cell r="H247" t="str">
            <v>Employee related costs</v>
          </cell>
          <cell r="L247" t="str">
            <v>Expenditure by Vote</v>
          </cell>
          <cell r="P247" t="str">
            <v>9.2 - Parks and Gardens</v>
          </cell>
          <cell r="AG247">
            <v>0</v>
          </cell>
          <cell r="AP247">
            <v>0</v>
          </cell>
        </row>
        <row r="248">
          <cell r="H248" t="str">
            <v>Rental of facilities and equipment</v>
          </cell>
          <cell r="L248" t="str">
            <v>Revenue by Vote</v>
          </cell>
          <cell r="P248" t="str">
            <v>9.2 - Parks and Gardens</v>
          </cell>
          <cell r="AG248">
            <v>0</v>
          </cell>
          <cell r="AP248">
            <v>0</v>
          </cell>
        </row>
        <row r="249">
          <cell r="H249" t="str">
            <v>Employee related costs</v>
          </cell>
          <cell r="L249" t="str">
            <v>Expenditure by Vote</v>
          </cell>
          <cell r="P249" t="str">
            <v>1.1 - Executive and Council</v>
          </cell>
          <cell r="AG249">
            <v>-600549.75</v>
          </cell>
          <cell r="AP249">
            <v>-66727.75</v>
          </cell>
        </row>
        <row r="250">
          <cell r="H250" t="str">
            <v>Employee related costs</v>
          </cell>
          <cell r="L250" t="str">
            <v>Expenditure by Vote</v>
          </cell>
          <cell r="P250" t="str">
            <v>1.1 - Executive and Council</v>
          </cell>
          <cell r="AG250">
            <v>-6655.4100000000008</v>
          </cell>
          <cell r="AP250">
            <v>-739.49</v>
          </cell>
        </row>
        <row r="251">
          <cell r="H251" t="str">
            <v>Employee related costs</v>
          </cell>
          <cell r="L251" t="str">
            <v>Expenditure by Vote</v>
          </cell>
          <cell r="P251" t="str">
            <v>1.1 - Executive and Council</v>
          </cell>
          <cell r="AG251">
            <v>-4091.4</v>
          </cell>
          <cell r="AP251">
            <v>-478.2</v>
          </cell>
        </row>
        <row r="252">
          <cell r="H252" t="str">
            <v>Internal charges (Activity Based Costing )</v>
          </cell>
          <cell r="L252" t="str">
            <v>Expenditure by Vote</v>
          </cell>
          <cell r="P252" t="str">
            <v>1.1 - Executive and Council</v>
          </cell>
          <cell r="AG252">
            <v>0</v>
          </cell>
          <cell r="AP252">
            <v>0</v>
          </cell>
        </row>
        <row r="253">
          <cell r="H253" t="str">
            <v>Other expenditure</v>
          </cell>
          <cell r="L253" t="str">
            <v>Expenditure by Vote</v>
          </cell>
          <cell r="P253" t="str">
            <v>1.1 - Executive and Council</v>
          </cell>
          <cell r="AG253">
            <v>-4082.55</v>
          </cell>
          <cell r="AP253">
            <v>-243.6</v>
          </cell>
        </row>
        <row r="254">
          <cell r="H254" t="str">
            <v>Other expenditure</v>
          </cell>
          <cell r="L254" t="str">
            <v>Expenditure by Vote</v>
          </cell>
          <cell r="P254" t="str">
            <v>1.1 - Executive and Council</v>
          </cell>
          <cell r="AG254">
            <v>0</v>
          </cell>
          <cell r="AP254">
            <v>0</v>
          </cell>
        </row>
        <row r="255">
          <cell r="H255" t="str">
            <v>Other expenditure</v>
          </cell>
          <cell r="L255" t="str">
            <v>Expenditure by Vote</v>
          </cell>
          <cell r="P255" t="str">
            <v>1.1 - Executive and Council</v>
          </cell>
          <cell r="AG255">
            <v>-9000</v>
          </cell>
          <cell r="AP255">
            <v>0</v>
          </cell>
        </row>
        <row r="256">
          <cell r="H256" t="str">
            <v>Other expenditure</v>
          </cell>
          <cell r="L256" t="str">
            <v>Expenditure by Vote</v>
          </cell>
          <cell r="P256" t="str">
            <v>1.1 - Executive and Council</v>
          </cell>
          <cell r="AG256">
            <v>-12980.579999999998</v>
          </cell>
          <cell r="AP256">
            <v>-82.9</v>
          </cell>
        </row>
        <row r="257">
          <cell r="H257" t="str">
            <v>Other expenditure</v>
          </cell>
          <cell r="L257" t="str">
            <v>Expenditure by Vote</v>
          </cell>
          <cell r="P257" t="str">
            <v>1.1 - Executive and Council</v>
          </cell>
          <cell r="AG257">
            <v>-66255.87</v>
          </cell>
          <cell r="AP257">
            <v>0</v>
          </cell>
        </row>
        <row r="258">
          <cell r="H258" t="str">
            <v>Other expenditure</v>
          </cell>
          <cell r="L258" t="str">
            <v>Expenditure by Vote</v>
          </cell>
          <cell r="P258" t="str">
            <v>1.1 - Executive and Council</v>
          </cell>
          <cell r="AG258">
            <v>0</v>
          </cell>
          <cell r="AP258">
            <v>0</v>
          </cell>
        </row>
        <row r="259">
          <cell r="H259" t="str">
            <v>Other expenditure</v>
          </cell>
          <cell r="L259" t="str">
            <v>Expenditure by Vote</v>
          </cell>
          <cell r="P259" t="str">
            <v>1.1 - Executive and Council</v>
          </cell>
          <cell r="AG259">
            <v>0</v>
          </cell>
          <cell r="AP259">
            <v>0</v>
          </cell>
        </row>
        <row r="260">
          <cell r="H260" t="str">
            <v>Other expenditure</v>
          </cell>
          <cell r="L260" t="str">
            <v>Expenditure by Vote</v>
          </cell>
          <cell r="P260" t="str">
            <v>1.1 - Executive and Council</v>
          </cell>
          <cell r="AG260">
            <v>-2000</v>
          </cell>
          <cell r="AP260">
            <v>0</v>
          </cell>
        </row>
        <row r="261">
          <cell r="H261" t="str">
            <v>Other expenditure</v>
          </cell>
          <cell r="L261" t="str">
            <v>Expenditure by Vote</v>
          </cell>
          <cell r="P261" t="str">
            <v>1.1 - Executive and Council</v>
          </cell>
          <cell r="AG261">
            <v>0</v>
          </cell>
          <cell r="AP261">
            <v>0</v>
          </cell>
        </row>
        <row r="262">
          <cell r="H262" t="str">
            <v>Other expenditure</v>
          </cell>
          <cell r="L262" t="str">
            <v>Expenditure by Vote</v>
          </cell>
          <cell r="P262" t="str">
            <v>1.1 - Executive and Council</v>
          </cell>
          <cell r="AG262">
            <v>0</v>
          </cell>
          <cell r="AP262">
            <v>0</v>
          </cell>
        </row>
        <row r="263">
          <cell r="H263" t="str">
            <v>Other expenditure</v>
          </cell>
          <cell r="L263" t="str">
            <v>Expenditure by Vote</v>
          </cell>
          <cell r="P263" t="str">
            <v>1.1 - Executive and Council</v>
          </cell>
          <cell r="AG263">
            <v>-4603.76</v>
          </cell>
          <cell r="AP263">
            <v>0</v>
          </cell>
        </row>
        <row r="264">
          <cell r="H264" t="str">
            <v>Other expenditure</v>
          </cell>
          <cell r="L264" t="str">
            <v>Expenditure by Vote</v>
          </cell>
          <cell r="P264" t="str">
            <v>1.1 - Executive and Council</v>
          </cell>
          <cell r="AG264">
            <v>0</v>
          </cell>
          <cell r="AP264">
            <v>0</v>
          </cell>
        </row>
        <row r="265">
          <cell r="H265" t="str">
            <v>Other expenditure</v>
          </cell>
          <cell r="L265" t="str">
            <v>Expenditure by Vote</v>
          </cell>
          <cell r="P265" t="str">
            <v>1.1 - Executive and Council</v>
          </cell>
          <cell r="AG265">
            <v>0</v>
          </cell>
          <cell r="AP265">
            <v>0</v>
          </cell>
        </row>
        <row r="266">
          <cell r="H266" t="str">
            <v>Employee related costs</v>
          </cell>
          <cell r="L266" t="str">
            <v>Expenditure by Vote</v>
          </cell>
          <cell r="P266" t="str">
            <v>1.1 - Executive and Council</v>
          </cell>
          <cell r="AG266">
            <v>-100304.47</v>
          </cell>
          <cell r="AP266">
            <v>-11654.96</v>
          </cell>
        </row>
        <row r="267">
          <cell r="H267" t="str">
            <v>Employee related costs</v>
          </cell>
          <cell r="L267" t="str">
            <v>Expenditure by Vote</v>
          </cell>
          <cell r="P267" t="str">
            <v>1.1 - Executive and Council</v>
          </cell>
          <cell r="AG267">
            <v>-4292.6000000000004</v>
          </cell>
          <cell r="AP267">
            <v>-482.6</v>
          </cell>
        </row>
        <row r="268">
          <cell r="H268" t="str">
            <v>Other expenditure</v>
          </cell>
          <cell r="L268" t="str">
            <v>Expenditure by Vote</v>
          </cell>
          <cell r="P268" t="str">
            <v>1.1 - Executive and Council</v>
          </cell>
          <cell r="AG268">
            <v>-1270.27</v>
          </cell>
          <cell r="AP268">
            <v>0</v>
          </cell>
        </row>
        <row r="269">
          <cell r="H269" t="str">
            <v>Other expenditure</v>
          </cell>
          <cell r="L269" t="str">
            <v>Expenditure by Vote</v>
          </cell>
          <cell r="P269" t="str">
            <v>1.1 - Executive and Council</v>
          </cell>
          <cell r="AG269">
            <v>0</v>
          </cell>
          <cell r="AP269">
            <v>0</v>
          </cell>
        </row>
        <row r="270">
          <cell r="H270" t="str">
            <v>Other expenditure</v>
          </cell>
          <cell r="L270" t="str">
            <v>Expenditure by Vote</v>
          </cell>
          <cell r="P270" t="str">
            <v>1.1 - Executive and Council</v>
          </cell>
          <cell r="AG270">
            <v>0</v>
          </cell>
          <cell r="AP270">
            <v>0</v>
          </cell>
        </row>
        <row r="271">
          <cell r="H271" t="str">
            <v>Other expenditure</v>
          </cell>
          <cell r="L271" t="str">
            <v>Expenditure by Vote</v>
          </cell>
          <cell r="P271" t="str">
            <v>1.1 - Executive and Council</v>
          </cell>
          <cell r="AG271">
            <v>0</v>
          </cell>
          <cell r="AP271">
            <v>0</v>
          </cell>
        </row>
        <row r="272">
          <cell r="H272" t="str">
            <v>Other expenditure</v>
          </cell>
          <cell r="L272" t="str">
            <v>Expenditure by Vote</v>
          </cell>
          <cell r="P272" t="str">
            <v>1.1 - Executive and Council</v>
          </cell>
          <cell r="AG272">
            <v>0</v>
          </cell>
          <cell r="AP272">
            <v>0</v>
          </cell>
        </row>
        <row r="273">
          <cell r="H273" t="str">
            <v>Other expenditure</v>
          </cell>
          <cell r="L273" t="str">
            <v>Expenditure by Vote</v>
          </cell>
          <cell r="P273" t="str">
            <v>1.1 - Executive and Council</v>
          </cell>
          <cell r="AG273">
            <v>-450000</v>
          </cell>
          <cell r="AP273">
            <v>0</v>
          </cell>
        </row>
        <row r="274">
          <cell r="H274" t="str">
            <v>Employee related costs</v>
          </cell>
          <cell r="L274" t="str">
            <v>Expenditure by Vote</v>
          </cell>
          <cell r="P274" t="str">
            <v>1.1 - Executive and Council</v>
          </cell>
          <cell r="AG274">
            <v>0</v>
          </cell>
          <cell r="AP274">
            <v>0</v>
          </cell>
        </row>
        <row r="275">
          <cell r="H275" t="str">
            <v>Other expenditure</v>
          </cell>
          <cell r="L275" t="str">
            <v>Expenditure by Vote</v>
          </cell>
          <cell r="P275" t="str">
            <v>1.1 - Executive and Council</v>
          </cell>
          <cell r="AG275">
            <v>0</v>
          </cell>
          <cell r="AP275">
            <v>0</v>
          </cell>
        </row>
        <row r="276">
          <cell r="H276" t="str">
            <v>Other expenditure</v>
          </cell>
          <cell r="L276" t="str">
            <v>Expenditure by Vote</v>
          </cell>
          <cell r="P276" t="str">
            <v>1.1 - Executive and Council</v>
          </cell>
          <cell r="AG276">
            <v>0</v>
          </cell>
          <cell r="AP276">
            <v>0</v>
          </cell>
        </row>
        <row r="277">
          <cell r="H277" t="str">
            <v>Other expenditure</v>
          </cell>
          <cell r="L277" t="str">
            <v>Expenditure by Vote</v>
          </cell>
          <cell r="P277" t="str">
            <v>1.1 - Executive and Council</v>
          </cell>
          <cell r="AG277">
            <v>-8956.6</v>
          </cell>
          <cell r="AP277">
            <v>-1638.65</v>
          </cell>
        </row>
        <row r="278">
          <cell r="H278" t="str">
            <v>Employee related costs</v>
          </cell>
          <cell r="L278" t="str">
            <v>Expenditure by Vote</v>
          </cell>
          <cell r="P278" t="str">
            <v>1.1 - Executive and Council</v>
          </cell>
          <cell r="AG278">
            <v>-333</v>
          </cell>
          <cell r="AP278">
            <v>-37</v>
          </cell>
        </row>
        <row r="279">
          <cell r="H279" t="str">
            <v>Other expenditure</v>
          </cell>
          <cell r="L279" t="str">
            <v>Expenditure by Vote</v>
          </cell>
          <cell r="P279" t="str">
            <v>1.1 - Executive and Council</v>
          </cell>
          <cell r="AG279">
            <v>0</v>
          </cell>
          <cell r="AP279">
            <v>0</v>
          </cell>
        </row>
        <row r="280">
          <cell r="H280" t="str">
            <v>Remuneration of Councillors</v>
          </cell>
          <cell r="L280" t="str">
            <v>Expenditure by Vote</v>
          </cell>
          <cell r="P280" t="str">
            <v>1.1 - Executive and Council</v>
          </cell>
          <cell r="AG280">
            <v>-1332834.5700000003</v>
          </cell>
          <cell r="AP280">
            <v>-204508.73</v>
          </cell>
        </row>
        <row r="281">
          <cell r="H281" t="str">
            <v>Other expenditure</v>
          </cell>
          <cell r="L281" t="str">
            <v>Expenditure by Vote</v>
          </cell>
          <cell r="P281" t="str">
            <v>1.1 - Executive and Council</v>
          </cell>
          <cell r="AG281">
            <v>-196948.97999999998</v>
          </cell>
          <cell r="AP281">
            <v>-26548.299999999996</v>
          </cell>
        </row>
        <row r="282">
          <cell r="H282" t="str">
            <v>Other expenditure</v>
          </cell>
          <cell r="L282" t="str">
            <v>Expenditure by Vote</v>
          </cell>
          <cell r="P282" t="str">
            <v>1.1 - Executive and Council</v>
          </cell>
          <cell r="AG282">
            <v>0</v>
          </cell>
          <cell r="AP282">
            <v>0</v>
          </cell>
        </row>
        <row r="283">
          <cell r="H283" t="str">
            <v>Other expenditure</v>
          </cell>
          <cell r="L283" t="str">
            <v>Expenditure by Vote</v>
          </cell>
          <cell r="P283" t="str">
            <v>1.1 - Executive and Council</v>
          </cell>
          <cell r="AG283">
            <v>-600</v>
          </cell>
          <cell r="AP283">
            <v>-150</v>
          </cell>
        </row>
        <row r="284">
          <cell r="H284" t="str">
            <v>Remuneration of Councillors</v>
          </cell>
          <cell r="L284" t="str">
            <v>Expenditure by Vote</v>
          </cell>
          <cell r="P284" t="str">
            <v>1.1 - Executive and Council</v>
          </cell>
          <cell r="AG284">
            <v>-90772.76</v>
          </cell>
          <cell r="AP284">
            <v>-17875.169999999998</v>
          </cell>
        </row>
        <row r="285">
          <cell r="H285" t="str">
            <v>Other expenditure</v>
          </cell>
          <cell r="L285" t="str">
            <v>Expenditure by Vote</v>
          </cell>
          <cell r="P285" t="str">
            <v>1.1 - Executive and Council</v>
          </cell>
          <cell r="AG285">
            <v>-2568.69</v>
          </cell>
          <cell r="AP285">
            <v>-367.82</v>
          </cell>
        </row>
        <row r="286">
          <cell r="H286" t="str">
            <v>Other expenditure</v>
          </cell>
          <cell r="L286" t="str">
            <v>Expenditure by Vote</v>
          </cell>
          <cell r="P286" t="str">
            <v>1.1 - Executive and Council</v>
          </cell>
          <cell r="AG286">
            <v>-1277.54</v>
          </cell>
          <cell r="AP286">
            <v>0</v>
          </cell>
        </row>
        <row r="287">
          <cell r="H287" t="str">
            <v>Other expenditure</v>
          </cell>
          <cell r="L287" t="str">
            <v>Expenditure by Vote</v>
          </cell>
          <cell r="P287" t="str">
            <v>1.1 - Executive and Council</v>
          </cell>
          <cell r="AG287">
            <v>0</v>
          </cell>
          <cell r="AP287">
            <v>0</v>
          </cell>
        </row>
        <row r="288">
          <cell r="H288" t="str">
            <v>Other expenditure</v>
          </cell>
          <cell r="L288" t="str">
            <v>Expenditure by Vote</v>
          </cell>
          <cell r="P288" t="str">
            <v>1.1 - Executive and Council</v>
          </cell>
          <cell r="AG288">
            <v>0</v>
          </cell>
          <cell r="AP288">
            <v>0</v>
          </cell>
        </row>
        <row r="289">
          <cell r="H289" t="str">
            <v>Other expenditure</v>
          </cell>
          <cell r="L289" t="str">
            <v>Expenditure by Vote</v>
          </cell>
          <cell r="P289" t="str">
            <v>1.1 - Executive and Council</v>
          </cell>
          <cell r="AG289">
            <v>-23646</v>
          </cell>
          <cell r="AP289">
            <v>0</v>
          </cell>
        </row>
        <row r="290">
          <cell r="H290" t="str">
            <v>Other expenditure</v>
          </cell>
          <cell r="L290" t="str">
            <v>Expenditure by Vote</v>
          </cell>
          <cell r="P290" t="str">
            <v>1.1 - Executive and Council</v>
          </cell>
          <cell r="AG290">
            <v>0</v>
          </cell>
          <cell r="AP290">
            <v>0</v>
          </cell>
        </row>
        <row r="291">
          <cell r="H291" t="str">
            <v>Other expenditure</v>
          </cell>
          <cell r="L291" t="str">
            <v>Expenditure by Vote</v>
          </cell>
          <cell r="P291" t="str">
            <v>1.1 - Executive and Council</v>
          </cell>
          <cell r="AG291">
            <v>0</v>
          </cell>
          <cell r="AP291">
            <v>0</v>
          </cell>
        </row>
        <row r="292">
          <cell r="H292" t="str">
            <v>Depreciation and amortisation</v>
          </cell>
          <cell r="L292" t="str">
            <v>Expenditure by Vote</v>
          </cell>
          <cell r="P292" t="str">
            <v>1.1 - Executive and Council</v>
          </cell>
          <cell r="AG292">
            <v>0</v>
          </cell>
          <cell r="AP292">
            <v>0</v>
          </cell>
        </row>
        <row r="293">
          <cell r="H293" t="str">
            <v>Employee related costs</v>
          </cell>
          <cell r="L293" t="str">
            <v>Expenditure by Vote</v>
          </cell>
          <cell r="P293" t="str">
            <v>1.1 - Executive and Council</v>
          </cell>
          <cell r="AG293">
            <v>-1673.1000000000001</v>
          </cell>
          <cell r="AP293">
            <v>-185.9</v>
          </cell>
        </row>
        <row r="294">
          <cell r="H294" t="str">
            <v>Transfers and grants</v>
          </cell>
          <cell r="L294" t="str">
            <v>Expenditure by Vote</v>
          </cell>
          <cell r="P294" t="str">
            <v>1.1 - Executive and Council</v>
          </cell>
          <cell r="AG294">
            <v>0</v>
          </cell>
          <cell r="AP294">
            <v>0</v>
          </cell>
        </row>
        <row r="295">
          <cell r="H295" t="str">
            <v>Transfers and grants</v>
          </cell>
          <cell r="L295" t="str">
            <v>Expenditure by Vote</v>
          </cell>
          <cell r="P295" t="str">
            <v>1.1 - Executive and Council</v>
          </cell>
          <cell r="AG295">
            <v>-7536185</v>
          </cell>
          <cell r="AP295">
            <v>-639481</v>
          </cell>
        </row>
        <row r="296">
          <cell r="H296" t="str">
            <v>Transfers and grants</v>
          </cell>
          <cell r="L296" t="str">
            <v>Expenditure by Vote</v>
          </cell>
          <cell r="P296" t="str">
            <v>1.1 - Executive and Council</v>
          </cell>
          <cell r="AG296">
            <v>0</v>
          </cell>
          <cell r="AP296">
            <v>0</v>
          </cell>
        </row>
        <row r="297">
          <cell r="H297" t="str">
            <v>Transfers and grants</v>
          </cell>
          <cell r="L297" t="str">
            <v>Expenditure by Vote</v>
          </cell>
          <cell r="P297" t="str">
            <v>1.1 - Executive and Council</v>
          </cell>
          <cell r="AG297">
            <v>0</v>
          </cell>
          <cell r="AP297">
            <v>0</v>
          </cell>
        </row>
        <row r="298">
          <cell r="H298" t="str">
            <v>Transfers and grants</v>
          </cell>
          <cell r="L298" t="str">
            <v>Expenditure by Vote</v>
          </cell>
          <cell r="P298" t="str">
            <v>1.1 - Executive and Council</v>
          </cell>
          <cell r="AG298">
            <v>0</v>
          </cell>
          <cell r="AP298">
            <v>0</v>
          </cell>
        </row>
        <row r="299">
          <cell r="H299" t="str">
            <v>Transfers and grants</v>
          </cell>
          <cell r="L299" t="str">
            <v>Expenditure by Vote</v>
          </cell>
          <cell r="P299" t="str">
            <v>1.1 - Executive and Council</v>
          </cell>
          <cell r="AG299">
            <v>0</v>
          </cell>
          <cell r="AP299">
            <v>0</v>
          </cell>
        </row>
        <row r="300">
          <cell r="H300" t="str">
            <v>Transfers and grants</v>
          </cell>
          <cell r="L300" t="str">
            <v>Expenditure by Vote</v>
          </cell>
          <cell r="P300" t="str">
            <v>1.1 - Executive and Council</v>
          </cell>
          <cell r="AG300">
            <v>0</v>
          </cell>
          <cell r="AP300">
            <v>0</v>
          </cell>
        </row>
        <row r="301">
          <cell r="H301" t="str">
            <v>Transfers and grants</v>
          </cell>
          <cell r="L301" t="str">
            <v>Expenditure by Vote</v>
          </cell>
          <cell r="P301" t="str">
            <v>1.1 - Executive and Council</v>
          </cell>
          <cell r="AG301">
            <v>0</v>
          </cell>
          <cell r="AP301">
            <v>0</v>
          </cell>
        </row>
        <row r="302">
          <cell r="H302" t="str">
            <v>Transfers and grants</v>
          </cell>
          <cell r="L302" t="str">
            <v>Expenditure by Vote</v>
          </cell>
          <cell r="P302" t="str">
            <v>1.1 - Executive and Council</v>
          </cell>
          <cell r="AG302">
            <v>0</v>
          </cell>
          <cell r="AP302">
            <v>0</v>
          </cell>
        </row>
        <row r="303">
          <cell r="H303" t="str">
            <v>Other expenditure</v>
          </cell>
          <cell r="L303" t="str">
            <v>Expenditure by Vote</v>
          </cell>
          <cell r="P303" t="str">
            <v>1.1 - Executive and Council</v>
          </cell>
          <cell r="AG303">
            <v>0</v>
          </cell>
          <cell r="AP303">
            <v>0</v>
          </cell>
        </row>
        <row r="304">
          <cell r="H304" t="str">
            <v>Transfers and grants</v>
          </cell>
          <cell r="L304" t="str">
            <v>Expenditure by Vote</v>
          </cell>
          <cell r="P304" t="str">
            <v>1.1 - Executive and Council</v>
          </cell>
          <cell r="AG304">
            <v>0</v>
          </cell>
          <cell r="AP304">
            <v>0</v>
          </cell>
        </row>
        <row r="305">
          <cell r="H305" t="str">
            <v>Transfers and grants</v>
          </cell>
          <cell r="L305" t="str">
            <v>Expenditure by Vote</v>
          </cell>
          <cell r="P305" t="str">
            <v>1.1 - Executive and Council</v>
          </cell>
          <cell r="AG305">
            <v>0</v>
          </cell>
          <cell r="AP305">
            <v>0</v>
          </cell>
        </row>
        <row r="306">
          <cell r="H306" t="str">
            <v>Transfers and grants</v>
          </cell>
          <cell r="L306" t="str">
            <v>Expenditure by Vote</v>
          </cell>
          <cell r="P306" t="str">
            <v>1.1 - Executive and Council</v>
          </cell>
          <cell r="AG306">
            <v>0</v>
          </cell>
          <cell r="AP306">
            <v>0</v>
          </cell>
        </row>
        <row r="307">
          <cell r="H307" t="str">
            <v>Transfers and grants</v>
          </cell>
          <cell r="L307" t="str">
            <v>Expenditure by Vote</v>
          </cell>
          <cell r="P307" t="str">
            <v>1.1 - Executive and Council</v>
          </cell>
          <cell r="AG307">
            <v>0</v>
          </cell>
          <cell r="AP307">
            <v>0</v>
          </cell>
        </row>
        <row r="308">
          <cell r="H308" t="str">
            <v>Transfers and grants</v>
          </cell>
          <cell r="L308" t="str">
            <v>Expenditure by Vote</v>
          </cell>
          <cell r="P308" t="str">
            <v>1.1 - Executive and Council</v>
          </cell>
          <cell r="AG308">
            <v>0</v>
          </cell>
          <cell r="AP308">
            <v>0</v>
          </cell>
        </row>
        <row r="309">
          <cell r="H309" t="str">
            <v>Transfers and grants</v>
          </cell>
          <cell r="L309" t="str">
            <v>Expenditure by Vote</v>
          </cell>
          <cell r="P309" t="str">
            <v>1.1 - Executive and Council</v>
          </cell>
          <cell r="AG309">
            <v>0</v>
          </cell>
          <cell r="AP309">
            <v>0</v>
          </cell>
        </row>
        <row r="310">
          <cell r="H310" t="str">
            <v>Debt impairment</v>
          </cell>
          <cell r="L310" t="str">
            <v>Expenditure by Vote</v>
          </cell>
          <cell r="P310" t="str">
            <v>1.1 - Executive and Council</v>
          </cell>
          <cell r="AG310">
            <v>0</v>
          </cell>
          <cell r="AP310">
            <v>0</v>
          </cell>
        </row>
        <row r="311">
          <cell r="H311" t="str">
            <v>Employee related costs</v>
          </cell>
          <cell r="L311" t="str">
            <v>Expenditure by Vote</v>
          </cell>
          <cell r="P311" t="str">
            <v>1.1 - Executive and Council</v>
          </cell>
          <cell r="AG311">
            <v>0</v>
          </cell>
          <cell r="AP311">
            <v>0</v>
          </cell>
        </row>
        <row r="312">
          <cell r="H312" t="str">
            <v>Fines</v>
          </cell>
          <cell r="L312" t="str">
            <v>Revenue by Vote</v>
          </cell>
          <cell r="P312" t="str">
            <v>1.1 - Executive and Council</v>
          </cell>
          <cell r="AG312">
            <v>4170</v>
          </cell>
          <cell r="AP312">
            <v>100</v>
          </cell>
        </row>
        <row r="313">
          <cell r="H313" t="str">
            <v>Interest earned - outstanding debtors</v>
          </cell>
          <cell r="L313" t="str">
            <v>Revenue by Vote</v>
          </cell>
          <cell r="P313" t="str">
            <v>1.1 - Executive and Council</v>
          </cell>
          <cell r="AG313">
            <v>2251.48</v>
          </cell>
          <cell r="AP313">
            <v>239.74</v>
          </cell>
        </row>
        <row r="314">
          <cell r="H314" t="str">
            <v>Other revenue</v>
          </cell>
          <cell r="L314" t="str">
            <v>Revenue by Vote</v>
          </cell>
          <cell r="P314" t="str">
            <v>1.1 - Executive and Council</v>
          </cell>
          <cell r="AG314">
            <v>0</v>
          </cell>
          <cell r="AP314">
            <v>0</v>
          </cell>
        </row>
        <row r="315">
          <cell r="H315" t="str">
            <v>Other revenue</v>
          </cell>
          <cell r="L315" t="str">
            <v>Revenue by Vote</v>
          </cell>
          <cell r="P315" t="str">
            <v>1.1 - Executive and Council</v>
          </cell>
          <cell r="AG315">
            <v>916.78</v>
          </cell>
          <cell r="AP315">
            <v>0</v>
          </cell>
        </row>
        <row r="316">
          <cell r="H316" t="str">
            <v>Interest earned - external investments</v>
          </cell>
          <cell r="L316" t="str">
            <v>Revenue by Vote</v>
          </cell>
          <cell r="P316" t="str">
            <v>1.1 - Executive and Council</v>
          </cell>
          <cell r="AG316">
            <v>685965.6399999999</v>
          </cell>
          <cell r="AP316">
            <v>55065.8</v>
          </cell>
        </row>
        <row r="317">
          <cell r="H317" t="str">
            <v>Interest earned - external investments</v>
          </cell>
          <cell r="L317" t="str">
            <v>Revenue by Vote</v>
          </cell>
          <cell r="P317" t="str">
            <v>1.1 - Executive and Council</v>
          </cell>
          <cell r="AG317">
            <v>28822.17</v>
          </cell>
          <cell r="AP317">
            <v>1508.66</v>
          </cell>
        </row>
        <row r="318">
          <cell r="H318" t="str">
            <v>Interest earned - external investments</v>
          </cell>
          <cell r="L318" t="str">
            <v>Revenue by Vote</v>
          </cell>
          <cell r="P318" t="str">
            <v>1.1 - Executive and Council</v>
          </cell>
          <cell r="AG318">
            <v>0</v>
          </cell>
          <cell r="AP318">
            <v>0</v>
          </cell>
        </row>
        <row r="319">
          <cell r="H319" t="str">
            <v>Other revenue</v>
          </cell>
          <cell r="L319" t="str">
            <v>Revenue by Vote</v>
          </cell>
          <cell r="P319" t="str">
            <v>1.1 - Executive and Council</v>
          </cell>
          <cell r="AG319">
            <v>680</v>
          </cell>
          <cell r="AP319">
            <v>45</v>
          </cell>
        </row>
        <row r="320">
          <cell r="H320" t="str">
            <v>Transfers recognised - operational</v>
          </cell>
          <cell r="L320" t="str">
            <v>Revenue by Vote</v>
          </cell>
          <cell r="P320" t="str">
            <v>1.1 - Executive and Council</v>
          </cell>
          <cell r="AG320">
            <v>1129000</v>
          </cell>
          <cell r="AP320">
            <v>376334</v>
          </cell>
        </row>
        <row r="321">
          <cell r="H321" t="str">
            <v>Transfers recognised - operational</v>
          </cell>
          <cell r="L321" t="str">
            <v>Revenue by Vote</v>
          </cell>
          <cell r="P321" t="str">
            <v>1.1 - Executive and Council</v>
          </cell>
          <cell r="AG321">
            <v>0</v>
          </cell>
          <cell r="AP321">
            <v>0</v>
          </cell>
        </row>
        <row r="322">
          <cell r="H322" t="str">
            <v>Transfers recognised - operational</v>
          </cell>
          <cell r="L322" t="str">
            <v>Revenue by Vote</v>
          </cell>
          <cell r="P322" t="str">
            <v>1.1 - Executive and Council</v>
          </cell>
          <cell r="AG322">
            <v>7536185</v>
          </cell>
          <cell r="AP322">
            <v>639481</v>
          </cell>
        </row>
        <row r="323">
          <cell r="H323" t="str">
            <v>Transfers Recognised - Capital</v>
          </cell>
          <cell r="L323" t="str">
            <v>Revenue by Vote</v>
          </cell>
          <cell r="P323" t="str">
            <v>1.1 - Executive and Council</v>
          </cell>
          <cell r="AG323">
            <v>0</v>
          </cell>
          <cell r="AP323">
            <v>0</v>
          </cell>
        </row>
        <row r="324">
          <cell r="H324" t="str">
            <v>Transfers recognised - operational</v>
          </cell>
          <cell r="L324" t="str">
            <v>Revenue by Vote</v>
          </cell>
          <cell r="P324" t="str">
            <v>1.1 - Executive and Council</v>
          </cell>
          <cell r="AG324">
            <v>0</v>
          </cell>
          <cell r="AP324">
            <v>0</v>
          </cell>
        </row>
        <row r="325">
          <cell r="H325" t="str">
            <v>Transfers recognised - operational</v>
          </cell>
          <cell r="L325" t="str">
            <v>Revenue by Vote</v>
          </cell>
          <cell r="P325" t="str">
            <v>1.1 - Executive and Council</v>
          </cell>
          <cell r="AG325">
            <v>0</v>
          </cell>
          <cell r="AP325">
            <v>0</v>
          </cell>
        </row>
        <row r="326">
          <cell r="H326" t="str">
            <v>Transfers recognised - operational</v>
          </cell>
          <cell r="L326" t="str">
            <v>Revenue by Vote</v>
          </cell>
          <cell r="P326" t="str">
            <v>1.1 - Executive and Council</v>
          </cell>
          <cell r="AG326">
            <v>0</v>
          </cell>
          <cell r="AP326">
            <v>0</v>
          </cell>
        </row>
        <row r="327">
          <cell r="H327" t="str">
            <v>Transfers recognised - operational</v>
          </cell>
          <cell r="L327" t="str">
            <v>Revenue by Vote</v>
          </cell>
          <cell r="P327" t="str">
            <v>1.1 - Executive and Council</v>
          </cell>
          <cell r="AG327">
            <v>0</v>
          </cell>
          <cell r="AP327">
            <v>0</v>
          </cell>
        </row>
        <row r="328">
          <cell r="H328" t="str">
            <v>Transfers recognised - operational</v>
          </cell>
          <cell r="L328" t="str">
            <v>Revenue by Vote</v>
          </cell>
          <cell r="P328" t="str">
            <v>1.1 - Executive and Council</v>
          </cell>
          <cell r="AG328">
            <v>0</v>
          </cell>
          <cell r="AP328">
            <v>0</v>
          </cell>
        </row>
        <row r="329">
          <cell r="H329" t="str">
            <v>Transfers recognised - operational</v>
          </cell>
          <cell r="L329" t="str">
            <v>Revenue by Vote</v>
          </cell>
          <cell r="P329" t="str">
            <v>1.1 - Executive and Council</v>
          </cell>
          <cell r="AG329">
            <v>0</v>
          </cell>
          <cell r="AP329">
            <v>0</v>
          </cell>
        </row>
        <row r="330">
          <cell r="H330" t="str">
            <v>Transfers recognised - operational</v>
          </cell>
          <cell r="L330" t="str">
            <v>Revenue by Vote</v>
          </cell>
          <cell r="P330" t="str">
            <v>1.1 - Executive and Council</v>
          </cell>
          <cell r="AG330">
            <v>0</v>
          </cell>
          <cell r="AP330">
            <v>0</v>
          </cell>
        </row>
        <row r="331">
          <cell r="H331" t="str">
            <v>Transfers recognised - operational</v>
          </cell>
          <cell r="L331" t="str">
            <v>Revenue by Vote</v>
          </cell>
          <cell r="P331" t="str">
            <v>1.1 - Executive and Council</v>
          </cell>
          <cell r="AG331">
            <v>0</v>
          </cell>
          <cell r="AP331">
            <v>0</v>
          </cell>
        </row>
        <row r="332">
          <cell r="H332" t="str">
            <v>Transfers recognised - operational</v>
          </cell>
          <cell r="L332" t="str">
            <v>Revenue by Vote</v>
          </cell>
          <cell r="P332" t="str">
            <v>1.1 - Executive and Council</v>
          </cell>
          <cell r="AG332">
            <v>0</v>
          </cell>
          <cell r="AP332">
            <v>0</v>
          </cell>
        </row>
        <row r="333">
          <cell r="H333" t="str">
            <v>Transfers recognised - operational</v>
          </cell>
          <cell r="L333" t="str">
            <v>Revenue by Vote</v>
          </cell>
          <cell r="P333" t="str">
            <v>1.1 - Executive and Council</v>
          </cell>
          <cell r="AG333">
            <v>0</v>
          </cell>
          <cell r="AP333">
            <v>0</v>
          </cell>
        </row>
        <row r="334">
          <cell r="H334" t="str">
            <v>Transfers recognised - operational</v>
          </cell>
          <cell r="L334" t="str">
            <v>Revenue by Vote</v>
          </cell>
          <cell r="P334" t="str">
            <v>1.1 - Executive and Council</v>
          </cell>
          <cell r="AG334">
            <v>0</v>
          </cell>
          <cell r="AP334">
            <v>0</v>
          </cell>
        </row>
        <row r="335">
          <cell r="H335" t="str">
            <v>Other revenue</v>
          </cell>
          <cell r="L335" t="str">
            <v>Revenue by Vote</v>
          </cell>
          <cell r="P335" t="str">
            <v>1.1 - Executive and Council</v>
          </cell>
          <cell r="AG335">
            <v>0</v>
          </cell>
          <cell r="AP335">
            <v>0</v>
          </cell>
        </row>
        <row r="336">
          <cell r="H336" t="str">
            <v>Transfers recognised - operational</v>
          </cell>
          <cell r="L336" t="str">
            <v>Revenue by Vote</v>
          </cell>
          <cell r="P336" t="str">
            <v>1.1 - Executive and Council</v>
          </cell>
          <cell r="AG336">
            <v>0</v>
          </cell>
          <cell r="AP336">
            <v>0</v>
          </cell>
        </row>
        <row r="337">
          <cell r="H337" t="str">
            <v>Internal charges (Activity Based Costing )</v>
          </cell>
          <cell r="L337" t="str">
            <v>Expenditure by Vote</v>
          </cell>
          <cell r="P337" t="str">
            <v>8.3 - Pound</v>
          </cell>
          <cell r="AG337">
            <v>0</v>
          </cell>
          <cell r="AP337">
            <v>0</v>
          </cell>
        </row>
        <row r="338">
          <cell r="H338" t="str">
            <v>Other expenditure</v>
          </cell>
          <cell r="L338" t="str">
            <v>Expenditure by Vote</v>
          </cell>
          <cell r="P338" t="str">
            <v>8.3 - Pound</v>
          </cell>
          <cell r="AG338">
            <v>-132</v>
          </cell>
          <cell r="AP338">
            <v>0</v>
          </cell>
        </row>
        <row r="339">
          <cell r="H339" t="str">
            <v>Other expenditure</v>
          </cell>
          <cell r="L339" t="str">
            <v>Expenditure by Vote</v>
          </cell>
          <cell r="P339" t="str">
            <v>8.3 - Pound</v>
          </cell>
          <cell r="AG339">
            <v>-40778.33</v>
          </cell>
          <cell r="AP339">
            <v>-1296</v>
          </cell>
        </row>
        <row r="340">
          <cell r="H340" t="str">
            <v>Depreciation and amortisation</v>
          </cell>
          <cell r="L340" t="str">
            <v>Expenditure by Vote</v>
          </cell>
          <cell r="P340" t="str">
            <v>8.3 - Pound</v>
          </cell>
          <cell r="AG340">
            <v>0</v>
          </cell>
          <cell r="AP340">
            <v>0</v>
          </cell>
        </row>
        <row r="341">
          <cell r="H341" t="str">
            <v>Other materials</v>
          </cell>
          <cell r="L341" t="str">
            <v>Expenditure by Vote</v>
          </cell>
          <cell r="P341" t="str">
            <v>8.3 - Pound</v>
          </cell>
          <cell r="AG341">
            <v>-1116.21</v>
          </cell>
          <cell r="AP341">
            <v>0</v>
          </cell>
        </row>
        <row r="342">
          <cell r="H342" t="str">
            <v>Other revenue</v>
          </cell>
          <cell r="L342" t="str">
            <v>Revenue by Vote</v>
          </cell>
          <cell r="P342" t="str">
            <v>8.3 - Pound</v>
          </cell>
          <cell r="AG342">
            <v>0</v>
          </cell>
          <cell r="AP342">
            <v>0</v>
          </cell>
        </row>
        <row r="343">
          <cell r="H343" t="str">
            <v>Other revenue</v>
          </cell>
          <cell r="L343" t="str">
            <v>Revenue by Vote</v>
          </cell>
          <cell r="P343" t="str">
            <v>8.3 - Pound</v>
          </cell>
          <cell r="AG343">
            <v>675</v>
          </cell>
          <cell r="AP343">
            <v>0</v>
          </cell>
        </row>
        <row r="344">
          <cell r="H344" t="str">
            <v>Employee related costs</v>
          </cell>
          <cell r="L344" t="str">
            <v>Expenditure by Vote</v>
          </cell>
          <cell r="P344" t="str">
            <v>2.5 - Budget and Treasury Office</v>
          </cell>
          <cell r="AG344">
            <v>-1844655.5</v>
          </cell>
          <cell r="AP344">
            <v>-204066.5</v>
          </cell>
        </row>
        <row r="345">
          <cell r="H345" t="str">
            <v>Employee related costs</v>
          </cell>
          <cell r="L345" t="str">
            <v>Expenditure by Vote</v>
          </cell>
          <cell r="P345" t="str">
            <v>2.5 - Budget and Treasury Office</v>
          </cell>
          <cell r="AG345">
            <v>-618476.58000000007</v>
          </cell>
          <cell r="AP345">
            <v>-34678.620000000003</v>
          </cell>
        </row>
        <row r="346">
          <cell r="H346" t="str">
            <v>Employee related costs</v>
          </cell>
          <cell r="L346" t="str">
            <v>Expenditure by Vote</v>
          </cell>
          <cell r="P346" t="str">
            <v>2.5 - Budget and Treasury Office</v>
          </cell>
          <cell r="AG346">
            <v>-173959.37</v>
          </cell>
          <cell r="AP346">
            <v>-19855.03</v>
          </cell>
        </row>
        <row r="347">
          <cell r="H347" t="str">
            <v>Employee related costs</v>
          </cell>
          <cell r="L347" t="str">
            <v>Expenditure by Vote</v>
          </cell>
          <cell r="P347" t="str">
            <v>2.5 - Budget and Treasury Office</v>
          </cell>
          <cell r="AG347">
            <v>-1429.12</v>
          </cell>
          <cell r="AP347">
            <v>0</v>
          </cell>
        </row>
        <row r="348">
          <cell r="H348" t="str">
            <v>Other expenditure</v>
          </cell>
          <cell r="L348" t="str">
            <v>Expenditure by Vote</v>
          </cell>
          <cell r="P348" t="str">
            <v>2.5 - Budget and Treasury Office</v>
          </cell>
          <cell r="AG348">
            <v>-91197.640000000014</v>
          </cell>
          <cell r="AP348">
            <v>-17631.82</v>
          </cell>
        </row>
        <row r="349">
          <cell r="H349" t="str">
            <v>Other expenditure</v>
          </cell>
          <cell r="L349" t="str">
            <v>Expenditure by Vote</v>
          </cell>
          <cell r="P349" t="str">
            <v>2.5 - Budget and Treasury Office</v>
          </cell>
          <cell r="AG349">
            <v>-83969.62</v>
          </cell>
          <cell r="AP349">
            <v>-11402.72</v>
          </cell>
        </row>
        <row r="350">
          <cell r="H350" t="str">
            <v>Other expenditure</v>
          </cell>
          <cell r="L350" t="str">
            <v>Expenditure by Vote</v>
          </cell>
          <cell r="P350" t="str">
            <v>2.5 - Budget and Treasury Office</v>
          </cell>
          <cell r="AG350">
            <v>0</v>
          </cell>
          <cell r="AP350">
            <v>0</v>
          </cell>
        </row>
        <row r="351">
          <cell r="H351" t="str">
            <v>Other expenditure</v>
          </cell>
          <cell r="L351" t="str">
            <v>Expenditure by Vote</v>
          </cell>
          <cell r="P351" t="str">
            <v>2.5 - Budget and Treasury Office</v>
          </cell>
          <cell r="AG351">
            <v>-42098.94</v>
          </cell>
          <cell r="AP351">
            <v>-3089.45</v>
          </cell>
        </row>
        <row r="352">
          <cell r="H352" t="str">
            <v>Collection costs</v>
          </cell>
          <cell r="L352" t="str">
            <v>Expenditure by Vote</v>
          </cell>
          <cell r="P352" t="str">
            <v>2.5 - Budget and Treasury Office</v>
          </cell>
          <cell r="AG352">
            <v>0</v>
          </cell>
          <cell r="AP352">
            <v>0</v>
          </cell>
        </row>
        <row r="353">
          <cell r="H353" t="str">
            <v>Other expenditure</v>
          </cell>
          <cell r="L353" t="str">
            <v>Expenditure by Vote</v>
          </cell>
          <cell r="P353" t="str">
            <v>2.5 - Budget and Treasury Office</v>
          </cell>
          <cell r="AG353">
            <v>-15462</v>
          </cell>
          <cell r="AP353">
            <v>0</v>
          </cell>
        </row>
        <row r="354">
          <cell r="H354" t="str">
            <v>Other expenditure</v>
          </cell>
          <cell r="L354" t="str">
            <v>Expenditure by Vote</v>
          </cell>
          <cell r="P354" t="str">
            <v>2.5 - Budget and Treasury Office</v>
          </cell>
          <cell r="AG354">
            <v>-157.35999999999999</v>
          </cell>
          <cell r="AP354">
            <v>0</v>
          </cell>
        </row>
        <row r="355">
          <cell r="H355" t="str">
            <v>Other expenditure</v>
          </cell>
          <cell r="L355" t="str">
            <v>Expenditure by Vote</v>
          </cell>
          <cell r="P355" t="str">
            <v>2.5 - Budget and Treasury Office</v>
          </cell>
          <cell r="AG355">
            <v>0</v>
          </cell>
          <cell r="AP355">
            <v>0</v>
          </cell>
        </row>
        <row r="356">
          <cell r="H356" t="str">
            <v>Other expenditure</v>
          </cell>
          <cell r="L356" t="str">
            <v>Expenditure by Vote</v>
          </cell>
          <cell r="P356" t="str">
            <v>2.5 - Budget and Treasury Office</v>
          </cell>
          <cell r="AG356">
            <v>-1841299.77</v>
          </cell>
          <cell r="AP356">
            <v>-3859.2</v>
          </cell>
        </row>
        <row r="357">
          <cell r="H357" t="str">
            <v>Other expenditure</v>
          </cell>
          <cell r="L357" t="str">
            <v>Expenditure by Vote</v>
          </cell>
          <cell r="P357" t="str">
            <v>2.5 - Budget and Treasury Office</v>
          </cell>
          <cell r="AG357">
            <v>-13460</v>
          </cell>
          <cell r="AP357">
            <v>-200</v>
          </cell>
        </row>
        <row r="358">
          <cell r="H358" t="str">
            <v>Other expenditure</v>
          </cell>
          <cell r="L358" t="str">
            <v>Expenditure by Vote</v>
          </cell>
          <cell r="P358" t="str">
            <v>2.5 - Budget and Treasury Office</v>
          </cell>
          <cell r="AG358">
            <v>-131566.62</v>
          </cell>
          <cell r="AP358">
            <v>-120</v>
          </cell>
        </row>
        <row r="359">
          <cell r="H359" t="str">
            <v>Other expenditure</v>
          </cell>
          <cell r="L359" t="str">
            <v>Expenditure by Vote</v>
          </cell>
          <cell r="P359" t="str">
            <v>2.5 - Budget and Treasury Office</v>
          </cell>
          <cell r="AG359">
            <v>0</v>
          </cell>
          <cell r="AP359">
            <v>0</v>
          </cell>
        </row>
        <row r="360">
          <cell r="H360" t="str">
            <v>Finance charges</v>
          </cell>
          <cell r="L360" t="str">
            <v>Expenditure by Vote</v>
          </cell>
          <cell r="P360" t="str">
            <v>2.5 - Budget and Treasury Office</v>
          </cell>
          <cell r="AG360">
            <v>0</v>
          </cell>
          <cell r="AP360">
            <v>0</v>
          </cell>
        </row>
        <row r="361">
          <cell r="H361" t="str">
            <v>Other expenditure</v>
          </cell>
          <cell r="L361" t="str">
            <v>Expenditure by Vote</v>
          </cell>
          <cell r="P361" t="str">
            <v>2.5 - Budget and Treasury Office</v>
          </cell>
          <cell r="AG361">
            <v>-25925.98</v>
          </cell>
          <cell r="AP361">
            <v>-2707.3199999999997</v>
          </cell>
        </row>
        <row r="362">
          <cell r="H362" t="str">
            <v>Other expenditure</v>
          </cell>
          <cell r="L362" t="str">
            <v>Expenditure by Vote</v>
          </cell>
          <cell r="P362" t="str">
            <v>2.5 - Budget and Treasury Office</v>
          </cell>
          <cell r="AG362">
            <v>-141819.47999999998</v>
          </cell>
          <cell r="AP362">
            <v>-19350.629999999997</v>
          </cell>
        </row>
        <row r="363">
          <cell r="H363" t="str">
            <v>Other expenditure</v>
          </cell>
          <cell r="L363" t="str">
            <v>Expenditure by Vote</v>
          </cell>
          <cell r="P363" t="str">
            <v>2.5 - Budget and Treasury Office</v>
          </cell>
          <cell r="AG363">
            <v>0</v>
          </cell>
          <cell r="AP363">
            <v>0</v>
          </cell>
        </row>
        <row r="364">
          <cell r="H364" t="str">
            <v>Other expenditure</v>
          </cell>
          <cell r="L364" t="str">
            <v>Expenditure by Vote</v>
          </cell>
          <cell r="P364" t="str">
            <v>2.5 - Budget and Treasury Office</v>
          </cell>
          <cell r="AG364">
            <v>-31664.14</v>
          </cell>
          <cell r="AP364">
            <v>-2870.4399999999996</v>
          </cell>
        </row>
        <row r="365">
          <cell r="H365" t="str">
            <v>Other expenditure</v>
          </cell>
          <cell r="L365" t="str">
            <v>Expenditure by Vote</v>
          </cell>
          <cell r="P365" t="str">
            <v>2.5 - Budget and Treasury Office</v>
          </cell>
          <cell r="AG365">
            <v>-533.1</v>
          </cell>
          <cell r="AP365">
            <v>0</v>
          </cell>
        </row>
        <row r="366">
          <cell r="H366" t="str">
            <v>Depreciation and amortisation</v>
          </cell>
          <cell r="L366" t="str">
            <v>Expenditure by Vote</v>
          </cell>
          <cell r="P366" t="str">
            <v>2.5 - Budget and Treasury Office</v>
          </cell>
          <cell r="AG366">
            <v>0</v>
          </cell>
          <cell r="AP366">
            <v>0</v>
          </cell>
        </row>
        <row r="367">
          <cell r="H367" t="str">
            <v>Employee related costs</v>
          </cell>
          <cell r="L367" t="str">
            <v>Expenditure by Vote</v>
          </cell>
          <cell r="P367" t="str">
            <v>2.5 - Budget and Treasury Office</v>
          </cell>
          <cell r="AG367">
            <v>-10787.52</v>
          </cell>
          <cell r="AP367">
            <v>-1210.8900000000001</v>
          </cell>
        </row>
        <row r="368">
          <cell r="H368" t="str">
            <v>Other materials</v>
          </cell>
          <cell r="L368" t="str">
            <v>Expenditure by Vote</v>
          </cell>
          <cell r="P368" t="str">
            <v>2.5 - Budget and Treasury Office</v>
          </cell>
          <cell r="AG368">
            <v>-74134.209999999992</v>
          </cell>
          <cell r="AP368">
            <v>-11852.839999999998</v>
          </cell>
        </row>
        <row r="369">
          <cell r="H369" t="str">
            <v>Contracted Services</v>
          </cell>
          <cell r="L369" t="str">
            <v>Expenditure by Vote</v>
          </cell>
          <cell r="P369" t="str">
            <v>2.5 - Budget and Treasury Office</v>
          </cell>
          <cell r="AG369">
            <v>-35063.29</v>
          </cell>
          <cell r="AP369">
            <v>-438.6</v>
          </cell>
        </row>
        <row r="370">
          <cell r="H370" t="str">
            <v>Loss on Disposal of PPE</v>
          </cell>
          <cell r="L370" t="str">
            <v>Expenditure by Vote</v>
          </cell>
          <cell r="P370" t="str">
            <v>2.5 - Budget and Treasury Office</v>
          </cell>
          <cell r="AG370">
            <v>0</v>
          </cell>
          <cell r="AP370">
            <v>0</v>
          </cell>
        </row>
        <row r="371">
          <cell r="H371" t="str">
            <v>Depreciation and amortisation</v>
          </cell>
          <cell r="L371" t="str">
            <v>Expenditure by Vote</v>
          </cell>
          <cell r="P371" t="str">
            <v>2.5 - Budget and Treasury Office</v>
          </cell>
          <cell r="AG371">
            <v>0</v>
          </cell>
          <cell r="AP371">
            <v>0</v>
          </cell>
        </row>
        <row r="372">
          <cell r="H372" t="str">
            <v>Other expenditure</v>
          </cell>
          <cell r="L372" t="str">
            <v>Expenditure by Vote</v>
          </cell>
          <cell r="P372" t="str">
            <v>2.5 - Budget and Treasury Office</v>
          </cell>
          <cell r="AG372">
            <v>0</v>
          </cell>
          <cell r="AP372">
            <v>0</v>
          </cell>
        </row>
        <row r="373">
          <cell r="H373" t="str">
            <v>Employee related costs</v>
          </cell>
          <cell r="L373" t="str">
            <v>Expenditure by Vote</v>
          </cell>
          <cell r="P373" t="str">
            <v>2.5 - Budget and Treasury Office</v>
          </cell>
          <cell r="AG373">
            <v>0</v>
          </cell>
          <cell r="AP373">
            <v>0</v>
          </cell>
        </row>
        <row r="374">
          <cell r="H374" t="str">
            <v>Employee related costs</v>
          </cell>
          <cell r="L374" t="str">
            <v>Expenditure by Vote</v>
          </cell>
          <cell r="P374" t="str">
            <v>2.5 - Budget and Treasury Office</v>
          </cell>
          <cell r="AG374">
            <v>0</v>
          </cell>
          <cell r="AP374">
            <v>0</v>
          </cell>
        </row>
        <row r="375">
          <cell r="H375" t="str">
            <v>Employee related costs</v>
          </cell>
          <cell r="L375" t="str">
            <v>Expenditure by Vote</v>
          </cell>
          <cell r="P375" t="str">
            <v>2.5 - Budget and Treasury Office</v>
          </cell>
          <cell r="AG375">
            <v>0</v>
          </cell>
          <cell r="AP375">
            <v>0</v>
          </cell>
        </row>
        <row r="376">
          <cell r="H376" t="str">
            <v>Employee related costs</v>
          </cell>
          <cell r="L376" t="str">
            <v>Expenditure by Vote</v>
          </cell>
          <cell r="P376" t="str">
            <v>2.5 - Budget and Treasury Office</v>
          </cell>
          <cell r="AG376">
            <v>0</v>
          </cell>
          <cell r="AP376">
            <v>0</v>
          </cell>
        </row>
        <row r="377">
          <cell r="H377" t="str">
            <v>Internal recoveries (Activity Based Costing )</v>
          </cell>
          <cell r="L377" t="str">
            <v>Expenditure by Vote</v>
          </cell>
          <cell r="P377" t="str">
            <v>2.5 - Budget and Treasury Office</v>
          </cell>
          <cell r="AG377">
            <v>0</v>
          </cell>
          <cell r="AP377">
            <v>0</v>
          </cell>
        </row>
        <row r="378">
          <cell r="H378" t="str">
            <v>Third Party Payments</v>
          </cell>
          <cell r="L378" t="str">
            <v>Revenue by Vote</v>
          </cell>
          <cell r="P378" t="str">
            <v>2.5 - Budget and Treasury Office</v>
          </cell>
          <cell r="AG378">
            <v>0</v>
          </cell>
          <cell r="AP378">
            <v>0</v>
          </cell>
        </row>
        <row r="379">
          <cell r="H379" t="str">
            <v>Other revenue</v>
          </cell>
          <cell r="L379" t="str">
            <v>Revenue by Vote</v>
          </cell>
          <cell r="P379" t="str">
            <v>2.5 - Budget and Treasury Office</v>
          </cell>
          <cell r="AG379">
            <v>0</v>
          </cell>
          <cell r="AP379">
            <v>0</v>
          </cell>
        </row>
        <row r="380">
          <cell r="H380" t="str">
            <v>Other revenue</v>
          </cell>
          <cell r="L380" t="str">
            <v>Revenue by Vote</v>
          </cell>
          <cell r="P380" t="str">
            <v>2.5 - Budget and Treasury Office</v>
          </cell>
          <cell r="AG380">
            <v>0</v>
          </cell>
          <cell r="AP380">
            <v>0</v>
          </cell>
        </row>
        <row r="381">
          <cell r="H381" t="str">
            <v>Interest earned - outstanding debtors</v>
          </cell>
          <cell r="L381" t="str">
            <v>Revenue by Vote</v>
          </cell>
          <cell r="P381" t="str">
            <v>2.5 - Budget and Treasury Office</v>
          </cell>
          <cell r="AG381">
            <v>0</v>
          </cell>
          <cell r="AP381">
            <v>0</v>
          </cell>
        </row>
        <row r="382">
          <cell r="H382" t="str">
            <v>Other revenue</v>
          </cell>
          <cell r="L382" t="str">
            <v>Revenue by Vote</v>
          </cell>
          <cell r="P382" t="str">
            <v>2.5 - Budget and Treasury Office</v>
          </cell>
          <cell r="AG382">
            <v>0</v>
          </cell>
          <cell r="AP382">
            <v>0</v>
          </cell>
        </row>
        <row r="383">
          <cell r="H383" t="str">
            <v>Other revenue</v>
          </cell>
          <cell r="L383" t="str">
            <v>Revenue by Vote</v>
          </cell>
          <cell r="P383" t="str">
            <v>2.5 - Budget and Treasury Office</v>
          </cell>
          <cell r="AG383">
            <v>4151</v>
          </cell>
          <cell r="AP383">
            <v>605</v>
          </cell>
        </row>
        <row r="384">
          <cell r="H384" t="str">
            <v>Agency Services</v>
          </cell>
          <cell r="L384" t="str">
            <v>Revenue by Vote</v>
          </cell>
          <cell r="P384" t="str">
            <v>2.5 - Budget and Treasury Office</v>
          </cell>
          <cell r="AG384">
            <v>91233.84</v>
          </cell>
          <cell r="AP384">
            <v>7667.14</v>
          </cell>
        </row>
        <row r="385">
          <cell r="H385" t="str">
            <v>Other revenue</v>
          </cell>
          <cell r="L385" t="str">
            <v>Revenue by Vote</v>
          </cell>
          <cell r="P385" t="str">
            <v>2.5 - Budget and Treasury Office</v>
          </cell>
          <cell r="AG385">
            <v>291948.39</v>
          </cell>
          <cell r="AP385">
            <v>43188.18</v>
          </cell>
        </row>
        <row r="386">
          <cell r="H386" t="str">
            <v>Licences and permits</v>
          </cell>
          <cell r="L386" t="str">
            <v>Revenue by Vote</v>
          </cell>
          <cell r="P386" t="str">
            <v>2.5 - Budget and Treasury Office</v>
          </cell>
          <cell r="AG386">
            <v>4761</v>
          </cell>
          <cell r="AP386">
            <v>0</v>
          </cell>
        </row>
        <row r="387">
          <cell r="H387" t="str">
            <v>Licences and permits</v>
          </cell>
          <cell r="L387" t="str">
            <v>Revenue by Vote</v>
          </cell>
          <cell r="P387" t="str">
            <v>2.5 - Budget and Treasury Office</v>
          </cell>
          <cell r="AG387">
            <v>0</v>
          </cell>
          <cell r="AP387">
            <v>0</v>
          </cell>
        </row>
        <row r="388">
          <cell r="H388" t="str">
            <v>Licences and permits</v>
          </cell>
          <cell r="L388" t="str">
            <v>Revenue by Vote</v>
          </cell>
          <cell r="P388" t="str">
            <v>2.5 - Budget and Treasury Office</v>
          </cell>
          <cell r="AG388">
            <v>1665</v>
          </cell>
          <cell r="AP388">
            <v>0</v>
          </cell>
        </row>
        <row r="389">
          <cell r="H389" t="str">
            <v>Licences and permits</v>
          </cell>
          <cell r="L389" t="str">
            <v>Revenue by Vote</v>
          </cell>
          <cell r="P389" t="str">
            <v>2.5 - Budget and Treasury Office</v>
          </cell>
          <cell r="AG389">
            <v>0</v>
          </cell>
          <cell r="AP389">
            <v>0</v>
          </cell>
        </row>
        <row r="390">
          <cell r="H390" t="str">
            <v>Other revenue</v>
          </cell>
          <cell r="L390" t="str">
            <v>Revenue by Vote</v>
          </cell>
          <cell r="P390" t="str">
            <v>2.5 - Budget and Treasury Office</v>
          </cell>
          <cell r="AG390">
            <v>445</v>
          </cell>
          <cell r="AP390">
            <v>25</v>
          </cell>
        </row>
        <row r="391">
          <cell r="H391" t="str">
            <v>Property rates - penalties &amp; collection charges</v>
          </cell>
          <cell r="L391" t="str">
            <v>Revenue by Vote</v>
          </cell>
          <cell r="P391" t="str">
            <v>2.5 - Budget and Treasury Office</v>
          </cell>
          <cell r="AG391">
            <v>132691.72999999998</v>
          </cell>
          <cell r="AP391">
            <v>20912.939999999999</v>
          </cell>
        </row>
        <row r="392">
          <cell r="H392" t="str">
            <v>Other revenue</v>
          </cell>
          <cell r="L392" t="str">
            <v>Revenue by Vote</v>
          </cell>
          <cell r="P392" t="str">
            <v>2.5 - Budget and Treasury Office</v>
          </cell>
          <cell r="AG392">
            <v>2145</v>
          </cell>
          <cell r="AP392">
            <v>354</v>
          </cell>
        </row>
        <row r="393">
          <cell r="H393" t="str">
            <v>Unamortised discount - interest - revenue</v>
          </cell>
          <cell r="L393" t="str">
            <v>Revenue by Vote</v>
          </cell>
          <cell r="P393" t="str">
            <v>2.5 - Budget and Treasury Office</v>
          </cell>
          <cell r="AG393">
            <v>0</v>
          </cell>
          <cell r="AP393">
            <v>0</v>
          </cell>
        </row>
        <row r="394">
          <cell r="H394" t="str">
            <v>Agency Services</v>
          </cell>
          <cell r="L394" t="str">
            <v>Revenue by Vote</v>
          </cell>
          <cell r="P394" t="str">
            <v>2.5 - Budget and Treasury Office</v>
          </cell>
          <cell r="AG394">
            <v>0</v>
          </cell>
          <cell r="AP394">
            <v>0</v>
          </cell>
        </row>
        <row r="395">
          <cell r="H395" t="str">
            <v>Other revenue</v>
          </cell>
          <cell r="L395" t="str">
            <v>Revenue by Vote</v>
          </cell>
          <cell r="P395" t="str">
            <v>2.5 - Budget and Treasury Office</v>
          </cell>
          <cell r="AG395">
            <v>0</v>
          </cell>
          <cell r="AP395">
            <v>0</v>
          </cell>
        </row>
        <row r="396">
          <cell r="H396" t="str">
            <v>Agency Services</v>
          </cell>
          <cell r="L396" t="str">
            <v>Revenue by Vote</v>
          </cell>
          <cell r="P396" t="str">
            <v>2.5 - Budget and Treasury Office</v>
          </cell>
          <cell r="AG396">
            <v>0</v>
          </cell>
          <cell r="AP396">
            <v>0</v>
          </cell>
        </row>
        <row r="397">
          <cell r="H397" t="str">
            <v>Other revenue</v>
          </cell>
          <cell r="L397" t="str">
            <v>Revenue by Vote</v>
          </cell>
          <cell r="P397" t="str">
            <v>2.5 - Budget and Treasury Office</v>
          </cell>
          <cell r="AG397">
            <v>240</v>
          </cell>
          <cell r="AP397">
            <v>0</v>
          </cell>
        </row>
        <row r="398">
          <cell r="H398" t="str">
            <v>Gains on disposal of property, plant and equipment</v>
          </cell>
          <cell r="L398" t="str">
            <v>Revenue by Vote</v>
          </cell>
          <cell r="P398" t="str">
            <v>2.5 - Budget and Treasury Office</v>
          </cell>
          <cell r="AG398">
            <v>0</v>
          </cell>
          <cell r="AP398">
            <v>0</v>
          </cell>
        </row>
        <row r="399">
          <cell r="H399" t="str">
            <v>Other revenue</v>
          </cell>
          <cell r="L399" t="str">
            <v>Revenue by Vote</v>
          </cell>
          <cell r="P399" t="str">
            <v>2.5 - Budget and Treasury Office</v>
          </cell>
          <cell r="AG399">
            <v>0</v>
          </cell>
          <cell r="AP399">
            <v>0</v>
          </cell>
        </row>
        <row r="400">
          <cell r="H400" t="str">
            <v>Employee related costs</v>
          </cell>
          <cell r="L400" t="str">
            <v>Expenditure by Vote</v>
          </cell>
          <cell r="P400" t="str">
            <v>3.1 - Corporate Services</v>
          </cell>
          <cell r="AG400">
            <v>-909748.5</v>
          </cell>
          <cell r="AP400">
            <v>-135864.69</v>
          </cell>
        </row>
        <row r="401">
          <cell r="H401" t="str">
            <v>Employee related costs</v>
          </cell>
          <cell r="L401" t="str">
            <v>Expenditure by Vote</v>
          </cell>
          <cell r="P401" t="str">
            <v>3.1 - Corporate Services</v>
          </cell>
          <cell r="AG401">
            <v>-135442.59</v>
          </cell>
          <cell r="AP401">
            <v>-14826.96</v>
          </cell>
        </row>
        <row r="402">
          <cell r="H402" t="str">
            <v>Employee related costs</v>
          </cell>
          <cell r="L402" t="str">
            <v>Expenditure by Vote</v>
          </cell>
          <cell r="P402" t="str">
            <v>3.1 - Corporate Services</v>
          </cell>
          <cell r="AG402">
            <v>-36439.199999999997</v>
          </cell>
          <cell r="AP402">
            <v>-4266</v>
          </cell>
        </row>
        <row r="403">
          <cell r="H403" t="str">
            <v>Employee related costs</v>
          </cell>
          <cell r="L403" t="str">
            <v>Expenditure by Vote</v>
          </cell>
          <cell r="P403" t="str">
            <v>3.1 - Corporate Services</v>
          </cell>
          <cell r="AG403">
            <v>-3993.21</v>
          </cell>
          <cell r="AP403">
            <v>-443.69</v>
          </cell>
        </row>
        <row r="404">
          <cell r="H404" t="str">
            <v>Employee related costs</v>
          </cell>
          <cell r="L404" t="str">
            <v>Expenditure by Vote</v>
          </cell>
          <cell r="P404" t="str">
            <v>3.1 - Corporate Services</v>
          </cell>
          <cell r="AG404">
            <v>-951.62</v>
          </cell>
          <cell r="AP404">
            <v>0</v>
          </cell>
        </row>
        <row r="405">
          <cell r="H405" t="str">
            <v>Internal charges (Activity Based Costing )</v>
          </cell>
          <cell r="L405" t="str">
            <v>Expenditure by Vote</v>
          </cell>
          <cell r="P405" t="str">
            <v>3.1 - Corporate Services</v>
          </cell>
          <cell r="AG405">
            <v>0</v>
          </cell>
          <cell r="AP405">
            <v>0</v>
          </cell>
        </row>
        <row r="406">
          <cell r="H406" t="str">
            <v>Other expenditure</v>
          </cell>
          <cell r="L406" t="str">
            <v>Expenditure by Vote</v>
          </cell>
          <cell r="P406" t="str">
            <v>3.1 - Corporate Services</v>
          </cell>
          <cell r="AG406">
            <v>0</v>
          </cell>
          <cell r="AP406">
            <v>0</v>
          </cell>
        </row>
        <row r="407">
          <cell r="H407" t="str">
            <v>Other expenditure</v>
          </cell>
          <cell r="L407" t="str">
            <v>Expenditure by Vote</v>
          </cell>
          <cell r="P407" t="str">
            <v>3.1 - Corporate Services</v>
          </cell>
          <cell r="AG407">
            <v>0</v>
          </cell>
          <cell r="AP407">
            <v>0</v>
          </cell>
        </row>
        <row r="408">
          <cell r="H408" t="str">
            <v>Other expenditure</v>
          </cell>
          <cell r="L408" t="str">
            <v>Expenditure by Vote</v>
          </cell>
          <cell r="P408" t="str">
            <v>3.1 - Corporate Services</v>
          </cell>
          <cell r="AG408">
            <v>0</v>
          </cell>
          <cell r="AP408">
            <v>0</v>
          </cell>
        </row>
        <row r="409">
          <cell r="H409" t="str">
            <v>Other expenditure</v>
          </cell>
          <cell r="L409" t="str">
            <v>Expenditure by Vote</v>
          </cell>
          <cell r="P409" t="str">
            <v>3.1 - Corporate Services</v>
          </cell>
          <cell r="AG409">
            <v>-199586.52</v>
          </cell>
          <cell r="AP409">
            <v>0</v>
          </cell>
        </row>
        <row r="410">
          <cell r="H410" t="str">
            <v>Other expenditure</v>
          </cell>
          <cell r="L410" t="str">
            <v>Expenditure by Vote</v>
          </cell>
          <cell r="P410" t="str">
            <v>3.1 - Corporate Services</v>
          </cell>
          <cell r="AG410">
            <v>-58034.05</v>
          </cell>
          <cell r="AP410">
            <v>-16405</v>
          </cell>
        </row>
        <row r="411">
          <cell r="H411" t="str">
            <v>Other expenditure</v>
          </cell>
          <cell r="L411" t="str">
            <v>Expenditure by Vote</v>
          </cell>
          <cell r="P411" t="str">
            <v>3.1 - Corporate Services</v>
          </cell>
          <cell r="AG411">
            <v>-16995.199999999997</v>
          </cell>
          <cell r="AP411">
            <v>-1683.3899999999999</v>
          </cell>
        </row>
        <row r="412">
          <cell r="H412" t="str">
            <v>Other expenditure</v>
          </cell>
          <cell r="L412" t="str">
            <v>Expenditure by Vote</v>
          </cell>
          <cell r="P412" t="str">
            <v>3.1 - Corporate Services</v>
          </cell>
          <cell r="AG412">
            <v>0</v>
          </cell>
          <cell r="AP412">
            <v>0</v>
          </cell>
        </row>
        <row r="413">
          <cell r="H413" t="str">
            <v>Depreciation and amortisation</v>
          </cell>
          <cell r="L413" t="str">
            <v>Expenditure by Vote</v>
          </cell>
          <cell r="P413" t="str">
            <v>3.1 - Corporate Services</v>
          </cell>
          <cell r="AG413">
            <v>0</v>
          </cell>
          <cell r="AP413">
            <v>0</v>
          </cell>
        </row>
        <row r="414">
          <cell r="H414" t="str">
            <v>Employee related costs</v>
          </cell>
          <cell r="L414" t="str">
            <v>Expenditure by Vote</v>
          </cell>
          <cell r="P414" t="str">
            <v>3.1 - Corporate Services</v>
          </cell>
          <cell r="AG414">
            <v>-5234.7699999999995</v>
          </cell>
          <cell r="AP414">
            <v>-548.84999999999991</v>
          </cell>
        </row>
        <row r="415">
          <cell r="H415" t="str">
            <v>Contracted Services</v>
          </cell>
          <cell r="L415" t="str">
            <v>Expenditure by Vote</v>
          </cell>
          <cell r="P415" t="str">
            <v>3.1 - Corporate Services</v>
          </cell>
          <cell r="AG415">
            <v>-7750</v>
          </cell>
          <cell r="AP415">
            <v>0</v>
          </cell>
        </row>
        <row r="416">
          <cell r="H416" t="str">
            <v>Employee related costs</v>
          </cell>
          <cell r="L416" t="str">
            <v>Expenditure by Vote</v>
          </cell>
          <cell r="P416" t="str">
            <v>3.1 - Corporate Services</v>
          </cell>
          <cell r="AG416">
            <v>0</v>
          </cell>
          <cell r="AP416">
            <v>0</v>
          </cell>
        </row>
        <row r="417">
          <cell r="H417" t="str">
            <v>Employee related costs</v>
          </cell>
          <cell r="L417" t="str">
            <v>Expenditure by Vote</v>
          </cell>
          <cell r="P417" t="str">
            <v>13.3 - Streets and Pavements</v>
          </cell>
          <cell r="AG417">
            <v>-152823.76</v>
          </cell>
          <cell r="AP417">
            <v>-20707.89</v>
          </cell>
        </row>
        <row r="418">
          <cell r="H418" t="str">
            <v>Employee related costs</v>
          </cell>
          <cell r="L418" t="str">
            <v>Expenditure by Vote</v>
          </cell>
          <cell r="P418" t="str">
            <v>13.3 - Streets and Pavements</v>
          </cell>
          <cell r="AG418">
            <v>-25567.690000000002</v>
          </cell>
          <cell r="AP418">
            <v>-2615.94</v>
          </cell>
        </row>
        <row r="419">
          <cell r="H419" t="str">
            <v>Employee related costs</v>
          </cell>
          <cell r="L419" t="str">
            <v>Expenditure by Vote</v>
          </cell>
          <cell r="P419" t="str">
            <v>13.3 - Streets and Pavements</v>
          </cell>
          <cell r="AG419">
            <v>-1600.92</v>
          </cell>
          <cell r="AP419">
            <v>-177.88</v>
          </cell>
        </row>
        <row r="420">
          <cell r="H420" t="str">
            <v>Employee related costs</v>
          </cell>
          <cell r="L420" t="str">
            <v>Expenditure by Vote</v>
          </cell>
          <cell r="P420" t="str">
            <v>13.3 - Streets and Pavements</v>
          </cell>
          <cell r="AG420">
            <v>-2360.08</v>
          </cell>
          <cell r="AP420">
            <v>0</v>
          </cell>
        </row>
        <row r="421">
          <cell r="H421" t="str">
            <v>Internal charges (Activity Based Costing )</v>
          </cell>
          <cell r="L421" t="str">
            <v>Expenditure by Vote</v>
          </cell>
          <cell r="P421" t="str">
            <v>13.3 - Streets and Pavements</v>
          </cell>
          <cell r="AG421">
            <v>0</v>
          </cell>
          <cell r="AP421">
            <v>0</v>
          </cell>
        </row>
        <row r="422">
          <cell r="H422" t="str">
            <v>Other expenditure</v>
          </cell>
          <cell r="L422" t="str">
            <v>Expenditure by Vote</v>
          </cell>
          <cell r="P422" t="str">
            <v>13.3 - Streets and Pavements</v>
          </cell>
          <cell r="AG422">
            <v>0</v>
          </cell>
          <cell r="AP422">
            <v>0</v>
          </cell>
        </row>
        <row r="423">
          <cell r="H423" t="str">
            <v>Internal charges (Activity Based Costing )</v>
          </cell>
          <cell r="L423" t="str">
            <v>Expenditure by Vote</v>
          </cell>
          <cell r="P423" t="str">
            <v>13.3 - Streets and Pavements</v>
          </cell>
          <cell r="AG423">
            <v>0</v>
          </cell>
          <cell r="AP423">
            <v>0</v>
          </cell>
        </row>
        <row r="424">
          <cell r="H424" t="str">
            <v>Other expenditure</v>
          </cell>
          <cell r="L424" t="str">
            <v>Expenditure by Vote</v>
          </cell>
          <cell r="P424" t="str">
            <v>13.3 - Streets and Pavements</v>
          </cell>
          <cell r="AG424">
            <v>0</v>
          </cell>
          <cell r="AP424">
            <v>0</v>
          </cell>
        </row>
        <row r="425">
          <cell r="H425" t="str">
            <v>Other expenditure</v>
          </cell>
          <cell r="L425" t="str">
            <v>Expenditure by Vote</v>
          </cell>
          <cell r="P425" t="str">
            <v>13.3 - Streets and Pavements</v>
          </cell>
          <cell r="AG425">
            <v>-169712.58</v>
          </cell>
          <cell r="AP425">
            <v>-19656.84</v>
          </cell>
        </row>
        <row r="426">
          <cell r="H426" t="str">
            <v>Depreciation and amortisation</v>
          </cell>
          <cell r="L426" t="str">
            <v>Expenditure by Vote</v>
          </cell>
          <cell r="P426" t="str">
            <v>13.3 - Streets and Pavements</v>
          </cell>
          <cell r="AG426">
            <v>0</v>
          </cell>
          <cell r="AP426">
            <v>0</v>
          </cell>
        </row>
        <row r="427">
          <cell r="H427" t="str">
            <v>Employee related costs</v>
          </cell>
          <cell r="L427" t="str">
            <v>Expenditure by Vote</v>
          </cell>
          <cell r="P427" t="str">
            <v>13.3 - Streets and Pavements</v>
          </cell>
          <cell r="AG427">
            <v>-1349.9899999999998</v>
          </cell>
          <cell r="AP427">
            <v>-187.07</v>
          </cell>
        </row>
        <row r="428">
          <cell r="H428" t="str">
            <v>Other materials</v>
          </cell>
          <cell r="L428" t="str">
            <v>Expenditure by Vote</v>
          </cell>
          <cell r="P428" t="str">
            <v>13.3 - Streets and Pavements</v>
          </cell>
          <cell r="AG428">
            <v>-27565</v>
          </cell>
          <cell r="AP428">
            <v>-262.5</v>
          </cell>
        </row>
        <row r="429">
          <cell r="H429" t="str">
            <v>Contracted Services</v>
          </cell>
          <cell r="L429" t="str">
            <v>Expenditure by Vote</v>
          </cell>
          <cell r="P429" t="str">
            <v>13.3 - Streets and Pavements</v>
          </cell>
          <cell r="AG429">
            <v>-500</v>
          </cell>
          <cell r="AP429">
            <v>0</v>
          </cell>
        </row>
        <row r="430">
          <cell r="H430"/>
          <cell r="L430" t="str">
            <v>Expenditure by Vote</v>
          </cell>
          <cell r="P430" t="str">
            <v>13.3 - Streets and Pavements</v>
          </cell>
          <cell r="AG430">
            <v>0</v>
          </cell>
          <cell r="AP430">
            <v>0</v>
          </cell>
        </row>
        <row r="431">
          <cell r="H431" t="str">
            <v>Interest paid</v>
          </cell>
          <cell r="L431" t="str">
            <v>Expenditure by Vote</v>
          </cell>
          <cell r="P431" t="str">
            <v>13.3 - Streets and Pavements</v>
          </cell>
          <cell r="AG431">
            <v>0</v>
          </cell>
          <cell r="AP431">
            <v>0</v>
          </cell>
        </row>
        <row r="432">
          <cell r="H432" t="str">
            <v>Other expenditure</v>
          </cell>
          <cell r="L432" t="str">
            <v>Expenditure by Vote</v>
          </cell>
          <cell r="P432" t="str">
            <v>13.3 - Streets and Pavements</v>
          </cell>
          <cell r="AG432">
            <v>0</v>
          </cell>
          <cell r="AP432">
            <v>0</v>
          </cell>
        </row>
        <row r="433">
          <cell r="H433"/>
          <cell r="L433" t="str">
            <v>Expenditure by Vote</v>
          </cell>
          <cell r="P433" t="str">
            <v>13.3 - Streets and Pavements</v>
          </cell>
          <cell r="AG433">
            <v>0</v>
          </cell>
          <cell r="AP433">
            <v>0</v>
          </cell>
        </row>
        <row r="434">
          <cell r="H434" t="str">
            <v>Employee related costs</v>
          </cell>
          <cell r="L434" t="str">
            <v>Expenditure by Vote</v>
          </cell>
          <cell r="P434" t="str">
            <v>13.3 - Streets and Pavements</v>
          </cell>
          <cell r="AG434">
            <v>0</v>
          </cell>
          <cell r="AP434">
            <v>0</v>
          </cell>
        </row>
        <row r="435">
          <cell r="H435" t="str">
            <v>Other revenue</v>
          </cell>
          <cell r="L435" t="str">
            <v>Revenue by Vote</v>
          </cell>
          <cell r="P435" t="str">
            <v>13.3 - Streets and Pavements</v>
          </cell>
          <cell r="AG435">
            <v>0</v>
          </cell>
          <cell r="AP435">
            <v>0</v>
          </cell>
        </row>
        <row r="436">
          <cell r="H436" t="str">
            <v>Employee related costs</v>
          </cell>
          <cell r="L436" t="str">
            <v>Expenditure by Vote</v>
          </cell>
          <cell r="P436" t="str">
            <v>9.3 - Swimming Pool</v>
          </cell>
          <cell r="AG436">
            <v>-21966.379999999997</v>
          </cell>
          <cell r="AP436">
            <v>-6492</v>
          </cell>
        </row>
        <row r="437">
          <cell r="H437" t="str">
            <v>Internal charges (Activity Based Costing )</v>
          </cell>
          <cell r="L437" t="str">
            <v>Expenditure by Vote</v>
          </cell>
          <cell r="P437" t="str">
            <v>9.3 - Swimming Pool</v>
          </cell>
          <cell r="AG437">
            <v>0</v>
          </cell>
          <cell r="AP437">
            <v>0</v>
          </cell>
        </row>
        <row r="438">
          <cell r="H438" t="str">
            <v>Other expenditure</v>
          </cell>
          <cell r="L438" t="str">
            <v>Expenditure by Vote</v>
          </cell>
          <cell r="P438" t="str">
            <v>9.3 - Swimming Pool</v>
          </cell>
          <cell r="AG438">
            <v>-1124</v>
          </cell>
          <cell r="AP438">
            <v>0</v>
          </cell>
        </row>
        <row r="439">
          <cell r="H439" t="str">
            <v>Internal charges (Activity Based Costing )</v>
          </cell>
          <cell r="L439" t="str">
            <v>Expenditure by Vote</v>
          </cell>
          <cell r="P439" t="str">
            <v>9.3 - Swimming Pool</v>
          </cell>
          <cell r="AG439">
            <v>0</v>
          </cell>
          <cell r="AP439">
            <v>0</v>
          </cell>
        </row>
        <row r="440">
          <cell r="H440" t="str">
            <v>Other expenditure</v>
          </cell>
          <cell r="L440" t="str">
            <v>Expenditure by Vote</v>
          </cell>
          <cell r="P440" t="str">
            <v>9.3 - Swimming Pool</v>
          </cell>
          <cell r="AG440">
            <v>0</v>
          </cell>
          <cell r="AP440">
            <v>0</v>
          </cell>
        </row>
        <row r="441">
          <cell r="H441" t="str">
            <v>Other expenditure</v>
          </cell>
          <cell r="L441" t="str">
            <v>Expenditure by Vote</v>
          </cell>
          <cell r="P441" t="str">
            <v>9.3 - Swimming Pool</v>
          </cell>
          <cell r="AG441">
            <v>0</v>
          </cell>
          <cell r="AP441">
            <v>0</v>
          </cell>
        </row>
        <row r="442">
          <cell r="H442" t="str">
            <v>Other expenditure</v>
          </cell>
          <cell r="L442" t="str">
            <v>Expenditure by Vote</v>
          </cell>
          <cell r="P442" t="str">
            <v>9.3 - Swimming Pool</v>
          </cell>
          <cell r="AG442">
            <v>-11482.539999999999</v>
          </cell>
          <cell r="AP442">
            <v>0</v>
          </cell>
        </row>
        <row r="443">
          <cell r="H443" t="str">
            <v>Other expenditure</v>
          </cell>
          <cell r="L443" t="str">
            <v>Expenditure by Vote</v>
          </cell>
          <cell r="P443" t="str">
            <v>9.3 - Swimming Pool</v>
          </cell>
          <cell r="AG443">
            <v>-1627.78</v>
          </cell>
          <cell r="AP443">
            <v>-224.34</v>
          </cell>
        </row>
        <row r="444">
          <cell r="H444" t="str">
            <v>Other expenditure</v>
          </cell>
          <cell r="L444" t="str">
            <v>Expenditure by Vote</v>
          </cell>
          <cell r="P444" t="str">
            <v>9.3 - Swimming Pool</v>
          </cell>
          <cell r="AG444">
            <v>-2419</v>
          </cell>
          <cell r="AP444">
            <v>0</v>
          </cell>
        </row>
        <row r="445">
          <cell r="H445" t="str">
            <v>Depreciation and amortisation</v>
          </cell>
          <cell r="L445" t="str">
            <v>Expenditure by Vote</v>
          </cell>
          <cell r="P445" t="str">
            <v>9.3 - Swimming Pool</v>
          </cell>
          <cell r="AG445">
            <v>0</v>
          </cell>
          <cell r="AP445">
            <v>0</v>
          </cell>
        </row>
        <row r="446">
          <cell r="H446" t="str">
            <v>Employee related costs</v>
          </cell>
          <cell r="L446" t="str">
            <v>Expenditure by Vote</v>
          </cell>
          <cell r="P446" t="str">
            <v>9.3 - Swimming Pool</v>
          </cell>
          <cell r="AG446">
            <v>-219.66000000000003</v>
          </cell>
          <cell r="AP446">
            <v>-64.92</v>
          </cell>
        </row>
        <row r="447">
          <cell r="H447" t="str">
            <v>Other materials</v>
          </cell>
          <cell r="L447" t="str">
            <v>Expenditure by Vote</v>
          </cell>
          <cell r="P447" t="str">
            <v>9.3 - Swimming Pool</v>
          </cell>
          <cell r="AG447">
            <v>-13778.850000000002</v>
          </cell>
          <cell r="AP447">
            <v>0</v>
          </cell>
        </row>
        <row r="448">
          <cell r="H448" t="str">
            <v>Rental of facilities and equipment</v>
          </cell>
          <cell r="L448" t="str">
            <v>Revenue by Vote</v>
          </cell>
          <cell r="P448" t="str">
            <v>9.3 - Swimming Pool</v>
          </cell>
          <cell r="AG448">
            <v>15616</v>
          </cell>
          <cell r="AP448">
            <v>1036</v>
          </cell>
        </row>
        <row r="449">
          <cell r="H449" t="str">
            <v>Employee related costs</v>
          </cell>
          <cell r="L449" t="str">
            <v>Expenditure by Vote</v>
          </cell>
          <cell r="P449" t="str">
            <v>13.4 - Traffic and licencing</v>
          </cell>
          <cell r="AG449">
            <v>-43568.75</v>
          </cell>
          <cell r="AP449">
            <v>-4384.5</v>
          </cell>
        </row>
        <row r="450">
          <cell r="H450" t="str">
            <v>Employee related costs</v>
          </cell>
          <cell r="L450" t="str">
            <v>Expenditure by Vote</v>
          </cell>
          <cell r="P450" t="str">
            <v>13.4 - Traffic and licencing</v>
          </cell>
          <cell r="AG450">
            <v>-6655.4100000000008</v>
          </cell>
          <cell r="AP450">
            <v>-739.49</v>
          </cell>
        </row>
        <row r="451">
          <cell r="H451" t="str">
            <v>Employee related costs</v>
          </cell>
          <cell r="L451" t="str">
            <v>Expenditure by Vote</v>
          </cell>
          <cell r="P451" t="str">
            <v>13.4 - Traffic and licencing</v>
          </cell>
          <cell r="AG451">
            <v>-5772.1500000000005</v>
          </cell>
          <cell r="AP451">
            <v>-506.85</v>
          </cell>
        </row>
        <row r="452">
          <cell r="H452" t="str">
            <v>Employee related costs</v>
          </cell>
          <cell r="L452" t="str">
            <v>Expenditure by Vote</v>
          </cell>
          <cell r="P452" t="str">
            <v>13.4 - Traffic and licencing</v>
          </cell>
          <cell r="AG452">
            <v>0</v>
          </cell>
          <cell r="AP452">
            <v>0</v>
          </cell>
        </row>
        <row r="453">
          <cell r="H453" t="str">
            <v>Internal charges (Activity Based Costing )</v>
          </cell>
          <cell r="L453" t="str">
            <v>Expenditure by Vote</v>
          </cell>
          <cell r="P453" t="str">
            <v>13.4 - Traffic and licencing</v>
          </cell>
          <cell r="AG453">
            <v>0</v>
          </cell>
          <cell r="AP453">
            <v>0</v>
          </cell>
        </row>
        <row r="454">
          <cell r="H454" t="str">
            <v>Other expenditure</v>
          </cell>
          <cell r="L454" t="str">
            <v>Expenditure by Vote</v>
          </cell>
          <cell r="P454" t="str">
            <v>13.4 - Traffic and licencing</v>
          </cell>
          <cell r="AG454">
            <v>-34.870000000000005</v>
          </cell>
          <cell r="AP454">
            <v>0</v>
          </cell>
        </row>
        <row r="455">
          <cell r="H455" t="str">
            <v>Other expenditure</v>
          </cell>
          <cell r="L455" t="str">
            <v>Expenditure by Vote</v>
          </cell>
          <cell r="P455" t="str">
            <v>13.4 - Traffic and licencing</v>
          </cell>
          <cell r="AG455">
            <v>-241.23</v>
          </cell>
          <cell r="AP455">
            <v>0</v>
          </cell>
        </row>
        <row r="456">
          <cell r="H456" t="str">
            <v>Other expenditure</v>
          </cell>
          <cell r="L456" t="str">
            <v>Expenditure by Vote</v>
          </cell>
          <cell r="P456" t="str">
            <v>13.4 - Traffic and licencing</v>
          </cell>
          <cell r="AG456">
            <v>-1538.94</v>
          </cell>
          <cell r="AP456">
            <v>0</v>
          </cell>
        </row>
        <row r="457">
          <cell r="H457" t="str">
            <v>Other expenditure</v>
          </cell>
          <cell r="L457" t="str">
            <v>Expenditure by Vote</v>
          </cell>
          <cell r="P457" t="str">
            <v>13.4 - Traffic and licencing</v>
          </cell>
          <cell r="AG457">
            <v>0</v>
          </cell>
          <cell r="AP457">
            <v>0</v>
          </cell>
        </row>
        <row r="458">
          <cell r="H458" t="str">
            <v>Internal charges (Activity Based Costing )</v>
          </cell>
          <cell r="L458" t="str">
            <v>Expenditure by Vote</v>
          </cell>
          <cell r="P458" t="str">
            <v>13.4 - Traffic and licencing</v>
          </cell>
          <cell r="AG458">
            <v>0</v>
          </cell>
          <cell r="AP458">
            <v>0</v>
          </cell>
        </row>
        <row r="459">
          <cell r="H459" t="str">
            <v>Other expenditure</v>
          </cell>
          <cell r="L459" t="str">
            <v>Expenditure by Vote</v>
          </cell>
          <cell r="P459" t="str">
            <v>13.4 - Traffic and licencing</v>
          </cell>
          <cell r="AG459">
            <v>0</v>
          </cell>
          <cell r="AP459">
            <v>0</v>
          </cell>
        </row>
        <row r="460">
          <cell r="H460" t="str">
            <v>Other expenditure</v>
          </cell>
          <cell r="L460" t="str">
            <v>Expenditure by Vote</v>
          </cell>
          <cell r="P460" t="str">
            <v>13.4 - Traffic and licencing</v>
          </cell>
          <cell r="AG460">
            <v>-90</v>
          </cell>
          <cell r="AP460">
            <v>0</v>
          </cell>
        </row>
        <row r="461">
          <cell r="H461" t="str">
            <v>Other expenditure</v>
          </cell>
          <cell r="L461" t="str">
            <v>Expenditure by Vote</v>
          </cell>
          <cell r="P461" t="str">
            <v>13.4 - Traffic and licencing</v>
          </cell>
          <cell r="AG461">
            <v>-11608.42</v>
          </cell>
          <cell r="AP461">
            <v>-1379.53</v>
          </cell>
        </row>
        <row r="462">
          <cell r="H462" t="str">
            <v>Other expenditure</v>
          </cell>
          <cell r="L462" t="str">
            <v>Expenditure by Vote</v>
          </cell>
          <cell r="P462" t="str">
            <v>13.4 - Traffic and licencing</v>
          </cell>
          <cell r="AG462">
            <v>-5492</v>
          </cell>
          <cell r="AP462">
            <v>0</v>
          </cell>
        </row>
        <row r="463">
          <cell r="H463" t="str">
            <v>Other expenditure</v>
          </cell>
          <cell r="L463" t="str">
            <v>Expenditure by Vote</v>
          </cell>
          <cell r="P463" t="str">
            <v>13.4 - Traffic and licencing</v>
          </cell>
          <cell r="AG463">
            <v>0</v>
          </cell>
          <cell r="AP463">
            <v>0</v>
          </cell>
        </row>
        <row r="464">
          <cell r="H464" t="str">
            <v>Depreciation and amortisation</v>
          </cell>
          <cell r="L464" t="str">
            <v>Expenditure by Vote</v>
          </cell>
          <cell r="P464" t="str">
            <v>13.4 - Traffic and licencing</v>
          </cell>
          <cell r="AG464">
            <v>0</v>
          </cell>
          <cell r="AP464">
            <v>0</v>
          </cell>
        </row>
        <row r="465">
          <cell r="H465" t="str">
            <v>Employee related costs</v>
          </cell>
          <cell r="L465" t="str">
            <v>Expenditure by Vote</v>
          </cell>
          <cell r="P465" t="str">
            <v>13.4 - Traffic and licencing</v>
          </cell>
          <cell r="AG465">
            <v>-334.62</v>
          </cell>
          <cell r="AP465">
            <v>-37.18</v>
          </cell>
        </row>
        <row r="466">
          <cell r="H466" t="str">
            <v>Other materials</v>
          </cell>
          <cell r="L466" t="str">
            <v>Expenditure by Vote</v>
          </cell>
          <cell r="P466" t="str">
            <v>13.4 - Traffic and licencing</v>
          </cell>
          <cell r="AG466">
            <v>-18027.36</v>
          </cell>
          <cell r="AP466">
            <v>0</v>
          </cell>
        </row>
        <row r="467">
          <cell r="H467" t="str">
            <v>Contracted Services</v>
          </cell>
          <cell r="L467" t="str">
            <v>Expenditure by Vote</v>
          </cell>
          <cell r="P467" t="str">
            <v>13.4 - Traffic and licencing</v>
          </cell>
          <cell r="AG467">
            <v>-12565</v>
          </cell>
          <cell r="AP467">
            <v>0</v>
          </cell>
        </row>
        <row r="468">
          <cell r="H468" t="str">
            <v>Repairs and maintenance</v>
          </cell>
          <cell r="L468" t="str">
            <v>Expenditure by Vote</v>
          </cell>
          <cell r="P468" t="str">
            <v>13.4 - Traffic and licencing</v>
          </cell>
          <cell r="AG468">
            <v>0</v>
          </cell>
          <cell r="AP468">
            <v>0</v>
          </cell>
        </row>
        <row r="469">
          <cell r="H469" t="str">
            <v>Employee related costs</v>
          </cell>
          <cell r="L469" t="str">
            <v>Expenditure by Vote</v>
          </cell>
          <cell r="P469" t="str">
            <v>13.4 - Traffic and licencing</v>
          </cell>
          <cell r="AG469">
            <v>0</v>
          </cell>
          <cell r="AP469">
            <v>0</v>
          </cell>
        </row>
        <row r="470">
          <cell r="H470" t="str">
            <v>Licences and permits</v>
          </cell>
          <cell r="L470" t="str">
            <v>Revenue by Vote</v>
          </cell>
          <cell r="P470" t="str">
            <v>13.4 - Traffic and licencing</v>
          </cell>
          <cell r="AG470">
            <v>0</v>
          </cell>
          <cell r="AP470">
            <v>0</v>
          </cell>
        </row>
        <row r="471">
          <cell r="H471" t="str">
            <v>Licences and permits</v>
          </cell>
          <cell r="L471" t="str">
            <v>Revenue by Vote</v>
          </cell>
          <cell r="P471" t="str">
            <v>13.4 - Traffic and licencing</v>
          </cell>
          <cell r="AG471">
            <v>0</v>
          </cell>
          <cell r="AP471">
            <v>0</v>
          </cell>
        </row>
        <row r="472">
          <cell r="H472" t="str">
            <v>Fines</v>
          </cell>
          <cell r="L472" t="str">
            <v>Revenue by Vote</v>
          </cell>
          <cell r="P472" t="str">
            <v>13.4 - Traffic and licencing</v>
          </cell>
          <cell r="AG472">
            <v>0</v>
          </cell>
          <cell r="AP472">
            <v>0</v>
          </cell>
        </row>
        <row r="473">
          <cell r="H473" t="str">
            <v>Licences and permits</v>
          </cell>
          <cell r="L473" t="str">
            <v>Revenue by Vote</v>
          </cell>
          <cell r="P473" t="str">
            <v>13.4 - Traffic and licencing</v>
          </cell>
          <cell r="AG473">
            <v>0</v>
          </cell>
          <cell r="AP473">
            <v>0</v>
          </cell>
        </row>
        <row r="474">
          <cell r="H474" t="str">
            <v>Licences and permits</v>
          </cell>
          <cell r="L474" t="str">
            <v>Revenue by Vote</v>
          </cell>
          <cell r="P474" t="str">
            <v>13.4 - Traffic and licencing</v>
          </cell>
          <cell r="AG474">
            <v>0</v>
          </cell>
          <cell r="AP474">
            <v>0</v>
          </cell>
        </row>
        <row r="475">
          <cell r="H475" t="str">
            <v>Licences and permits</v>
          </cell>
          <cell r="L475" t="str">
            <v>Revenue by Vote</v>
          </cell>
          <cell r="P475" t="str">
            <v>13.4 - Traffic and licencing</v>
          </cell>
          <cell r="AG475">
            <v>0</v>
          </cell>
          <cell r="AP475">
            <v>0</v>
          </cell>
        </row>
        <row r="476">
          <cell r="H476" t="str">
            <v>Licences and permits</v>
          </cell>
          <cell r="L476" t="str">
            <v>Revenue by Vote</v>
          </cell>
          <cell r="P476" t="str">
            <v>13.4 - Traffic and licencing</v>
          </cell>
          <cell r="AG476">
            <v>0</v>
          </cell>
          <cell r="AP476">
            <v>0</v>
          </cell>
        </row>
        <row r="477">
          <cell r="H477" t="str">
            <v>Licences and permits</v>
          </cell>
          <cell r="L477" t="str">
            <v>Revenue by Vote</v>
          </cell>
          <cell r="P477" t="str">
            <v>13.4 - Traffic and licencing</v>
          </cell>
          <cell r="AG477">
            <v>0</v>
          </cell>
          <cell r="AP477">
            <v>0</v>
          </cell>
        </row>
        <row r="478">
          <cell r="H478"/>
          <cell r="L478" t="str">
            <v>Revenue by Vote</v>
          </cell>
          <cell r="P478" t="str">
            <v>13.4 - Traffic and licencing</v>
          </cell>
          <cell r="AG478">
            <v>0</v>
          </cell>
          <cell r="AP478">
            <v>0</v>
          </cell>
        </row>
        <row r="479">
          <cell r="H479"/>
          <cell r="L479" t="str">
            <v>Revenue by Vote</v>
          </cell>
          <cell r="P479" t="str">
            <v>13.4 - Traffic and licencing</v>
          </cell>
          <cell r="AG479">
            <v>0</v>
          </cell>
          <cell r="AP479">
            <v>0</v>
          </cell>
        </row>
        <row r="480">
          <cell r="H480" t="str">
            <v>Rental of facilities and equipment</v>
          </cell>
          <cell r="L480" t="str">
            <v>Revenue by Vote</v>
          </cell>
          <cell r="P480" t="str">
            <v>13.4 - Traffic and licencing</v>
          </cell>
          <cell r="AG480">
            <v>3000</v>
          </cell>
          <cell r="AP480">
            <v>300</v>
          </cell>
        </row>
        <row r="481">
          <cell r="H481" t="str">
            <v>Licences and permits</v>
          </cell>
          <cell r="L481" t="str">
            <v>Revenue by Vote</v>
          </cell>
          <cell r="P481" t="str">
            <v>13.4 - Traffic and licencing</v>
          </cell>
          <cell r="AG481">
            <v>0</v>
          </cell>
          <cell r="AP481">
            <v>0</v>
          </cell>
        </row>
        <row r="482">
          <cell r="H482" t="str">
            <v>Employee related costs</v>
          </cell>
          <cell r="L482" t="str">
            <v>Expenditure by Vote</v>
          </cell>
          <cell r="P482" t="str">
            <v>2.6 - Airport</v>
          </cell>
          <cell r="AG482">
            <v>-17480</v>
          </cell>
          <cell r="AP482">
            <v>-3397.1</v>
          </cell>
        </row>
        <row r="483">
          <cell r="H483" t="str">
            <v>Employee related costs</v>
          </cell>
          <cell r="L483" t="str">
            <v>Expenditure by Vote</v>
          </cell>
          <cell r="P483" t="str">
            <v>2.6 - Airport</v>
          </cell>
          <cell r="AG483">
            <v>-2662.1100000000006</v>
          </cell>
          <cell r="AP483">
            <v>-295.79000000000002</v>
          </cell>
        </row>
        <row r="484">
          <cell r="H484" t="str">
            <v>Employee related costs</v>
          </cell>
          <cell r="L484" t="str">
            <v>Expenditure by Vote</v>
          </cell>
          <cell r="P484" t="str">
            <v>2.6 - Airport</v>
          </cell>
          <cell r="AG484">
            <v>-1730.3400000000001</v>
          </cell>
          <cell r="AP484">
            <v>-202.74</v>
          </cell>
        </row>
        <row r="485">
          <cell r="H485" t="str">
            <v>Employee related costs</v>
          </cell>
          <cell r="L485" t="str">
            <v>Expenditure by Vote</v>
          </cell>
          <cell r="P485" t="str">
            <v>2.6 - Airport</v>
          </cell>
          <cell r="AG485">
            <v>0</v>
          </cell>
          <cell r="AP485">
            <v>0</v>
          </cell>
        </row>
        <row r="486">
          <cell r="H486" t="str">
            <v>Internal charges (Activity Based Costing )</v>
          </cell>
          <cell r="L486" t="str">
            <v>Expenditure by Vote</v>
          </cell>
          <cell r="P486" t="str">
            <v>2.6 - Airport</v>
          </cell>
          <cell r="AG486">
            <v>0</v>
          </cell>
          <cell r="AP486">
            <v>0</v>
          </cell>
        </row>
        <row r="487">
          <cell r="H487" t="str">
            <v>Other expenditure</v>
          </cell>
          <cell r="L487" t="str">
            <v>Expenditure by Vote</v>
          </cell>
          <cell r="P487" t="str">
            <v>2.6 - Airport</v>
          </cell>
          <cell r="AG487">
            <v>0</v>
          </cell>
          <cell r="AP487">
            <v>0</v>
          </cell>
        </row>
        <row r="488">
          <cell r="H488" t="str">
            <v>Other expenditure</v>
          </cell>
          <cell r="L488" t="str">
            <v>Expenditure by Vote</v>
          </cell>
          <cell r="P488" t="str">
            <v>2.6 - Airport</v>
          </cell>
          <cell r="AG488">
            <v>0</v>
          </cell>
          <cell r="AP488">
            <v>0</v>
          </cell>
        </row>
        <row r="489">
          <cell r="H489" t="str">
            <v>Other expenditure</v>
          </cell>
          <cell r="L489" t="str">
            <v>Expenditure by Vote</v>
          </cell>
          <cell r="P489" t="str">
            <v>2.6 - Airport</v>
          </cell>
          <cell r="AG489">
            <v>0</v>
          </cell>
          <cell r="AP489">
            <v>0</v>
          </cell>
        </row>
        <row r="490">
          <cell r="H490" t="str">
            <v>Other expenditure</v>
          </cell>
          <cell r="L490" t="str">
            <v>Expenditure by Vote</v>
          </cell>
          <cell r="P490" t="str">
            <v>2.6 - Airport</v>
          </cell>
          <cell r="AG490">
            <v>-5086</v>
          </cell>
          <cell r="AP490">
            <v>0</v>
          </cell>
        </row>
        <row r="491">
          <cell r="H491" t="str">
            <v>Depreciation and amortisation</v>
          </cell>
          <cell r="L491" t="str">
            <v>Expenditure by Vote</v>
          </cell>
          <cell r="P491" t="str">
            <v>2.6 - Airport</v>
          </cell>
          <cell r="AG491">
            <v>0</v>
          </cell>
          <cell r="AP491">
            <v>0</v>
          </cell>
        </row>
        <row r="492">
          <cell r="H492" t="str">
            <v>Employee related costs</v>
          </cell>
          <cell r="L492" t="str">
            <v>Expenditure by Vote</v>
          </cell>
          <cell r="P492" t="str">
            <v>2.6 - Airport</v>
          </cell>
          <cell r="AG492">
            <v>-133.82999999999998</v>
          </cell>
          <cell r="AP492">
            <v>-14.87</v>
          </cell>
        </row>
        <row r="493">
          <cell r="H493" t="str">
            <v>Other materials</v>
          </cell>
          <cell r="L493" t="str">
            <v>Expenditure by Vote</v>
          </cell>
          <cell r="P493" t="str">
            <v>2.6 - Airport</v>
          </cell>
          <cell r="AG493">
            <v>-41.9</v>
          </cell>
          <cell r="AP493">
            <v>0</v>
          </cell>
        </row>
        <row r="494">
          <cell r="H494" t="str">
            <v>Employee related costs</v>
          </cell>
          <cell r="L494" t="str">
            <v>Expenditure by Vote</v>
          </cell>
          <cell r="P494" t="str">
            <v>2.6 - Airport</v>
          </cell>
          <cell r="AG494">
            <v>0</v>
          </cell>
          <cell r="AP494">
            <v>0</v>
          </cell>
        </row>
        <row r="495">
          <cell r="H495" t="str">
            <v>Rental of facilities and equipment</v>
          </cell>
          <cell r="L495" t="str">
            <v>Revenue by Vote</v>
          </cell>
          <cell r="P495" t="str">
            <v>2.6 - Airport</v>
          </cell>
          <cell r="AG495">
            <v>0</v>
          </cell>
          <cell r="AP495">
            <v>0</v>
          </cell>
        </row>
        <row r="496">
          <cell r="H496" t="str">
            <v>Employee related costs</v>
          </cell>
          <cell r="L496" t="str">
            <v>Expenditure by Vote</v>
          </cell>
          <cell r="P496" t="str">
            <v>11.1 - Refuse removal</v>
          </cell>
          <cell r="AG496">
            <v>-115729.76000000001</v>
          </cell>
          <cell r="AP496">
            <v>-11842.43</v>
          </cell>
        </row>
        <row r="497">
          <cell r="H497" t="str">
            <v>Employee related costs</v>
          </cell>
          <cell r="L497" t="str">
            <v>Expenditure by Vote</v>
          </cell>
          <cell r="P497" t="str">
            <v>11.1 - Refuse removal</v>
          </cell>
          <cell r="AG497">
            <v>-18286.559999999998</v>
          </cell>
          <cell r="AP497">
            <v>-2031.84</v>
          </cell>
        </row>
        <row r="498">
          <cell r="H498" t="str">
            <v>Employee related costs</v>
          </cell>
          <cell r="L498" t="str">
            <v>Expenditure by Vote</v>
          </cell>
          <cell r="P498" t="str">
            <v>11.1 - Refuse removal</v>
          </cell>
          <cell r="AG498">
            <v>-9147.7800000000007</v>
          </cell>
          <cell r="AP498">
            <v>-992.86</v>
          </cell>
        </row>
        <row r="499">
          <cell r="H499" t="str">
            <v>Employee related costs</v>
          </cell>
          <cell r="L499" t="str">
            <v>Expenditure by Vote</v>
          </cell>
          <cell r="P499" t="str">
            <v>11.1 - Refuse removal</v>
          </cell>
          <cell r="AG499">
            <v>-833.82999999999993</v>
          </cell>
          <cell r="AP499">
            <v>-114.75</v>
          </cell>
        </row>
        <row r="500">
          <cell r="H500" t="str">
            <v>Internal charges (Activity Based Costing )</v>
          </cell>
          <cell r="L500" t="str">
            <v>Expenditure by Vote</v>
          </cell>
          <cell r="P500" t="str">
            <v>11.1 - Refuse removal</v>
          </cell>
          <cell r="AG500">
            <v>0</v>
          </cell>
          <cell r="AP500">
            <v>0</v>
          </cell>
        </row>
        <row r="501">
          <cell r="H501" t="str">
            <v>Other expenditure</v>
          </cell>
          <cell r="L501" t="str">
            <v>Expenditure by Vote</v>
          </cell>
          <cell r="P501" t="str">
            <v>11.1 - Refuse removal</v>
          </cell>
          <cell r="AG501">
            <v>-264</v>
          </cell>
          <cell r="AP501">
            <v>0</v>
          </cell>
        </row>
        <row r="502">
          <cell r="H502" t="str">
            <v>Other expenditure</v>
          </cell>
          <cell r="L502" t="str">
            <v>Expenditure by Vote</v>
          </cell>
          <cell r="P502" t="str">
            <v>11.1 - Refuse removal</v>
          </cell>
          <cell r="AG502">
            <v>-58067.43</v>
          </cell>
          <cell r="AP502">
            <v>-6065.21</v>
          </cell>
        </row>
        <row r="503">
          <cell r="H503" t="str">
            <v>Other expenditure</v>
          </cell>
          <cell r="L503" t="str">
            <v>Expenditure by Vote</v>
          </cell>
          <cell r="P503" t="str">
            <v>11.1 - Refuse removal</v>
          </cell>
          <cell r="AG503">
            <v>0</v>
          </cell>
          <cell r="AP503">
            <v>0</v>
          </cell>
        </row>
        <row r="504">
          <cell r="H504" t="str">
            <v>Other expenditure</v>
          </cell>
          <cell r="L504" t="str">
            <v>Expenditure by Vote</v>
          </cell>
          <cell r="P504" t="str">
            <v>11.1 - Refuse removal</v>
          </cell>
          <cell r="AG504">
            <v>0</v>
          </cell>
          <cell r="AP504">
            <v>0</v>
          </cell>
        </row>
        <row r="505">
          <cell r="H505" t="str">
            <v>Finance charges</v>
          </cell>
          <cell r="L505" t="str">
            <v>Expenditure by Vote</v>
          </cell>
          <cell r="P505" t="str">
            <v>11.1 - Refuse removal</v>
          </cell>
          <cell r="AG505">
            <v>0</v>
          </cell>
          <cell r="AP505">
            <v>0</v>
          </cell>
        </row>
        <row r="506">
          <cell r="H506" t="str">
            <v>Other expenditure</v>
          </cell>
          <cell r="L506" t="str">
            <v>Expenditure by Vote</v>
          </cell>
          <cell r="P506" t="str">
            <v>11.1 - Refuse removal</v>
          </cell>
          <cell r="AG506">
            <v>0</v>
          </cell>
          <cell r="AP506">
            <v>0</v>
          </cell>
        </row>
        <row r="507">
          <cell r="H507" t="str">
            <v>Other expenditure</v>
          </cell>
          <cell r="L507" t="str">
            <v>Expenditure by Vote</v>
          </cell>
          <cell r="P507" t="str">
            <v>11.1 - Refuse removal</v>
          </cell>
          <cell r="AG507">
            <v>-495.52000000000004</v>
          </cell>
          <cell r="AP507">
            <v>-418.47</v>
          </cell>
        </row>
        <row r="508">
          <cell r="H508" t="str">
            <v>Other expenditure</v>
          </cell>
          <cell r="L508" t="str">
            <v>Expenditure by Vote</v>
          </cell>
          <cell r="P508" t="str">
            <v>11.1 - Refuse removal</v>
          </cell>
          <cell r="AG508">
            <v>-4090</v>
          </cell>
          <cell r="AP508">
            <v>0</v>
          </cell>
        </row>
        <row r="509">
          <cell r="H509" t="str">
            <v>Other expenditure</v>
          </cell>
          <cell r="L509" t="str">
            <v>Expenditure by Vote</v>
          </cell>
          <cell r="P509" t="str">
            <v>11.1 - Refuse removal</v>
          </cell>
          <cell r="AG509">
            <v>-5498.33</v>
          </cell>
          <cell r="AP509">
            <v>0</v>
          </cell>
        </row>
        <row r="510">
          <cell r="H510" t="str">
            <v>Depreciation and amortisation</v>
          </cell>
          <cell r="L510" t="str">
            <v>Expenditure by Vote</v>
          </cell>
          <cell r="P510" t="str">
            <v>11.1 - Refuse removal</v>
          </cell>
          <cell r="AG510">
            <v>0</v>
          </cell>
          <cell r="AP510">
            <v>0</v>
          </cell>
        </row>
        <row r="511">
          <cell r="H511" t="str">
            <v>Employee related costs</v>
          </cell>
          <cell r="L511" t="str">
            <v>Expenditure by Vote</v>
          </cell>
          <cell r="P511" t="str">
            <v>11.1 - Refuse removal</v>
          </cell>
          <cell r="AG511">
            <v>-919.49</v>
          </cell>
          <cell r="AP511">
            <v>-98.47</v>
          </cell>
        </row>
        <row r="512">
          <cell r="H512" t="str">
            <v>Contracted Services</v>
          </cell>
          <cell r="L512" t="str">
            <v>Expenditure by Vote</v>
          </cell>
          <cell r="P512" t="str">
            <v>11.1 - Refuse removal</v>
          </cell>
          <cell r="AG512">
            <v>-139110.16999999998</v>
          </cell>
          <cell r="AP512">
            <v>-109048.91</v>
          </cell>
        </row>
        <row r="513">
          <cell r="H513" t="str">
            <v>Employee related costs</v>
          </cell>
          <cell r="L513" t="str">
            <v>Expenditure by Vote</v>
          </cell>
          <cell r="P513" t="str">
            <v>11.1 - Refuse removal</v>
          </cell>
          <cell r="AG513">
            <v>0</v>
          </cell>
          <cell r="AP513">
            <v>0</v>
          </cell>
        </row>
        <row r="514">
          <cell r="H514" t="str">
            <v>Other revenue</v>
          </cell>
          <cell r="L514" t="str">
            <v>Revenue by Vote</v>
          </cell>
          <cell r="P514" t="str">
            <v>11.1 - Refuse removal</v>
          </cell>
          <cell r="AG514">
            <v>0</v>
          </cell>
          <cell r="AP514">
            <v>0</v>
          </cell>
        </row>
        <row r="515">
          <cell r="H515" t="str">
            <v>Service charges - refuse revenue</v>
          </cell>
          <cell r="L515" t="str">
            <v>Revenue by Vote</v>
          </cell>
          <cell r="P515" t="str">
            <v>11.1 - Refuse removal</v>
          </cell>
          <cell r="AG515">
            <v>18470.16</v>
          </cell>
          <cell r="AP515">
            <v>3078.36</v>
          </cell>
        </row>
        <row r="516">
          <cell r="H516" t="str">
            <v>Other revenue</v>
          </cell>
          <cell r="L516" t="str">
            <v>Revenue by Vote</v>
          </cell>
          <cell r="P516" t="str">
            <v>11.1 - Refuse removal</v>
          </cell>
          <cell r="AG516">
            <v>1230.32</v>
          </cell>
          <cell r="AP516">
            <v>216.32</v>
          </cell>
        </row>
        <row r="517">
          <cell r="H517" t="str">
            <v>Service charges - refuse revenue</v>
          </cell>
          <cell r="L517" t="str">
            <v>Revenue by Vote</v>
          </cell>
          <cell r="P517" t="str">
            <v>11.1 - Refuse removal</v>
          </cell>
          <cell r="AG517">
            <v>2313254.75</v>
          </cell>
          <cell r="AP517">
            <v>257556.97</v>
          </cell>
        </row>
        <row r="518">
          <cell r="H518" t="str">
            <v>Employee related costs</v>
          </cell>
          <cell r="L518" t="str">
            <v>Expenditure by Vote</v>
          </cell>
          <cell r="P518" t="str">
            <v>12.1 - Sewerage</v>
          </cell>
          <cell r="AG518">
            <v>-1839085.3599999999</v>
          </cell>
          <cell r="AP518">
            <v>-208502.16999999998</v>
          </cell>
        </row>
        <row r="519">
          <cell r="H519" t="str">
            <v>Employee related costs</v>
          </cell>
          <cell r="L519" t="str">
            <v>Expenditure by Vote</v>
          </cell>
          <cell r="P519" t="str">
            <v>12.1 - Sewerage</v>
          </cell>
          <cell r="AG519">
            <v>-255637.39</v>
          </cell>
          <cell r="AP519">
            <v>-26001.79</v>
          </cell>
        </row>
        <row r="520">
          <cell r="H520" t="str">
            <v>Employee related costs</v>
          </cell>
          <cell r="L520" t="str">
            <v>Expenditure by Vote</v>
          </cell>
          <cell r="P520" t="str">
            <v>12.1 - Sewerage</v>
          </cell>
          <cell r="AG520">
            <v>-9147.69</v>
          </cell>
          <cell r="AP520">
            <v>-992.85</v>
          </cell>
        </row>
        <row r="521">
          <cell r="H521" t="str">
            <v>Employee related costs</v>
          </cell>
          <cell r="L521" t="str">
            <v>Expenditure by Vote</v>
          </cell>
          <cell r="P521" t="str">
            <v>12.1 - Sewerage</v>
          </cell>
          <cell r="AG521">
            <v>-13143.5</v>
          </cell>
          <cell r="AP521">
            <v>0</v>
          </cell>
        </row>
        <row r="522">
          <cell r="H522" t="str">
            <v>Internal charges (Activity Based Costing )</v>
          </cell>
          <cell r="L522" t="str">
            <v>Expenditure by Vote</v>
          </cell>
          <cell r="P522" t="str">
            <v>12.1 - Sewerage</v>
          </cell>
          <cell r="AG522">
            <v>0</v>
          </cell>
          <cell r="AP522">
            <v>0</v>
          </cell>
        </row>
        <row r="523">
          <cell r="H523" t="str">
            <v>Other expenditure</v>
          </cell>
          <cell r="L523" t="str">
            <v>Expenditure by Vote</v>
          </cell>
          <cell r="P523" t="str">
            <v>12.1 - Sewerage</v>
          </cell>
          <cell r="AG523">
            <v>-50.18</v>
          </cell>
          <cell r="AP523">
            <v>0</v>
          </cell>
        </row>
        <row r="524">
          <cell r="H524" t="str">
            <v>Other expenditure</v>
          </cell>
          <cell r="L524" t="str">
            <v>Expenditure by Vote</v>
          </cell>
          <cell r="P524" t="str">
            <v>12.1 - Sewerage</v>
          </cell>
          <cell r="AG524">
            <v>-186256.87</v>
          </cell>
          <cell r="AP524">
            <v>-18384.790000000005</v>
          </cell>
        </row>
        <row r="525">
          <cell r="H525" t="str">
            <v>Other expenditure</v>
          </cell>
          <cell r="L525" t="str">
            <v>Expenditure by Vote</v>
          </cell>
          <cell r="P525" t="str">
            <v>12.1 - Sewerage</v>
          </cell>
          <cell r="AG525">
            <v>0</v>
          </cell>
          <cell r="AP525">
            <v>0</v>
          </cell>
        </row>
        <row r="526">
          <cell r="H526" t="str">
            <v>Other expenditure</v>
          </cell>
          <cell r="L526" t="str">
            <v>Expenditure by Vote</v>
          </cell>
          <cell r="P526" t="str">
            <v>12.1 - Sewerage</v>
          </cell>
          <cell r="AG526">
            <v>0</v>
          </cell>
          <cell r="AP526">
            <v>0</v>
          </cell>
        </row>
        <row r="527">
          <cell r="H527" t="str">
            <v>Other expenditure</v>
          </cell>
          <cell r="L527" t="str">
            <v>Expenditure by Vote</v>
          </cell>
          <cell r="P527" t="str">
            <v>12.1 - Sewerage</v>
          </cell>
          <cell r="AG527">
            <v>0</v>
          </cell>
          <cell r="AP527">
            <v>0</v>
          </cell>
        </row>
        <row r="528">
          <cell r="H528" t="str">
            <v>Internal charges (Activity Based Costing )</v>
          </cell>
          <cell r="L528" t="str">
            <v>Expenditure by Vote</v>
          </cell>
          <cell r="P528" t="str">
            <v>12.1 - Sewerage</v>
          </cell>
          <cell r="AG528">
            <v>0</v>
          </cell>
          <cell r="AP528">
            <v>0</v>
          </cell>
        </row>
        <row r="529">
          <cell r="H529" t="str">
            <v>Other expenditure</v>
          </cell>
          <cell r="L529" t="str">
            <v>Expenditure by Vote</v>
          </cell>
          <cell r="P529" t="str">
            <v>12.1 - Sewerage</v>
          </cell>
          <cell r="AG529">
            <v>-19327.920000000002</v>
          </cell>
          <cell r="AP529">
            <v>-2570.04</v>
          </cell>
        </row>
        <row r="530">
          <cell r="H530" t="str">
            <v>Other expenditure</v>
          </cell>
          <cell r="L530" t="str">
            <v>Expenditure by Vote</v>
          </cell>
          <cell r="P530" t="str">
            <v>12.1 - Sewerage</v>
          </cell>
          <cell r="AG530">
            <v>0</v>
          </cell>
          <cell r="AP530">
            <v>0</v>
          </cell>
        </row>
        <row r="531">
          <cell r="H531" t="str">
            <v>Other expenditure</v>
          </cell>
          <cell r="L531" t="str">
            <v>Expenditure by Vote</v>
          </cell>
          <cell r="P531" t="str">
            <v>12.1 - Sewerage</v>
          </cell>
          <cell r="AG531">
            <v>0</v>
          </cell>
          <cell r="AP531">
            <v>0</v>
          </cell>
        </row>
        <row r="532">
          <cell r="H532" t="str">
            <v>Other expenditure</v>
          </cell>
          <cell r="L532" t="str">
            <v>Expenditure by Vote</v>
          </cell>
          <cell r="P532" t="str">
            <v>12.1 - Sewerage</v>
          </cell>
          <cell r="AG532">
            <v>-76.930000000000007</v>
          </cell>
          <cell r="AP532">
            <v>0</v>
          </cell>
        </row>
        <row r="533">
          <cell r="H533" t="str">
            <v>Other expenditure</v>
          </cell>
          <cell r="L533" t="str">
            <v>Expenditure by Vote</v>
          </cell>
          <cell r="P533" t="str">
            <v>12.1 - Sewerage</v>
          </cell>
          <cell r="AG533">
            <v>-5602.619999999999</v>
          </cell>
          <cell r="AP533">
            <v>-1934.48</v>
          </cell>
        </row>
        <row r="534">
          <cell r="H534" t="str">
            <v>Other expenditure</v>
          </cell>
          <cell r="L534" t="str">
            <v>Expenditure by Vote</v>
          </cell>
          <cell r="P534" t="str">
            <v>12.1 - Sewerage</v>
          </cell>
          <cell r="AG534">
            <v>-54166.21</v>
          </cell>
          <cell r="AP534">
            <v>0</v>
          </cell>
        </row>
        <row r="535">
          <cell r="H535" t="str">
            <v>Other expenditure</v>
          </cell>
          <cell r="L535" t="str">
            <v>Expenditure by Vote</v>
          </cell>
          <cell r="P535" t="str">
            <v>12.1 - Sewerage</v>
          </cell>
          <cell r="AG535">
            <v>-19385.86</v>
          </cell>
          <cell r="AP535">
            <v>-916.82</v>
          </cell>
        </row>
        <row r="536">
          <cell r="H536" t="str">
            <v>Depreciation and amortisation</v>
          </cell>
          <cell r="L536" t="str">
            <v>Expenditure by Vote</v>
          </cell>
          <cell r="P536" t="str">
            <v>12.1 - Sewerage</v>
          </cell>
          <cell r="AG536">
            <v>0</v>
          </cell>
          <cell r="AP536">
            <v>0</v>
          </cell>
        </row>
        <row r="537">
          <cell r="H537" t="str">
            <v>Employee related costs</v>
          </cell>
          <cell r="L537" t="str">
            <v>Expenditure by Vote</v>
          </cell>
          <cell r="P537" t="str">
            <v>12.1 - Sewerage</v>
          </cell>
          <cell r="AG537">
            <v>-18260.72</v>
          </cell>
          <cell r="AP537">
            <v>-2049.1</v>
          </cell>
        </row>
        <row r="538">
          <cell r="H538" t="str">
            <v>Other materials</v>
          </cell>
          <cell r="L538" t="str">
            <v>Expenditure by Vote</v>
          </cell>
          <cell r="P538" t="str">
            <v>12.1 - Sewerage</v>
          </cell>
          <cell r="AG538">
            <v>-48233.74</v>
          </cell>
          <cell r="AP538">
            <v>-13428.41</v>
          </cell>
        </row>
        <row r="539">
          <cell r="H539" t="str">
            <v>Contracted Services</v>
          </cell>
          <cell r="L539" t="str">
            <v>Expenditure by Vote</v>
          </cell>
          <cell r="P539" t="str">
            <v>12.1 - Sewerage</v>
          </cell>
          <cell r="AG539">
            <v>-47305.72</v>
          </cell>
          <cell r="AP539">
            <v>0</v>
          </cell>
        </row>
        <row r="540">
          <cell r="H540" t="str">
            <v>Repairs and maintenance</v>
          </cell>
          <cell r="L540" t="str">
            <v>Expenditure by Vote</v>
          </cell>
          <cell r="P540" t="str">
            <v>12.1 - Sewerage</v>
          </cell>
          <cell r="AG540">
            <v>0</v>
          </cell>
          <cell r="AP540">
            <v>0</v>
          </cell>
        </row>
        <row r="541">
          <cell r="H541" t="str">
            <v>Interest paid</v>
          </cell>
          <cell r="L541" t="str">
            <v>Expenditure by Vote</v>
          </cell>
          <cell r="P541" t="str">
            <v>12.1 - Sewerage</v>
          </cell>
          <cell r="AG541">
            <v>0</v>
          </cell>
          <cell r="AP541">
            <v>0</v>
          </cell>
        </row>
        <row r="542">
          <cell r="H542" t="str">
            <v>Other expenditure</v>
          </cell>
          <cell r="L542" t="str">
            <v>Expenditure by Vote</v>
          </cell>
          <cell r="P542" t="str">
            <v>12.1 - Sewerage</v>
          </cell>
          <cell r="AG542">
            <v>0</v>
          </cell>
          <cell r="AP542">
            <v>0</v>
          </cell>
        </row>
        <row r="543">
          <cell r="H543" t="str">
            <v>Transfers from/ (to) other reserves</v>
          </cell>
          <cell r="L543" t="str">
            <v>Expenditure by Vote</v>
          </cell>
          <cell r="P543" t="str">
            <v>12.1 - Sewerage</v>
          </cell>
          <cell r="AG543">
            <v>0</v>
          </cell>
          <cell r="AP543">
            <v>0</v>
          </cell>
        </row>
        <row r="544">
          <cell r="H544" t="str">
            <v>Employee related costs</v>
          </cell>
          <cell r="L544" t="str">
            <v>Expenditure by Vote</v>
          </cell>
          <cell r="P544" t="str">
            <v>12.1 - Sewerage</v>
          </cell>
          <cell r="AG544">
            <v>0</v>
          </cell>
          <cell r="AP544">
            <v>0</v>
          </cell>
        </row>
        <row r="545">
          <cell r="H545" t="str">
            <v>Internal recoveries (Activity Based Costing )</v>
          </cell>
          <cell r="L545" t="str">
            <v>Expenditure by Vote</v>
          </cell>
          <cell r="P545" t="str">
            <v>12.1 - Sewerage</v>
          </cell>
          <cell r="AG545">
            <v>0</v>
          </cell>
          <cell r="AP545">
            <v>0</v>
          </cell>
        </row>
        <row r="546">
          <cell r="H546" t="str">
            <v>Service charges - sanitation revenue</v>
          </cell>
          <cell r="L546" t="str">
            <v>Revenue by Vote</v>
          </cell>
          <cell r="P546" t="str">
            <v>12.1 - Sewerage</v>
          </cell>
          <cell r="AG546">
            <v>0</v>
          </cell>
          <cell r="AP546">
            <v>0</v>
          </cell>
        </row>
        <row r="547">
          <cell r="H547" t="str">
            <v>Service charges - sanitation revenue</v>
          </cell>
          <cell r="L547" t="str">
            <v>Revenue by Vote</v>
          </cell>
          <cell r="P547" t="str">
            <v>12.1 - Sewerage</v>
          </cell>
          <cell r="AG547">
            <v>152701.66</v>
          </cell>
          <cell r="AP547">
            <v>16775.96</v>
          </cell>
        </row>
        <row r="548">
          <cell r="H548" t="str">
            <v>Service charges - sanitation revenue</v>
          </cell>
          <cell r="L548" t="str">
            <v>Revenue by Vote</v>
          </cell>
          <cell r="P548" t="str">
            <v>12.1 - Sewerage</v>
          </cell>
          <cell r="AG548">
            <v>471486.99000000005</v>
          </cell>
          <cell r="AP548">
            <v>52866.55</v>
          </cell>
        </row>
        <row r="549">
          <cell r="H549" t="str">
            <v>Interest Earned - Outstanding Debtors</v>
          </cell>
          <cell r="L549" t="str">
            <v>Revenue by Vote</v>
          </cell>
          <cell r="P549" t="str">
            <v>12.1 - Sewerage</v>
          </cell>
          <cell r="AG549">
            <v>0</v>
          </cell>
          <cell r="AP549">
            <v>0</v>
          </cell>
        </row>
        <row r="550">
          <cell r="H550" t="str">
            <v>Service charges - sanitation revenue</v>
          </cell>
          <cell r="L550" t="str">
            <v>Revenue by Vote</v>
          </cell>
          <cell r="P550" t="str">
            <v>12.1 - Sewerage</v>
          </cell>
          <cell r="AG550">
            <v>1153319.0399999998</v>
          </cell>
          <cell r="AP550">
            <v>128469.51</v>
          </cell>
        </row>
        <row r="551">
          <cell r="H551" t="str">
            <v>Transfers recognised - operational</v>
          </cell>
          <cell r="L551" t="str">
            <v>Revenue by Vote</v>
          </cell>
          <cell r="P551" t="str">
            <v>12.1 - Sewerage</v>
          </cell>
          <cell r="AG551">
            <v>326236</v>
          </cell>
          <cell r="AP551">
            <v>163118</v>
          </cell>
        </row>
        <row r="552">
          <cell r="H552" t="str">
            <v>Internal charges (Activity Based Costing )</v>
          </cell>
          <cell r="L552" t="str">
            <v>Expenditure by Vote</v>
          </cell>
          <cell r="P552" t="str">
            <v>5.2 - Clinics</v>
          </cell>
          <cell r="AG552">
            <v>0</v>
          </cell>
          <cell r="AP552">
            <v>0</v>
          </cell>
        </row>
        <row r="553">
          <cell r="H553" t="str">
            <v>Internal charges (Activity Based Costing )</v>
          </cell>
          <cell r="L553" t="str">
            <v>Expenditure by Vote</v>
          </cell>
          <cell r="P553" t="str">
            <v>5.2 - Clinics</v>
          </cell>
          <cell r="AG553">
            <v>0</v>
          </cell>
          <cell r="AP553">
            <v>0</v>
          </cell>
        </row>
        <row r="554">
          <cell r="H554" t="str">
            <v>Other expenditure</v>
          </cell>
          <cell r="L554" t="str">
            <v>Expenditure by Vote</v>
          </cell>
          <cell r="P554" t="str">
            <v>5.2 - Clinics</v>
          </cell>
          <cell r="AG554">
            <v>0</v>
          </cell>
          <cell r="AP554">
            <v>0</v>
          </cell>
        </row>
        <row r="555">
          <cell r="H555" t="str">
            <v>Other expenditure</v>
          </cell>
          <cell r="L555" t="str">
            <v>Expenditure by Vote</v>
          </cell>
          <cell r="P555" t="str">
            <v>5.2 - Clinics</v>
          </cell>
          <cell r="AG555">
            <v>0</v>
          </cell>
          <cell r="AP555">
            <v>0</v>
          </cell>
        </row>
        <row r="556">
          <cell r="H556" t="str">
            <v>Other expenditure</v>
          </cell>
          <cell r="L556" t="str">
            <v>Expenditure by Vote</v>
          </cell>
          <cell r="P556" t="str">
            <v>5.2 - Clinics</v>
          </cell>
          <cell r="AG556">
            <v>-2676</v>
          </cell>
          <cell r="AP556">
            <v>0</v>
          </cell>
        </row>
        <row r="557">
          <cell r="H557" t="str">
            <v>Other expenditure</v>
          </cell>
          <cell r="L557" t="str">
            <v>Expenditure by Vote</v>
          </cell>
          <cell r="P557" t="str">
            <v>5.2 - Clinics</v>
          </cell>
          <cell r="AG557">
            <v>0</v>
          </cell>
          <cell r="AP557">
            <v>0</v>
          </cell>
        </row>
        <row r="558">
          <cell r="H558" t="str">
            <v>Depreciation and amortisation</v>
          </cell>
          <cell r="L558" t="str">
            <v>Expenditure by Vote</v>
          </cell>
          <cell r="P558" t="str">
            <v>5.2 - Clinics</v>
          </cell>
          <cell r="AG558">
            <v>0</v>
          </cell>
          <cell r="AP558">
            <v>0</v>
          </cell>
        </row>
        <row r="559">
          <cell r="H559" t="str">
            <v>Other materials</v>
          </cell>
          <cell r="L559" t="str">
            <v>Expenditure by Vote</v>
          </cell>
          <cell r="P559" t="str">
            <v>5.2 - Clinics</v>
          </cell>
          <cell r="AG559">
            <v>0</v>
          </cell>
          <cell r="AP559">
            <v>0</v>
          </cell>
        </row>
        <row r="560">
          <cell r="H560" t="str">
            <v>Employee related costs</v>
          </cell>
          <cell r="L560" t="str">
            <v>Expenditure by Vote</v>
          </cell>
          <cell r="P560" t="str">
            <v>9.4 - Caravan Park</v>
          </cell>
          <cell r="AG560">
            <v>0</v>
          </cell>
          <cell r="AP560">
            <v>0</v>
          </cell>
        </row>
        <row r="561">
          <cell r="H561" t="str">
            <v>Internal charges (Activity Based Costing )</v>
          </cell>
          <cell r="L561" t="str">
            <v>Expenditure by Vote</v>
          </cell>
          <cell r="P561" t="str">
            <v>9.4 - Caravan Park</v>
          </cell>
          <cell r="AG561">
            <v>0</v>
          </cell>
          <cell r="AP561">
            <v>0</v>
          </cell>
        </row>
        <row r="562">
          <cell r="H562" t="str">
            <v>Internal charges (Activity Based Costing )</v>
          </cell>
          <cell r="L562" t="str">
            <v>Expenditure by Vote</v>
          </cell>
          <cell r="P562" t="str">
            <v>9.4 - Caravan Park</v>
          </cell>
          <cell r="AG562">
            <v>0</v>
          </cell>
          <cell r="AP562">
            <v>0</v>
          </cell>
        </row>
        <row r="563">
          <cell r="H563" t="str">
            <v>Other expenditure</v>
          </cell>
          <cell r="L563" t="str">
            <v>Expenditure by Vote</v>
          </cell>
          <cell r="P563" t="str">
            <v>9.4 - Caravan Park</v>
          </cell>
          <cell r="AG563">
            <v>0</v>
          </cell>
          <cell r="AP563">
            <v>0</v>
          </cell>
        </row>
        <row r="564">
          <cell r="H564" t="str">
            <v>Other expenditure</v>
          </cell>
          <cell r="L564" t="str">
            <v>Expenditure by Vote</v>
          </cell>
          <cell r="P564" t="str">
            <v>9.4 - Caravan Park</v>
          </cell>
          <cell r="AG564">
            <v>-510</v>
          </cell>
          <cell r="AP564">
            <v>0</v>
          </cell>
        </row>
        <row r="565">
          <cell r="H565" t="str">
            <v>Depreciation and amortisation</v>
          </cell>
          <cell r="L565" t="str">
            <v>Expenditure by Vote</v>
          </cell>
          <cell r="P565" t="str">
            <v>9.4 - Caravan Park</v>
          </cell>
          <cell r="AG565">
            <v>0</v>
          </cell>
          <cell r="AP565">
            <v>0</v>
          </cell>
        </row>
        <row r="566">
          <cell r="H566" t="str">
            <v>Other materials</v>
          </cell>
          <cell r="L566" t="str">
            <v>Expenditure by Vote</v>
          </cell>
          <cell r="P566" t="str">
            <v>9.4 - Caravan Park</v>
          </cell>
          <cell r="AG566">
            <v>-253.27999999999997</v>
          </cell>
          <cell r="AP566">
            <v>-75.569999999999993</v>
          </cell>
        </row>
        <row r="567">
          <cell r="H567" t="str">
            <v>Rental of facilities and equipment</v>
          </cell>
          <cell r="L567" t="str">
            <v>Revenue by Vote</v>
          </cell>
          <cell r="P567" t="str">
            <v>9.4 - Caravan Park</v>
          </cell>
          <cell r="AG567">
            <v>2220</v>
          </cell>
          <cell r="AP567">
            <v>60</v>
          </cell>
        </row>
        <row r="568">
          <cell r="H568" t="str">
            <v>Other revenue</v>
          </cell>
          <cell r="L568" t="str">
            <v>Revenue by Vote</v>
          </cell>
          <cell r="P568" t="str">
            <v>9.4 - Caravan Park</v>
          </cell>
          <cell r="AG568">
            <v>390</v>
          </cell>
          <cell r="AP568">
            <v>7.5</v>
          </cell>
        </row>
        <row r="569">
          <cell r="H569" t="str">
            <v>Internal charges (Activity Based Costing )</v>
          </cell>
          <cell r="L569" t="str">
            <v>Expenditure by Vote</v>
          </cell>
          <cell r="P569" t="str">
            <v>2.7 - Abattoir</v>
          </cell>
          <cell r="AG569">
            <v>0</v>
          </cell>
          <cell r="AP569">
            <v>0</v>
          </cell>
        </row>
        <row r="570">
          <cell r="H570" t="str">
            <v>Other expenditure</v>
          </cell>
          <cell r="L570" t="str">
            <v>Expenditure by Vote</v>
          </cell>
          <cell r="P570" t="str">
            <v>2.7 - Abattoir</v>
          </cell>
          <cell r="AG570">
            <v>-33</v>
          </cell>
          <cell r="AP570">
            <v>0</v>
          </cell>
        </row>
        <row r="571">
          <cell r="H571" t="str">
            <v>Depreciation and amortisation</v>
          </cell>
          <cell r="L571" t="str">
            <v>Expenditure by Vote</v>
          </cell>
          <cell r="P571" t="str">
            <v>2.7 - Abattoir</v>
          </cell>
          <cell r="AG571">
            <v>0</v>
          </cell>
          <cell r="AP571">
            <v>0</v>
          </cell>
        </row>
        <row r="572">
          <cell r="H572" t="str">
            <v>Other materials</v>
          </cell>
          <cell r="L572" t="str">
            <v>Expenditure by Vote</v>
          </cell>
          <cell r="P572" t="str">
            <v>2.7 - Abattoir</v>
          </cell>
          <cell r="AG572">
            <v>0</v>
          </cell>
          <cell r="AP572">
            <v>0</v>
          </cell>
        </row>
        <row r="573">
          <cell r="H573" t="str">
            <v>Employee related costs</v>
          </cell>
          <cell r="L573" t="str">
            <v>Expenditure by Vote</v>
          </cell>
          <cell r="P573" t="str">
            <v>15.1 - Electricity Administration</v>
          </cell>
          <cell r="AG573">
            <v>-45000</v>
          </cell>
          <cell r="AP573">
            <v>-5000</v>
          </cell>
        </row>
        <row r="574">
          <cell r="H574" t="str">
            <v>Internal charges (Activity Based Costing )</v>
          </cell>
          <cell r="L574" t="str">
            <v>Expenditure by Vote</v>
          </cell>
          <cell r="P574" t="str">
            <v>15.1 - Electricity Administration</v>
          </cell>
          <cell r="AG574">
            <v>0</v>
          </cell>
          <cell r="AP574">
            <v>0</v>
          </cell>
        </row>
        <row r="575">
          <cell r="H575" t="str">
            <v>Other expenditure</v>
          </cell>
          <cell r="L575" t="str">
            <v>Expenditure by Vote</v>
          </cell>
          <cell r="P575" t="str">
            <v>15.1 - Electricity Administration</v>
          </cell>
          <cell r="AG575">
            <v>-583</v>
          </cell>
          <cell r="AP575">
            <v>0</v>
          </cell>
        </row>
        <row r="576">
          <cell r="H576"/>
          <cell r="L576" t="str">
            <v>Expenditure by Vote</v>
          </cell>
          <cell r="P576" t="str">
            <v>15.1 - Electricity Administration</v>
          </cell>
          <cell r="AG576">
            <v>0</v>
          </cell>
          <cell r="AP576">
            <v>0</v>
          </cell>
        </row>
        <row r="577">
          <cell r="H577" t="str">
            <v>Other expenditure</v>
          </cell>
          <cell r="L577" t="str">
            <v>Expenditure by Vote</v>
          </cell>
          <cell r="P577" t="str">
            <v>15.1 - Electricity Administration</v>
          </cell>
          <cell r="AG577">
            <v>-13007.7</v>
          </cell>
          <cell r="AP577">
            <v>-1427.3400000000001</v>
          </cell>
        </row>
        <row r="578">
          <cell r="H578" t="str">
            <v>Other expenditure</v>
          </cell>
          <cell r="L578" t="str">
            <v>Expenditure by Vote</v>
          </cell>
          <cell r="P578" t="str">
            <v>15.1 - Electricity Administration</v>
          </cell>
          <cell r="AG578">
            <v>0</v>
          </cell>
          <cell r="AP578">
            <v>0</v>
          </cell>
        </row>
        <row r="579">
          <cell r="H579" t="str">
            <v>Internal charges (Activity Based Costing )</v>
          </cell>
          <cell r="L579" t="str">
            <v>Expenditure by Vote</v>
          </cell>
          <cell r="P579" t="str">
            <v>15.1 - Electricity Administration</v>
          </cell>
          <cell r="AG579">
            <v>0</v>
          </cell>
          <cell r="AP579">
            <v>0</v>
          </cell>
        </row>
        <row r="580">
          <cell r="H580" t="str">
            <v>Other expenditure</v>
          </cell>
          <cell r="L580" t="str">
            <v>Expenditure by Vote</v>
          </cell>
          <cell r="P580" t="str">
            <v>15.1 - Electricity Administration</v>
          </cell>
          <cell r="AG580">
            <v>0</v>
          </cell>
          <cell r="AP580">
            <v>0</v>
          </cell>
        </row>
        <row r="581">
          <cell r="H581" t="str">
            <v>Other expenditure</v>
          </cell>
          <cell r="L581" t="str">
            <v>Expenditure by Vote</v>
          </cell>
          <cell r="P581" t="str">
            <v>15.1 - Electricity Administration</v>
          </cell>
          <cell r="AG581">
            <v>-859</v>
          </cell>
          <cell r="AP581">
            <v>-90</v>
          </cell>
        </row>
        <row r="582">
          <cell r="H582" t="str">
            <v>Other expenditure</v>
          </cell>
          <cell r="L582" t="str">
            <v>Expenditure by Vote</v>
          </cell>
          <cell r="P582" t="str">
            <v>15.1 - Electricity Administration</v>
          </cell>
          <cell r="AG582">
            <v>0</v>
          </cell>
          <cell r="AP582">
            <v>0</v>
          </cell>
        </row>
        <row r="583">
          <cell r="H583" t="str">
            <v>Other expenditure</v>
          </cell>
          <cell r="L583" t="str">
            <v>Expenditure by Vote</v>
          </cell>
          <cell r="P583" t="str">
            <v>15.1 - Electricity Administration</v>
          </cell>
          <cell r="AG583">
            <v>-33254.22</v>
          </cell>
          <cell r="AP583">
            <v>-10428.68</v>
          </cell>
        </row>
        <row r="584">
          <cell r="H584" t="str">
            <v>Other expenditure</v>
          </cell>
          <cell r="L584" t="str">
            <v>Expenditure by Vote</v>
          </cell>
          <cell r="P584" t="str">
            <v>15.1 - Electricity Administration</v>
          </cell>
          <cell r="AG584">
            <v>-3169</v>
          </cell>
          <cell r="AP584">
            <v>0</v>
          </cell>
        </row>
        <row r="585">
          <cell r="H585" t="str">
            <v>Other expenditure</v>
          </cell>
          <cell r="L585" t="str">
            <v>Expenditure by Vote</v>
          </cell>
          <cell r="P585" t="str">
            <v>15.1 - Electricity Administration</v>
          </cell>
          <cell r="AG585">
            <v>0</v>
          </cell>
          <cell r="AP585">
            <v>0</v>
          </cell>
        </row>
        <row r="586">
          <cell r="H586" t="str">
            <v>Other expenditure</v>
          </cell>
          <cell r="L586" t="str">
            <v>Expenditure by Vote</v>
          </cell>
          <cell r="P586" t="str">
            <v>15.1 - Electricity Administration</v>
          </cell>
          <cell r="AG586">
            <v>-266.55</v>
          </cell>
          <cell r="AP586">
            <v>0</v>
          </cell>
        </row>
        <row r="587">
          <cell r="H587" t="str">
            <v>Depreciation and amortisation</v>
          </cell>
          <cell r="L587" t="str">
            <v>Expenditure by Vote</v>
          </cell>
          <cell r="P587" t="str">
            <v>15.1 - Electricity Administration</v>
          </cell>
          <cell r="AG587">
            <v>0</v>
          </cell>
          <cell r="AP587">
            <v>0</v>
          </cell>
        </row>
        <row r="588">
          <cell r="H588" t="str">
            <v>Other materials</v>
          </cell>
          <cell r="L588" t="str">
            <v>Expenditure by Vote</v>
          </cell>
          <cell r="P588" t="str">
            <v>15.1 - Electricity Administration</v>
          </cell>
          <cell r="AG588">
            <v>-1754.9099999999999</v>
          </cell>
          <cell r="AP588">
            <v>-44.24</v>
          </cell>
        </row>
        <row r="589">
          <cell r="H589" t="str">
            <v>Contracted Services</v>
          </cell>
          <cell r="L589" t="str">
            <v>Expenditure by Vote</v>
          </cell>
          <cell r="P589" t="str">
            <v>15.1 - Electricity Administration</v>
          </cell>
          <cell r="AG589">
            <v>-2122.81</v>
          </cell>
          <cell r="AP589">
            <v>0</v>
          </cell>
        </row>
        <row r="590">
          <cell r="H590" t="str">
            <v>Other expenditure</v>
          </cell>
          <cell r="L590" t="str">
            <v>Expenditure by Vote</v>
          </cell>
          <cell r="P590" t="str">
            <v>15.1 - Electricity Administration</v>
          </cell>
          <cell r="AG590">
            <v>0</v>
          </cell>
          <cell r="AP590">
            <v>0</v>
          </cell>
        </row>
        <row r="591">
          <cell r="H591" t="str">
            <v>Other revenue</v>
          </cell>
          <cell r="L591" t="str">
            <v>Revenue by Vote</v>
          </cell>
          <cell r="P591" t="str">
            <v>15.1 - Electricity Administration</v>
          </cell>
          <cell r="AG591">
            <v>20</v>
          </cell>
          <cell r="AP591">
            <v>0</v>
          </cell>
        </row>
        <row r="592">
          <cell r="H592" t="str">
            <v>Service charges - electricity revenue</v>
          </cell>
          <cell r="L592" t="str">
            <v>Revenue by Vote</v>
          </cell>
          <cell r="P592" t="str">
            <v>15.1 - Electricity Administration</v>
          </cell>
          <cell r="AG592">
            <v>79033.799999999988</v>
          </cell>
          <cell r="AP592">
            <v>9463.92</v>
          </cell>
        </row>
        <row r="593">
          <cell r="H593" t="str">
            <v>Service charges - electricity revenue</v>
          </cell>
          <cell r="L593" t="str">
            <v>Revenue by Vote</v>
          </cell>
          <cell r="P593" t="str">
            <v>15.1 - Electricity Administration</v>
          </cell>
          <cell r="AG593">
            <v>965979.82</v>
          </cell>
          <cell r="AP593">
            <v>105137.9</v>
          </cell>
        </row>
        <row r="594">
          <cell r="H594" t="str">
            <v>Service charges - electricity revenue</v>
          </cell>
          <cell r="L594" t="str">
            <v>Revenue by Vote</v>
          </cell>
          <cell r="P594" t="str">
            <v>15.1 - Electricity Administration</v>
          </cell>
          <cell r="AG594">
            <v>4520176.96</v>
          </cell>
          <cell r="AP594">
            <v>443712.79</v>
          </cell>
        </row>
        <row r="595">
          <cell r="H595" t="str">
            <v>Other revenue</v>
          </cell>
          <cell r="L595" t="str">
            <v>Revenue by Vote</v>
          </cell>
          <cell r="P595" t="str">
            <v>15.1 - Electricity Administration</v>
          </cell>
          <cell r="AG595">
            <v>0</v>
          </cell>
          <cell r="AP595">
            <v>0</v>
          </cell>
        </row>
        <row r="596">
          <cell r="H596" t="str">
            <v>Service charges - electricity revenue</v>
          </cell>
          <cell r="L596" t="str">
            <v>Revenue by Vote</v>
          </cell>
          <cell r="P596" t="str">
            <v>15.1 - Electricity Administration</v>
          </cell>
          <cell r="AG596">
            <v>0</v>
          </cell>
          <cell r="AP596">
            <v>0</v>
          </cell>
        </row>
        <row r="597">
          <cell r="H597" t="str">
            <v>Interest Earned - Outstanding Debtors</v>
          </cell>
          <cell r="L597" t="str">
            <v>Revenue by Vote</v>
          </cell>
          <cell r="P597" t="str">
            <v>15.1 - Electricity Administration</v>
          </cell>
          <cell r="AG597">
            <v>0</v>
          </cell>
          <cell r="AP597">
            <v>0</v>
          </cell>
        </row>
        <row r="598">
          <cell r="H598" t="str">
            <v>Transfers recognised - operational</v>
          </cell>
          <cell r="L598" t="str">
            <v>Revenue by Vote</v>
          </cell>
          <cell r="P598" t="str">
            <v>15.1 - Electricity Administration</v>
          </cell>
          <cell r="AG598">
            <v>326236</v>
          </cell>
          <cell r="AP598">
            <v>163118</v>
          </cell>
        </row>
        <row r="599">
          <cell r="H599" t="str">
            <v>Employee related costs</v>
          </cell>
          <cell r="L599" t="str">
            <v>Expenditure by Vote</v>
          </cell>
          <cell r="P599" t="str">
            <v>15.3 - Electricity Generation</v>
          </cell>
          <cell r="AG599">
            <v>-11250</v>
          </cell>
          <cell r="AP599">
            <v>-1250</v>
          </cell>
        </row>
        <row r="600">
          <cell r="H600" t="str">
            <v>Internal charges (Activity Based Costing )</v>
          </cell>
          <cell r="L600" t="str">
            <v>Expenditure by Vote</v>
          </cell>
          <cell r="P600" t="str">
            <v>15.3 - Electricity Generation</v>
          </cell>
          <cell r="AG600">
            <v>0</v>
          </cell>
          <cell r="AP600">
            <v>0</v>
          </cell>
        </row>
        <row r="601">
          <cell r="H601" t="str">
            <v>Bulk purchases</v>
          </cell>
          <cell r="L601" t="str">
            <v>Expenditure by Vote</v>
          </cell>
          <cell r="P601" t="str">
            <v>15.3 - Electricity Generation</v>
          </cell>
          <cell r="AG601">
            <v>-5603906.3300000001</v>
          </cell>
          <cell r="AP601">
            <v>-542114.81999999995</v>
          </cell>
        </row>
        <row r="602">
          <cell r="H602" t="str">
            <v>Other expenditure</v>
          </cell>
          <cell r="L602" t="str">
            <v>Expenditure by Vote</v>
          </cell>
          <cell r="P602" t="str">
            <v>15.3 - Electricity Generation</v>
          </cell>
          <cell r="AG602">
            <v>0</v>
          </cell>
          <cell r="AP602">
            <v>0</v>
          </cell>
        </row>
        <row r="603">
          <cell r="H603" t="str">
            <v>Other expenditure</v>
          </cell>
          <cell r="L603" t="str">
            <v>Expenditure by Vote</v>
          </cell>
          <cell r="P603" t="str">
            <v>15.3 - Electricity Generation</v>
          </cell>
          <cell r="AG603">
            <v>-4690</v>
          </cell>
          <cell r="AP603">
            <v>0</v>
          </cell>
        </row>
        <row r="604">
          <cell r="H604" t="str">
            <v>Depreciation and amortisation</v>
          </cell>
          <cell r="L604" t="str">
            <v>Expenditure by Vote</v>
          </cell>
          <cell r="P604" t="str">
            <v>15.3 - Electricity Generation</v>
          </cell>
          <cell r="AG604">
            <v>0</v>
          </cell>
          <cell r="AP604">
            <v>0</v>
          </cell>
        </row>
        <row r="605">
          <cell r="H605" t="str">
            <v>Repairs and maintenance</v>
          </cell>
          <cell r="L605" t="str">
            <v>Expenditure by Vote</v>
          </cell>
          <cell r="P605" t="str">
            <v>15.3 - Electricity Generation</v>
          </cell>
          <cell r="AG605">
            <v>0</v>
          </cell>
          <cell r="AP605">
            <v>0</v>
          </cell>
        </row>
        <row r="606">
          <cell r="H606" t="str">
            <v>Other expenditure</v>
          </cell>
          <cell r="L606" t="str">
            <v>Expenditure by Vote</v>
          </cell>
          <cell r="P606" t="str">
            <v>15.3 - Electricity Generation</v>
          </cell>
          <cell r="AG606">
            <v>0</v>
          </cell>
          <cell r="AP606">
            <v>0</v>
          </cell>
        </row>
        <row r="607">
          <cell r="H607" t="str">
            <v>Other expenditure</v>
          </cell>
          <cell r="L607" t="str">
            <v>Expenditure by Vote</v>
          </cell>
          <cell r="P607" t="str">
            <v>15.3 - Electricity Generation</v>
          </cell>
          <cell r="AG607">
            <v>0</v>
          </cell>
          <cell r="AP607">
            <v>0</v>
          </cell>
        </row>
        <row r="608">
          <cell r="H608" t="str">
            <v>Internal recoveries (Activity Based Costing )</v>
          </cell>
          <cell r="L608" t="str">
            <v>Expenditure by Vote</v>
          </cell>
          <cell r="P608" t="str">
            <v>15.3 - Electricity Generation</v>
          </cell>
          <cell r="AG608">
            <v>0</v>
          </cell>
          <cell r="AP608">
            <v>0</v>
          </cell>
        </row>
        <row r="609">
          <cell r="H609" t="str">
            <v>Employee related costs</v>
          </cell>
          <cell r="L609" t="str">
            <v>Expenditure by Vote</v>
          </cell>
          <cell r="P609" t="str">
            <v>15.2 - Electricity Distribution</v>
          </cell>
          <cell r="AG609">
            <v>-158446.21999999997</v>
          </cell>
          <cell r="AP609">
            <v>-16143.02</v>
          </cell>
        </row>
        <row r="610">
          <cell r="H610" t="str">
            <v>Employee related costs</v>
          </cell>
          <cell r="L610" t="str">
            <v>Expenditure by Vote</v>
          </cell>
          <cell r="P610" t="str">
            <v>15.2 - Electricity Distribution</v>
          </cell>
          <cell r="AG610">
            <v>-15796.46</v>
          </cell>
          <cell r="AP610">
            <v>-1755.17</v>
          </cell>
        </row>
        <row r="611">
          <cell r="H611" t="str">
            <v>Employee related costs</v>
          </cell>
          <cell r="L611" t="str">
            <v>Expenditure by Vote</v>
          </cell>
          <cell r="P611" t="str">
            <v>15.2 - Electricity Distribution</v>
          </cell>
          <cell r="AG611">
            <v>0</v>
          </cell>
          <cell r="AP611">
            <v>0</v>
          </cell>
        </row>
        <row r="612">
          <cell r="H612" t="str">
            <v>Employee related costs</v>
          </cell>
          <cell r="L612" t="str">
            <v>Expenditure by Vote</v>
          </cell>
          <cell r="P612" t="str">
            <v>15.2 - Electricity Distribution</v>
          </cell>
          <cell r="AG612">
            <v>-761.04000000000008</v>
          </cell>
          <cell r="AP612">
            <v>0</v>
          </cell>
        </row>
        <row r="613">
          <cell r="H613" t="str">
            <v>Internal charges (Activity Based Costing )</v>
          </cell>
          <cell r="L613" t="str">
            <v>Expenditure by Vote</v>
          </cell>
          <cell r="P613" t="str">
            <v>15.2 - Electricity Distribution</v>
          </cell>
          <cell r="AG613">
            <v>0</v>
          </cell>
          <cell r="AP613">
            <v>0</v>
          </cell>
        </row>
        <row r="614">
          <cell r="H614" t="str">
            <v>Other expenditure</v>
          </cell>
          <cell r="L614" t="str">
            <v>Expenditure by Vote</v>
          </cell>
          <cell r="P614" t="str">
            <v>15.2 - Electricity Distribution</v>
          </cell>
          <cell r="AG614">
            <v>-22433.89</v>
          </cell>
          <cell r="AP614">
            <v>-1425.69</v>
          </cell>
        </row>
        <row r="615">
          <cell r="H615" t="str">
            <v>Other expenditure</v>
          </cell>
          <cell r="L615" t="str">
            <v>Expenditure by Vote</v>
          </cell>
          <cell r="P615" t="str">
            <v>15.2 - Electricity Distribution</v>
          </cell>
          <cell r="AG615">
            <v>0</v>
          </cell>
          <cell r="AP615">
            <v>0</v>
          </cell>
        </row>
        <row r="616">
          <cell r="H616" t="str">
            <v>Other expenditure</v>
          </cell>
          <cell r="L616" t="str">
            <v>Expenditure by Vote</v>
          </cell>
          <cell r="P616" t="str">
            <v>15.2 - Electricity Distribution</v>
          </cell>
          <cell r="AG616">
            <v>0</v>
          </cell>
          <cell r="AP616">
            <v>0</v>
          </cell>
        </row>
        <row r="617">
          <cell r="H617" t="str">
            <v>Other expenditure</v>
          </cell>
          <cell r="L617" t="str">
            <v>Expenditure by Vote</v>
          </cell>
          <cell r="P617" t="str">
            <v>15.2 - Electricity Distribution</v>
          </cell>
          <cell r="AG617">
            <v>0</v>
          </cell>
          <cell r="AP617">
            <v>0</v>
          </cell>
        </row>
        <row r="618">
          <cell r="H618" t="str">
            <v>Other expenditure</v>
          </cell>
          <cell r="L618" t="str">
            <v>Expenditure by Vote</v>
          </cell>
          <cell r="P618" t="str">
            <v>15.2 - Electricity Distribution</v>
          </cell>
          <cell r="AG618">
            <v>-8796.7999999999993</v>
          </cell>
          <cell r="AP618">
            <v>0</v>
          </cell>
        </row>
        <row r="619">
          <cell r="H619" t="str">
            <v>Other expenditure</v>
          </cell>
          <cell r="L619" t="str">
            <v>Expenditure by Vote</v>
          </cell>
          <cell r="P619" t="str">
            <v>15.2 - Electricity Distribution</v>
          </cell>
          <cell r="AG619">
            <v>-12066</v>
          </cell>
          <cell r="AP619">
            <v>0</v>
          </cell>
        </row>
        <row r="620">
          <cell r="H620" t="str">
            <v>Other expenditure</v>
          </cell>
          <cell r="L620" t="str">
            <v>Expenditure by Vote</v>
          </cell>
          <cell r="P620" t="str">
            <v>15.2 - Electricity Distribution</v>
          </cell>
          <cell r="AG620">
            <v>-740.19</v>
          </cell>
          <cell r="AP620">
            <v>0</v>
          </cell>
        </row>
        <row r="621">
          <cell r="H621" t="str">
            <v>Depreciation and amortisation</v>
          </cell>
          <cell r="L621" t="str">
            <v>Expenditure by Vote</v>
          </cell>
          <cell r="P621" t="str">
            <v>15.2 - Electricity Distribution</v>
          </cell>
          <cell r="AG621">
            <v>0</v>
          </cell>
          <cell r="AP621">
            <v>0</v>
          </cell>
        </row>
        <row r="622">
          <cell r="H622" t="str">
            <v>Employee related costs</v>
          </cell>
          <cell r="L622" t="str">
            <v>Expenditure by Vote</v>
          </cell>
          <cell r="P622" t="str">
            <v>15.2 - Electricity Distribution</v>
          </cell>
          <cell r="AG622">
            <v>-1065.33</v>
          </cell>
          <cell r="AP622">
            <v>-111.43</v>
          </cell>
        </row>
        <row r="623">
          <cell r="H623" t="str">
            <v>Other materials</v>
          </cell>
          <cell r="L623" t="str">
            <v>Expenditure by Vote</v>
          </cell>
          <cell r="P623" t="str">
            <v>15.2 - Electricity Distribution</v>
          </cell>
          <cell r="AG623">
            <v>-23732.02</v>
          </cell>
          <cell r="AP623">
            <v>-7052.92</v>
          </cell>
        </row>
        <row r="624">
          <cell r="H624" t="str">
            <v>Contracted Services</v>
          </cell>
          <cell r="L624" t="str">
            <v>Expenditure by Vote</v>
          </cell>
          <cell r="P624" t="str">
            <v>15.2 - Electricity Distribution</v>
          </cell>
          <cell r="AG624">
            <v>-31843.73</v>
          </cell>
          <cell r="AP624">
            <v>0</v>
          </cell>
        </row>
        <row r="625">
          <cell r="H625" t="str">
            <v>Interest paid</v>
          </cell>
          <cell r="L625" t="str">
            <v>Expenditure by Vote</v>
          </cell>
          <cell r="P625" t="str">
            <v>15.2 - Electricity Distribution</v>
          </cell>
          <cell r="AG625">
            <v>0</v>
          </cell>
          <cell r="AP625">
            <v>0</v>
          </cell>
        </row>
        <row r="626">
          <cell r="H626" t="str">
            <v>Other expenditure</v>
          </cell>
          <cell r="L626" t="str">
            <v>Expenditure by Vote</v>
          </cell>
          <cell r="P626" t="str">
            <v>15.2 - Electricity Distribution</v>
          </cell>
          <cell r="AG626">
            <v>0</v>
          </cell>
          <cell r="AP626">
            <v>0</v>
          </cell>
        </row>
        <row r="627">
          <cell r="H627" t="str">
            <v>Employee related costs</v>
          </cell>
          <cell r="L627" t="str">
            <v>Expenditure by Vote</v>
          </cell>
          <cell r="P627" t="str">
            <v>15.2 - Electricity Distribution</v>
          </cell>
          <cell r="AG627">
            <v>0</v>
          </cell>
          <cell r="AP627">
            <v>0</v>
          </cell>
        </row>
        <row r="628">
          <cell r="H628" t="str">
            <v>Employee related costs</v>
          </cell>
          <cell r="L628" t="str">
            <v>Expenditure by Vote</v>
          </cell>
          <cell r="P628" t="str">
            <v>14.1 - Water Distribution</v>
          </cell>
          <cell r="AG628">
            <v>-170930.01</v>
          </cell>
          <cell r="AP628">
            <v>-18071.48</v>
          </cell>
        </row>
        <row r="629">
          <cell r="H629" t="str">
            <v>Employee related costs</v>
          </cell>
          <cell r="L629" t="str">
            <v>Expenditure by Vote</v>
          </cell>
          <cell r="P629" t="str">
            <v>14.1 - Water Distribution</v>
          </cell>
          <cell r="AG629">
            <v>-25998.960000000003</v>
          </cell>
          <cell r="AP629">
            <v>-2357.7700000000004</v>
          </cell>
        </row>
        <row r="630">
          <cell r="H630" t="str">
            <v>Employee related costs</v>
          </cell>
          <cell r="L630" t="str">
            <v>Expenditure by Vote</v>
          </cell>
          <cell r="P630" t="str">
            <v>14.1 - Water Distribution</v>
          </cell>
          <cell r="AG630">
            <v>-11317.68</v>
          </cell>
          <cell r="AP630">
            <v>-1323.84</v>
          </cell>
        </row>
        <row r="631">
          <cell r="H631" t="str">
            <v>Employee related costs</v>
          </cell>
          <cell r="L631" t="str">
            <v>Expenditure by Vote</v>
          </cell>
          <cell r="P631" t="str">
            <v>14.1 - Water Distribution</v>
          </cell>
          <cell r="AG631">
            <v>-1471.67</v>
          </cell>
          <cell r="AP631">
            <v>0</v>
          </cell>
        </row>
        <row r="632">
          <cell r="H632" t="str">
            <v>Internal charges (Activity Based Costing )</v>
          </cell>
          <cell r="L632" t="str">
            <v>Expenditure by Vote</v>
          </cell>
          <cell r="P632" t="str">
            <v>14.1 - Water Distribution</v>
          </cell>
          <cell r="AG632">
            <v>0</v>
          </cell>
          <cell r="AP632">
            <v>0</v>
          </cell>
        </row>
        <row r="633">
          <cell r="H633" t="str">
            <v>Other expenditure</v>
          </cell>
          <cell r="L633" t="str">
            <v>Expenditure by Vote</v>
          </cell>
          <cell r="P633" t="str">
            <v>14.1 - Water Distribution</v>
          </cell>
          <cell r="AG633">
            <v>-662</v>
          </cell>
          <cell r="AP633">
            <v>0</v>
          </cell>
        </row>
        <row r="634">
          <cell r="H634" t="str">
            <v>Other expenditure</v>
          </cell>
          <cell r="L634" t="str">
            <v>Expenditure by Vote</v>
          </cell>
          <cell r="P634" t="str">
            <v>14.1 - Water Distribution</v>
          </cell>
          <cell r="AG634">
            <v>0</v>
          </cell>
          <cell r="AP634">
            <v>0</v>
          </cell>
        </row>
        <row r="635">
          <cell r="H635" t="str">
            <v>Other expenditure</v>
          </cell>
          <cell r="L635" t="str">
            <v>Expenditure by Vote</v>
          </cell>
          <cell r="P635" t="str">
            <v>14.1 - Water Distribution</v>
          </cell>
          <cell r="AG635">
            <v>0</v>
          </cell>
          <cell r="AP635">
            <v>0</v>
          </cell>
        </row>
        <row r="636">
          <cell r="H636" t="str">
            <v>Other expenditure</v>
          </cell>
          <cell r="L636" t="str">
            <v>Expenditure by Vote</v>
          </cell>
          <cell r="P636" t="str">
            <v>14.1 - Water Distribution</v>
          </cell>
          <cell r="AG636">
            <v>-6341</v>
          </cell>
          <cell r="AP636">
            <v>0</v>
          </cell>
        </row>
        <row r="637">
          <cell r="H637" t="str">
            <v>Depreciation and amortisation</v>
          </cell>
          <cell r="L637" t="str">
            <v>Expenditure by Vote</v>
          </cell>
          <cell r="P637" t="str">
            <v>14.1 - Water Distribution</v>
          </cell>
          <cell r="AG637">
            <v>0</v>
          </cell>
          <cell r="AP637">
            <v>0</v>
          </cell>
        </row>
        <row r="638">
          <cell r="H638" t="str">
            <v>Employee related costs</v>
          </cell>
          <cell r="L638" t="str">
            <v>Expenditure by Vote</v>
          </cell>
          <cell r="P638" t="str">
            <v>14.1 - Water Distribution</v>
          </cell>
          <cell r="AG638">
            <v>-1765.6200000000001</v>
          </cell>
          <cell r="AP638">
            <v>-146.62</v>
          </cell>
        </row>
        <row r="639">
          <cell r="H639" t="str">
            <v>Other materials</v>
          </cell>
          <cell r="L639" t="str">
            <v>Expenditure by Vote</v>
          </cell>
          <cell r="P639" t="str">
            <v>14.1 - Water Distribution</v>
          </cell>
          <cell r="AG639">
            <v>-32698.18</v>
          </cell>
          <cell r="AP639">
            <v>-3357.92</v>
          </cell>
        </row>
        <row r="640">
          <cell r="H640" t="str">
            <v>Employee related costs</v>
          </cell>
          <cell r="L640" t="str">
            <v>Expenditure by Vote</v>
          </cell>
          <cell r="P640" t="str">
            <v>14.1 - Water Distribution</v>
          </cell>
          <cell r="AG640">
            <v>0</v>
          </cell>
          <cell r="AP640">
            <v>0</v>
          </cell>
        </row>
        <row r="641">
          <cell r="H641" t="str">
            <v>Employee related costs</v>
          </cell>
          <cell r="L641" t="str">
            <v>Expenditure by Vote</v>
          </cell>
          <cell r="P641" t="str">
            <v>14.2 - Water Storage</v>
          </cell>
          <cell r="AG641">
            <v>-54818.75</v>
          </cell>
          <cell r="AP641">
            <v>-5634.5</v>
          </cell>
        </row>
        <row r="642">
          <cell r="H642" t="str">
            <v>Employee related costs</v>
          </cell>
          <cell r="L642" t="str">
            <v>Expenditure by Vote</v>
          </cell>
          <cell r="P642" t="str">
            <v>14.2 - Water Storage</v>
          </cell>
          <cell r="AG642">
            <v>-6655.4100000000008</v>
          </cell>
          <cell r="AP642">
            <v>-739.49</v>
          </cell>
        </row>
        <row r="643">
          <cell r="H643" t="str">
            <v>Employee related costs</v>
          </cell>
          <cell r="L643" t="str">
            <v>Expenditure by Vote</v>
          </cell>
          <cell r="P643" t="str">
            <v>14.2 - Water Storage</v>
          </cell>
          <cell r="AG643">
            <v>-5772.1500000000005</v>
          </cell>
          <cell r="AP643">
            <v>-506.85</v>
          </cell>
        </row>
        <row r="644">
          <cell r="H644" t="str">
            <v>Employee related costs</v>
          </cell>
          <cell r="L644" t="str">
            <v>Expenditure by Vote</v>
          </cell>
          <cell r="P644" t="str">
            <v>14.2 - Water Storage</v>
          </cell>
          <cell r="AG644">
            <v>0</v>
          </cell>
          <cell r="AP644">
            <v>0</v>
          </cell>
        </row>
        <row r="645">
          <cell r="H645" t="str">
            <v>Internal charges (Activity Based Costing )</v>
          </cell>
          <cell r="L645" t="str">
            <v>Expenditure by Vote</v>
          </cell>
          <cell r="P645" t="str">
            <v>14.2 - Water Storage</v>
          </cell>
          <cell r="AG645">
            <v>0</v>
          </cell>
          <cell r="AP645">
            <v>0</v>
          </cell>
        </row>
        <row r="646">
          <cell r="H646" t="str">
            <v>Other expenditure</v>
          </cell>
          <cell r="L646" t="str">
            <v>Expenditure by Vote</v>
          </cell>
          <cell r="P646" t="str">
            <v>14.2 - Water Storage</v>
          </cell>
          <cell r="AG646">
            <v>-17679.849999999999</v>
          </cell>
          <cell r="AP646">
            <v>-2710.6499999999996</v>
          </cell>
        </row>
        <row r="647">
          <cell r="H647" t="str">
            <v>Other expenditure</v>
          </cell>
          <cell r="L647" t="str">
            <v>Expenditure by Vote</v>
          </cell>
          <cell r="P647" t="str">
            <v>14.2 - Water Storage</v>
          </cell>
          <cell r="AG647">
            <v>-50292.57</v>
          </cell>
          <cell r="AP647">
            <v>-158.32</v>
          </cell>
        </row>
        <row r="648">
          <cell r="H648" t="str">
            <v>Internal charges (Activity Based Costing )</v>
          </cell>
          <cell r="L648" t="str">
            <v>Expenditure by Vote</v>
          </cell>
          <cell r="P648" t="str">
            <v>14.2 - Water Storage</v>
          </cell>
          <cell r="AG648">
            <v>0</v>
          </cell>
          <cell r="AP648">
            <v>0</v>
          </cell>
        </row>
        <row r="649">
          <cell r="H649" t="str">
            <v>Other expenditure</v>
          </cell>
          <cell r="L649" t="str">
            <v>Expenditure by Vote</v>
          </cell>
          <cell r="P649" t="str">
            <v>14.2 - Water Storage</v>
          </cell>
          <cell r="AG649">
            <v>-130335.81000000001</v>
          </cell>
          <cell r="AP649">
            <v>-19316.039999999997</v>
          </cell>
        </row>
        <row r="650">
          <cell r="H650" t="str">
            <v>Other expenditure</v>
          </cell>
          <cell r="L650" t="str">
            <v>Expenditure by Vote</v>
          </cell>
          <cell r="P650" t="str">
            <v>14.2 - Water Storage</v>
          </cell>
          <cell r="AG650">
            <v>0</v>
          </cell>
          <cell r="AP650">
            <v>0</v>
          </cell>
        </row>
        <row r="651">
          <cell r="H651" t="str">
            <v>Other expenditure</v>
          </cell>
          <cell r="L651" t="str">
            <v>Expenditure by Vote</v>
          </cell>
          <cell r="P651" t="str">
            <v>14.2 - Water Storage</v>
          </cell>
          <cell r="AG651">
            <v>0</v>
          </cell>
          <cell r="AP651">
            <v>0</v>
          </cell>
        </row>
        <row r="652">
          <cell r="H652" t="str">
            <v>Other expenditure</v>
          </cell>
          <cell r="L652" t="str">
            <v>Expenditure by Vote</v>
          </cell>
          <cell r="P652" t="str">
            <v>14.2 - Water Storage</v>
          </cell>
          <cell r="AG652">
            <v>-4492.83</v>
          </cell>
          <cell r="AP652">
            <v>-1611.16</v>
          </cell>
        </row>
        <row r="653">
          <cell r="H653" t="str">
            <v>Other expenditure</v>
          </cell>
          <cell r="L653" t="str">
            <v>Expenditure by Vote</v>
          </cell>
          <cell r="P653" t="str">
            <v>14.2 - Water Storage</v>
          </cell>
          <cell r="AG653">
            <v>-6703</v>
          </cell>
          <cell r="AP653">
            <v>0</v>
          </cell>
        </row>
        <row r="654">
          <cell r="H654" t="str">
            <v>Depreciation and amortisation</v>
          </cell>
          <cell r="L654" t="str">
            <v>Expenditure by Vote</v>
          </cell>
          <cell r="P654" t="str">
            <v>14.2 - Water Storage</v>
          </cell>
          <cell r="AG654">
            <v>0</v>
          </cell>
          <cell r="AP654">
            <v>0</v>
          </cell>
        </row>
        <row r="655">
          <cell r="H655" t="str">
            <v>Other expenditure</v>
          </cell>
          <cell r="L655" t="str">
            <v>Expenditure by Vote</v>
          </cell>
          <cell r="P655" t="str">
            <v>14.2 - Water Storage</v>
          </cell>
          <cell r="AG655">
            <v>0</v>
          </cell>
          <cell r="AP655">
            <v>0</v>
          </cell>
        </row>
        <row r="656">
          <cell r="H656" t="str">
            <v>Other expenditure</v>
          </cell>
          <cell r="L656" t="str">
            <v>Expenditure by Vote</v>
          </cell>
          <cell r="P656" t="str">
            <v>14.2 - Water Storage</v>
          </cell>
          <cell r="AG656">
            <v>-10801.84</v>
          </cell>
          <cell r="AP656">
            <v>0</v>
          </cell>
        </row>
        <row r="657">
          <cell r="H657" t="str">
            <v>Employee related costs</v>
          </cell>
          <cell r="L657" t="str">
            <v>Expenditure by Vote</v>
          </cell>
          <cell r="P657" t="str">
            <v>14.2 - Water Storage</v>
          </cell>
          <cell r="AG657">
            <v>-334.62</v>
          </cell>
          <cell r="AP657">
            <v>-37.18</v>
          </cell>
        </row>
        <row r="658">
          <cell r="H658" t="str">
            <v>Other materials</v>
          </cell>
          <cell r="L658" t="str">
            <v>Expenditure by Vote</v>
          </cell>
          <cell r="P658" t="str">
            <v>14.2 - Water Storage</v>
          </cell>
          <cell r="AG658">
            <v>-7004.64</v>
          </cell>
          <cell r="AP658">
            <v>-307.32</v>
          </cell>
        </row>
        <row r="659">
          <cell r="H659" t="str">
            <v>Employee related costs</v>
          </cell>
          <cell r="L659" t="str">
            <v>Expenditure by Vote</v>
          </cell>
          <cell r="P659" t="str">
            <v>14.2 - Water Storage</v>
          </cell>
          <cell r="AG659">
            <v>0</v>
          </cell>
          <cell r="AP659">
            <v>0</v>
          </cell>
        </row>
        <row r="660">
          <cell r="H660" t="str">
            <v>Transfers from/ (to) other reserves</v>
          </cell>
          <cell r="L660" t="str">
            <v>Expenditure by Vote</v>
          </cell>
          <cell r="P660" t="str">
            <v>14.2 - Water Storage</v>
          </cell>
          <cell r="AG660">
            <v>0</v>
          </cell>
          <cell r="AP660">
            <v>0</v>
          </cell>
        </row>
        <row r="661">
          <cell r="H661" t="str">
            <v>Internal recoveries (Activity Based Costing )</v>
          </cell>
          <cell r="L661" t="str">
            <v>Expenditure by Vote</v>
          </cell>
          <cell r="P661" t="str">
            <v>14.2 - Water Storage</v>
          </cell>
          <cell r="AG661">
            <v>0</v>
          </cell>
          <cell r="AP661">
            <v>0</v>
          </cell>
        </row>
        <row r="662">
          <cell r="H662" t="str">
            <v>Other revenue</v>
          </cell>
          <cell r="L662" t="str">
            <v>Revenue by Vote</v>
          </cell>
          <cell r="P662" t="str">
            <v>14.2 - Water Storage</v>
          </cell>
          <cell r="AG662">
            <v>30</v>
          </cell>
          <cell r="AP662">
            <v>0</v>
          </cell>
        </row>
        <row r="663">
          <cell r="H663" t="str">
            <v>Other revenue</v>
          </cell>
          <cell r="L663" t="str">
            <v>Revenue by Vote</v>
          </cell>
          <cell r="P663" t="str">
            <v>14.2 - Water Storage</v>
          </cell>
          <cell r="AG663">
            <v>0</v>
          </cell>
          <cell r="AP663">
            <v>0</v>
          </cell>
        </row>
        <row r="664">
          <cell r="H664" t="str">
            <v>Service charges - water revenue</v>
          </cell>
          <cell r="L664" t="str">
            <v>Revenue by Vote</v>
          </cell>
          <cell r="P664" t="str">
            <v>14.2 - Water Storage</v>
          </cell>
          <cell r="AG664">
            <v>0</v>
          </cell>
          <cell r="AP664">
            <v>0</v>
          </cell>
        </row>
        <row r="665">
          <cell r="H665" t="str">
            <v>Service charges - water revenue</v>
          </cell>
          <cell r="L665" t="str">
            <v>Revenue by Vote</v>
          </cell>
          <cell r="P665" t="str">
            <v>14.2 - Water Storage</v>
          </cell>
          <cell r="AG665">
            <v>0</v>
          </cell>
          <cell r="AP665">
            <v>0</v>
          </cell>
        </row>
        <row r="666">
          <cell r="H666" t="str">
            <v>Service charges - water revenue</v>
          </cell>
          <cell r="L666" t="str">
            <v>Revenue by Vote</v>
          </cell>
          <cell r="P666" t="str">
            <v>14.2 - Water Storage</v>
          </cell>
          <cell r="AG666">
            <v>8</v>
          </cell>
          <cell r="AP666">
            <v>0</v>
          </cell>
        </row>
        <row r="667">
          <cell r="H667" t="str">
            <v>Interest Earned - Outstanding Debtors</v>
          </cell>
          <cell r="L667" t="str">
            <v>Revenue by Vote</v>
          </cell>
          <cell r="P667" t="str">
            <v>14.2 - Water Storage</v>
          </cell>
          <cell r="AG667">
            <v>0</v>
          </cell>
          <cell r="AP667">
            <v>0</v>
          </cell>
        </row>
        <row r="668">
          <cell r="H668" t="str">
            <v>Service charges - water revenue</v>
          </cell>
          <cell r="L668" t="str">
            <v>Revenue by Vote</v>
          </cell>
          <cell r="P668" t="str">
            <v>14.2 - Water Storage</v>
          </cell>
          <cell r="AG668">
            <v>72704.38</v>
          </cell>
          <cell r="AP668">
            <v>7949.83</v>
          </cell>
        </row>
        <row r="669">
          <cell r="H669" t="str">
            <v>Service charges - water revenue</v>
          </cell>
          <cell r="L669" t="str">
            <v>Revenue by Vote</v>
          </cell>
          <cell r="P669" t="str">
            <v>14.2 - Water Storage</v>
          </cell>
          <cell r="AG669">
            <v>2806946.59</v>
          </cell>
          <cell r="AP669">
            <v>321387.96999999997</v>
          </cell>
        </row>
        <row r="670">
          <cell r="H670" t="str">
            <v>Transfers recognised - operational</v>
          </cell>
          <cell r="L670" t="str">
            <v>Revenue by Vote</v>
          </cell>
          <cell r="P670" t="str">
            <v>14.2 - Water Storage</v>
          </cell>
          <cell r="AG670">
            <v>326236</v>
          </cell>
          <cell r="AP670">
            <v>163118</v>
          </cell>
        </row>
        <row r="671">
          <cell r="H671"/>
          <cell r="L671"/>
          <cell r="P671"/>
          <cell r="AG671"/>
          <cell r="AP671">
            <v>0</v>
          </cell>
        </row>
        <row r="672">
          <cell r="H672"/>
          <cell r="L672"/>
          <cell r="P672"/>
          <cell r="AG672"/>
          <cell r="AP672">
            <v>0</v>
          </cell>
        </row>
        <row r="673">
          <cell r="H673"/>
          <cell r="L673"/>
          <cell r="P673"/>
          <cell r="AG673"/>
          <cell r="AP673">
            <v>0</v>
          </cell>
        </row>
        <row r="674">
          <cell r="H674"/>
          <cell r="L674"/>
          <cell r="P674"/>
          <cell r="AG674"/>
          <cell r="AP674">
            <v>0</v>
          </cell>
        </row>
        <row r="675">
          <cell r="H675"/>
          <cell r="L675"/>
          <cell r="P675"/>
          <cell r="AG675"/>
          <cell r="AP675">
            <v>0</v>
          </cell>
        </row>
        <row r="676">
          <cell r="H676"/>
          <cell r="L676"/>
          <cell r="P676"/>
          <cell r="AG676"/>
          <cell r="AP676">
            <v>0</v>
          </cell>
        </row>
        <row r="677">
          <cell r="H677"/>
          <cell r="L677"/>
          <cell r="P677"/>
          <cell r="AG677"/>
          <cell r="AP677">
            <v>0</v>
          </cell>
        </row>
        <row r="678">
          <cell r="H678"/>
          <cell r="L678"/>
          <cell r="P678"/>
          <cell r="AG678"/>
          <cell r="AP678">
            <v>0</v>
          </cell>
        </row>
        <row r="679">
          <cell r="H679"/>
          <cell r="L679"/>
          <cell r="P679"/>
          <cell r="AG679"/>
          <cell r="AP679">
            <v>0</v>
          </cell>
        </row>
        <row r="680">
          <cell r="H680"/>
          <cell r="L680"/>
          <cell r="P680"/>
          <cell r="AG680"/>
          <cell r="AP680">
            <v>0</v>
          </cell>
        </row>
        <row r="681">
          <cell r="H681"/>
          <cell r="L681"/>
          <cell r="P681"/>
          <cell r="AG681"/>
          <cell r="AP681">
            <v>0</v>
          </cell>
        </row>
        <row r="682">
          <cell r="H682"/>
          <cell r="L682"/>
          <cell r="P682"/>
          <cell r="AG682"/>
          <cell r="AP682">
            <v>0</v>
          </cell>
        </row>
        <row r="683">
          <cell r="H683"/>
          <cell r="L683"/>
          <cell r="P683"/>
          <cell r="AG683"/>
          <cell r="AP683">
            <v>0</v>
          </cell>
        </row>
        <row r="684">
          <cell r="H684"/>
          <cell r="L684"/>
          <cell r="P684"/>
          <cell r="AG684"/>
          <cell r="AP684">
            <v>0</v>
          </cell>
        </row>
        <row r="685">
          <cell r="H685"/>
          <cell r="L685"/>
          <cell r="P685"/>
          <cell r="AG685"/>
          <cell r="AP685">
            <v>0</v>
          </cell>
        </row>
        <row r="686">
          <cell r="H686"/>
          <cell r="L686"/>
          <cell r="P686"/>
          <cell r="AG686"/>
          <cell r="AP686">
            <v>0</v>
          </cell>
        </row>
        <row r="687">
          <cell r="H687"/>
          <cell r="L687"/>
          <cell r="P687"/>
          <cell r="AG687"/>
          <cell r="AP687">
            <v>0</v>
          </cell>
        </row>
        <row r="688">
          <cell r="H688"/>
          <cell r="L688"/>
          <cell r="P688"/>
          <cell r="AG688"/>
          <cell r="AP688">
            <v>0</v>
          </cell>
        </row>
        <row r="689">
          <cell r="H689"/>
          <cell r="L689"/>
          <cell r="P689"/>
          <cell r="AG689"/>
          <cell r="AP689">
            <v>0</v>
          </cell>
        </row>
        <row r="690">
          <cell r="H690"/>
          <cell r="L690"/>
          <cell r="P690"/>
          <cell r="AG690"/>
          <cell r="AP690">
            <v>0</v>
          </cell>
        </row>
        <row r="691">
          <cell r="H691"/>
          <cell r="L691"/>
          <cell r="P691"/>
          <cell r="AG691"/>
          <cell r="AP691">
            <v>0</v>
          </cell>
        </row>
        <row r="692">
          <cell r="H692"/>
          <cell r="L692"/>
          <cell r="P692"/>
          <cell r="AG692"/>
          <cell r="AP692">
            <v>0</v>
          </cell>
        </row>
        <row r="693">
          <cell r="H693"/>
          <cell r="L693"/>
          <cell r="P693"/>
          <cell r="AG693"/>
          <cell r="AP693">
            <v>0</v>
          </cell>
        </row>
        <row r="694">
          <cell r="H694"/>
          <cell r="L694"/>
          <cell r="P694"/>
          <cell r="AG694"/>
          <cell r="AP694">
            <v>0</v>
          </cell>
        </row>
        <row r="695">
          <cell r="H695"/>
          <cell r="L695"/>
          <cell r="P695"/>
          <cell r="AG695"/>
          <cell r="AP695">
            <v>0</v>
          </cell>
        </row>
        <row r="696">
          <cell r="H696"/>
          <cell r="L696"/>
          <cell r="P696"/>
          <cell r="AG696"/>
          <cell r="AP696">
            <v>0</v>
          </cell>
        </row>
        <row r="697">
          <cell r="H697"/>
          <cell r="L697"/>
          <cell r="P697"/>
          <cell r="AG697"/>
          <cell r="AP697">
            <v>0</v>
          </cell>
        </row>
        <row r="698">
          <cell r="H698"/>
          <cell r="L698"/>
          <cell r="P698"/>
          <cell r="AG698"/>
          <cell r="AP698">
            <v>0</v>
          </cell>
        </row>
        <row r="699">
          <cell r="H699"/>
          <cell r="L699"/>
          <cell r="P699"/>
          <cell r="AG699"/>
          <cell r="AP699">
            <v>0</v>
          </cell>
        </row>
        <row r="700">
          <cell r="H700"/>
          <cell r="L700"/>
          <cell r="P700"/>
          <cell r="AG700"/>
          <cell r="AP700">
            <v>0</v>
          </cell>
        </row>
        <row r="701">
          <cell r="H701"/>
          <cell r="L701"/>
          <cell r="P701"/>
          <cell r="AG701"/>
          <cell r="AP701">
            <v>0</v>
          </cell>
        </row>
        <row r="702">
          <cell r="H702"/>
          <cell r="L702"/>
          <cell r="P702"/>
          <cell r="AG702"/>
          <cell r="AP702">
            <v>0</v>
          </cell>
        </row>
        <row r="703">
          <cell r="H703"/>
          <cell r="L703"/>
          <cell r="P703"/>
          <cell r="AG703"/>
          <cell r="AP703">
            <v>0</v>
          </cell>
        </row>
        <row r="704">
          <cell r="H704"/>
          <cell r="L704"/>
          <cell r="P704"/>
          <cell r="AG704"/>
          <cell r="AP704">
            <v>0</v>
          </cell>
        </row>
        <row r="705">
          <cell r="H705"/>
          <cell r="L705"/>
          <cell r="P705"/>
          <cell r="AG705"/>
          <cell r="AP705">
            <v>0</v>
          </cell>
        </row>
        <row r="706">
          <cell r="H706"/>
          <cell r="L706"/>
          <cell r="P706"/>
          <cell r="AG706"/>
          <cell r="AP706">
            <v>0</v>
          </cell>
        </row>
        <row r="707">
          <cell r="H707"/>
          <cell r="L707"/>
          <cell r="P707"/>
          <cell r="AG707"/>
          <cell r="AP707">
            <v>0</v>
          </cell>
        </row>
        <row r="708">
          <cell r="H708"/>
          <cell r="L708"/>
          <cell r="P708"/>
          <cell r="AG708"/>
          <cell r="AP708">
            <v>0</v>
          </cell>
        </row>
        <row r="709">
          <cell r="H709"/>
          <cell r="L709"/>
          <cell r="P709"/>
          <cell r="AG709"/>
          <cell r="AP709">
            <v>0</v>
          </cell>
        </row>
        <row r="710">
          <cell r="H710"/>
          <cell r="L710"/>
          <cell r="P710"/>
          <cell r="AG710"/>
          <cell r="AP710">
            <v>0</v>
          </cell>
        </row>
        <row r="711">
          <cell r="H711"/>
          <cell r="L711"/>
          <cell r="P711"/>
          <cell r="AG711"/>
          <cell r="AP711">
            <v>0</v>
          </cell>
        </row>
        <row r="712">
          <cell r="H712"/>
          <cell r="L712"/>
          <cell r="P712"/>
          <cell r="AG712"/>
          <cell r="AP712">
            <v>0</v>
          </cell>
        </row>
        <row r="713">
          <cell r="H713"/>
          <cell r="L713"/>
          <cell r="P713"/>
          <cell r="AG713"/>
          <cell r="AP713">
            <v>0</v>
          </cell>
        </row>
        <row r="714">
          <cell r="H714"/>
          <cell r="L714"/>
          <cell r="P714"/>
          <cell r="AG714"/>
          <cell r="AP714">
            <v>0</v>
          </cell>
        </row>
        <row r="715">
          <cell r="H715"/>
          <cell r="L715"/>
          <cell r="P715"/>
          <cell r="AG715"/>
          <cell r="AP715">
            <v>0</v>
          </cell>
        </row>
        <row r="716">
          <cell r="H716"/>
          <cell r="L716"/>
          <cell r="P716"/>
          <cell r="AG716"/>
          <cell r="AP716">
            <v>0</v>
          </cell>
        </row>
        <row r="717">
          <cell r="H717"/>
          <cell r="L717"/>
          <cell r="P717"/>
          <cell r="AG717"/>
          <cell r="AP717">
            <v>0</v>
          </cell>
        </row>
        <row r="718">
          <cell r="H718"/>
          <cell r="L718"/>
          <cell r="P718"/>
          <cell r="AG718"/>
          <cell r="AP718">
            <v>0</v>
          </cell>
        </row>
        <row r="719">
          <cell r="H719"/>
          <cell r="L719"/>
          <cell r="P719"/>
          <cell r="AG719"/>
          <cell r="AP719">
            <v>0</v>
          </cell>
        </row>
        <row r="720">
          <cell r="H720"/>
          <cell r="L720"/>
          <cell r="P720"/>
          <cell r="AG720"/>
          <cell r="AP720">
            <v>0</v>
          </cell>
        </row>
        <row r="721">
          <cell r="H721"/>
          <cell r="L721"/>
          <cell r="P721"/>
          <cell r="AG721"/>
          <cell r="AP721">
            <v>0</v>
          </cell>
        </row>
        <row r="722">
          <cell r="H722"/>
          <cell r="L722"/>
          <cell r="P722"/>
          <cell r="AG722"/>
          <cell r="AP722">
            <v>0</v>
          </cell>
        </row>
        <row r="723">
          <cell r="H723"/>
          <cell r="L723"/>
          <cell r="P723"/>
          <cell r="AG723"/>
          <cell r="AP723">
            <v>0</v>
          </cell>
        </row>
        <row r="724">
          <cell r="H724"/>
          <cell r="L724"/>
          <cell r="P724"/>
          <cell r="AG724"/>
          <cell r="AP724">
            <v>0</v>
          </cell>
        </row>
        <row r="725">
          <cell r="H725"/>
          <cell r="L725"/>
          <cell r="P725"/>
          <cell r="AG725"/>
          <cell r="AP725">
            <v>0</v>
          </cell>
        </row>
        <row r="726">
          <cell r="H726"/>
          <cell r="L726"/>
          <cell r="P726"/>
          <cell r="AG726"/>
          <cell r="AP726">
            <v>0</v>
          </cell>
        </row>
        <row r="727">
          <cell r="H727"/>
          <cell r="L727"/>
          <cell r="P727"/>
          <cell r="AG727"/>
          <cell r="AP727">
            <v>0</v>
          </cell>
        </row>
        <row r="728">
          <cell r="H728"/>
          <cell r="L728"/>
          <cell r="P728"/>
          <cell r="AG728"/>
          <cell r="AP728">
            <v>0</v>
          </cell>
        </row>
        <row r="729">
          <cell r="H729"/>
          <cell r="L729"/>
          <cell r="P729"/>
          <cell r="AG729"/>
          <cell r="AP729">
            <v>0</v>
          </cell>
        </row>
        <row r="730">
          <cell r="H730"/>
          <cell r="L730"/>
          <cell r="P730"/>
          <cell r="AG730"/>
          <cell r="AP730">
            <v>0</v>
          </cell>
        </row>
        <row r="731">
          <cell r="H731"/>
          <cell r="L731"/>
          <cell r="P731"/>
          <cell r="AG731"/>
          <cell r="AP731">
            <v>0</v>
          </cell>
        </row>
        <row r="732">
          <cell r="H732"/>
          <cell r="L732"/>
          <cell r="P732"/>
          <cell r="AG732"/>
          <cell r="AP732">
            <v>0</v>
          </cell>
        </row>
        <row r="733">
          <cell r="H733"/>
          <cell r="L733"/>
          <cell r="P733"/>
          <cell r="AG733"/>
          <cell r="AP733">
            <v>0</v>
          </cell>
        </row>
        <row r="734">
          <cell r="H734"/>
          <cell r="L734"/>
          <cell r="P734"/>
          <cell r="AG734"/>
          <cell r="AP734">
            <v>0</v>
          </cell>
        </row>
        <row r="735">
          <cell r="H735"/>
          <cell r="L735"/>
          <cell r="P735"/>
          <cell r="AG735"/>
          <cell r="AP735">
            <v>0</v>
          </cell>
        </row>
        <row r="736">
          <cell r="H736"/>
          <cell r="L736"/>
          <cell r="P736"/>
          <cell r="AG736"/>
          <cell r="AP736">
            <v>0</v>
          </cell>
        </row>
        <row r="737">
          <cell r="H737"/>
          <cell r="L737"/>
          <cell r="P737"/>
          <cell r="AG737"/>
          <cell r="AP737">
            <v>0</v>
          </cell>
        </row>
        <row r="738">
          <cell r="H738"/>
          <cell r="L738"/>
          <cell r="P738"/>
          <cell r="AG738"/>
          <cell r="AP738">
            <v>0</v>
          </cell>
        </row>
        <row r="739">
          <cell r="H739"/>
          <cell r="L739"/>
          <cell r="P739"/>
          <cell r="AG739"/>
          <cell r="AP739">
            <v>0</v>
          </cell>
        </row>
        <row r="740">
          <cell r="L740"/>
          <cell r="P740"/>
          <cell r="AG740"/>
          <cell r="AP740">
            <v>0</v>
          </cell>
        </row>
        <row r="741">
          <cell r="L741"/>
          <cell r="P741"/>
          <cell r="AG741"/>
          <cell r="AP741"/>
        </row>
        <row r="742">
          <cell r="L742"/>
          <cell r="P742"/>
          <cell r="AG742"/>
          <cell r="AP742"/>
        </row>
        <row r="743">
          <cell r="L743"/>
          <cell r="P743"/>
          <cell r="AG743"/>
          <cell r="AP743"/>
        </row>
        <row r="744">
          <cell r="L744"/>
          <cell r="P744"/>
          <cell r="AG744"/>
          <cell r="AP744"/>
        </row>
        <row r="745">
          <cell r="AG745">
            <v>2493179.8599999985</v>
          </cell>
          <cell r="AP745">
            <v>2064536.2999999993</v>
          </cell>
        </row>
        <row r="746">
          <cell r="AG746"/>
        </row>
        <row r="747">
          <cell r="AG747">
            <v>2493179.8599999957</v>
          </cell>
        </row>
        <row r="748">
          <cell r="AG748">
            <v>0</v>
          </cell>
        </row>
        <row r="749">
          <cell r="L749"/>
          <cell r="P749"/>
          <cell r="AG749"/>
          <cell r="AP749"/>
        </row>
        <row r="750">
          <cell r="AG750">
            <v>2493179.859999992</v>
          </cell>
          <cell r="AP750">
            <v>10082692.880000003</v>
          </cell>
        </row>
        <row r="751">
          <cell r="AG751">
            <v>-6.5192580223083496E-9</v>
          </cell>
          <cell r="AP751">
            <v>12147229.180000002</v>
          </cell>
        </row>
        <row r="752">
          <cell r="AG752"/>
          <cell r="AP752"/>
        </row>
        <row r="753">
          <cell r="AG753"/>
          <cell r="AP753"/>
        </row>
        <row r="754">
          <cell r="AG754"/>
          <cell r="AP754"/>
        </row>
        <row r="755">
          <cell r="AG755">
            <v>-2493179.8599999957</v>
          </cell>
          <cell r="AP755"/>
        </row>
        <row r="756">
          <cell r="AG756">
            <v>0</v>
          </cell>
          <cell r="AP756"/>
        </row>
        <row r="757">
          <cell r="AG757"/>
          <cell r="AP757"/>
        </row>
        <row r="758">
          <cell r="AG758"/>
          <cell r="AP758"/>
        </row>
        <row r="759">
          <cell r="AG759"/>
          <cell r="AP759"/>
        </row>
        <row r="760">
          <cell r="AG760"/>
          <cell r="AP760"/>
        </row>
        <row r="761">
          <cell r="AG761">
            <v>-29227576.659999996</v>
          </cell>
          <cell r="AP761"/>
        </row>
        <row r="762">
          <cell r="AG762">
            <v>31720756.519999996</v>
          </cell>
          <cell r="AP762"/>
        </row>
        <row r="763">
          <cell r="AG763"/>
          <cell r="AP763"/>
        </row>
        <row r="764">
          <cell r="AG764"/>
          <cell r="AP764"/>
        </row>
        <row r="765">
          <cell r="AG765"/>
          <cell r="AP765"/>
        </row>
        <row r="766">
          <cell r="AG766"/>
          <cell r="AP766"/>
        </row>
        <row r="767">
          <cell r="AG767"/>
          <cell r="AP767"/>
        </row>
        <row r="768">
          <cell r="AG768"/>
          <cell r="AP768"/>
        </row>
        <row r="769">
          <cell r="AG769"/>
          <cell r="AP769"/>
        </row>
        <row r="770">
          <cell r="AG770"/>
          <cell r="AP770"/>
        </row>
        <row r="771">
          <cell r="AG771"/>
          <cell r="AP771"/>
        </row>
        <row r="772">
          <cell r="AG772"/>
          <cell r="AP772"/>
        </row>
        <row r="773">
          <cell r="AG773"/>
          <cell r="AP773"/>
        </row>
        <row r="774">
          <cell r="AG774"/>
          <cell r="AP774"/>
        </row>
        <row r="775">
          <cell r="AG775"/>
          <cell r="AP775"/>
        </row>
        <row r="776">
          <cell r="AG776"/>
          <cell r="AP776"/>
        </row>
        <row r="777">
          <cell r="AG777"/>
          <cell r="AP777"/>
        </row>
        <row r="778">
          <cell r="AG778"/>
          <cell r="AP778"/>
        </row>
        <row r="779">
          <cell r="AG779"/>
          <cell r="AP779"/>
        </row>
        <row r="780">
          <cell r="AG780"/>
          <cell r="AP780"/>
        </row>
        <row r="781">
          <cell r="AG781"/>
          <cell r="AP781"/>
        </row>
        <row r="782">
          <cell r="AG782"/>
          <cell r="AP782"/>
        </row>
        <row r="783">
          <cell r="AG783"/>
          <cell r="AP783"/>
        </row>
        <row r="784">
          <cell r="AG784"/>
          <cell r="AP784"/>
        </row>
        <row r="785">
          <cell r="AG785"/>
          <cell r="AP785"/>
        </row>
        <row r="786">
          <cell r="AG786"/>
          <cell r="AP786"/>
        </row>
        <row r="787">
          <cell r="AG787"/>
          <cell r="AP787"/>
        </row>
        <row r="788">
          <cell r="AG788"/>
          <cell r="AP788"/>
        </row>
        <row r="789">
          <cell r="AG789"/>
          <cell r="AP789"/>
        </row>
        <row r="790">
          <cell r="AG790"/>
          <cell r="AP790"/>
        </row>
        <row r="791">
          <cell r="AG791"/>
          <cell r="AP791"/>
        </row>
        <row r="792">
          <cell r="AG792"/>
          <cell r="AP792"/>
        </row>
        <row r="793">
          <cell r="AG793"/>
          <cell r="AP793"/>
        </row>
        <row r="794">
          <cell r="AG794"/>
          <cell r="AP794"/>
        </row>
        <row r="795">
          <cell r="AG795"/>
          <cell r="AP795"/>
        </row>
        <row r="796">
          <cell r="AG796"/>
          <cell r="AP796"/>
        </row>
        <row r="797">
          <cell r="AG797"/>
          <cell r="AP797"/>
        </row>
        <row r="798">
          <cell r="AG798"/>
          <cell r="AP798"/>
        </row>
        <row r="799">
          <cell r="AG799"/>
          <cell r="AP799"/>
        </row>
        <row r="800">
          <cell r="AG800"/>
          <cell r="AP800"/>
        </row>
        <row r="801">
          <cell r="AG801"/>
          <cell r="AP801"/>
        </row>
        <row r="802">
          <cell r="AG802"/>
          <cell r="AP802"/>
        </row>
        <row r="803">
          <cell r="AG803"/>
          <cell r="AP803"/>
        </row>
        <row r="804">
          <cell r="AG804"/>
          <cell r="AP804"/>
        </row>
        <row r="805">
          <cell r="AG805"/>
          <cell r="AP805"/>
        </row>
        <row r="806">
          <cell r="AG806"/>
          <cell r="AP806"/>
        </row>
        <row r="807">
          <cell r="AG807"/>
          <cell r="AP807"/>
        </row>
        <row r="808">
          <cell r="AG808"/>
          <cell r="AP808"/>
        </row>
        <row r="809">
          <cell r="AG809"/>
          <cell r="AP809"/>
        </row>
        <row r="810">
          <cell r="AG810"/>
          <cell r="AP810"/>
        </row>
        <row r="811">
          <cell r="AG811"/>
          <cell r="AP811"/>
        </row>
        <row r="812">
          <cell r="AG812"/>
          <cell r="AP812"/>
        </row>
        <row r="813">
          <cell r="AG813"/>
          <cell r="AP813"/>
        </row>
        <row r="814">
          <cell r="AG814"/>
          <cell r="AP814"/>
        </row>
        <row r="815">
          <cell r="AG815"/>
          <cell r="AP815"/>
        </row>
        <row r="816">
          <cell r="AG816"/>
          <cell r="AP816"/>
        </row>
        <row r="817">
          <cell r="AG817"/>
          <cell r="AP817"/>
        </row>
        <row r="818">
          <cell r="AG818"/>
          <cell r="AP818"/>
        </row>
        <row r="819">
          <cell r="AG819"/>
          <cell r="AP819"/>
        </row>
        <row r="820">
          <cell r="AG820"/>
          <cell r="AP820"/>
        </row>
        <row r="821">
          <cell r="AG821"/>
          <cell r="AP821"/>
        </row>
        <row r="822">
          <cell r="AG822"/>
          <cell r="AP822"/>
        </row>
        <row r="823">
          <cell r="AG823"/>
          <cell r="AP823"/>
        </row>
        <row r="824">
          <cell r="AG824"/>
          <cell r="AP824"/>
        </row>
        <row r="825">
          <cell r="AG825"/>
          <cell r="AP825"/>
        </row>
        <row r="826">
          <cell r="AG826"/>
          <cell r="AP826"/>
        </row>
        <row r="827">
          <cell r="AG827"/>
          <cell r="AP827"/>
        </row>
        <row r="828">
          <cell r="AG828"/>
          <cell r="AP828"/>
        </row>
        <row r="829">
          <cell r="AG829"/>
          <cell r="AP829"/>
        </row>
        <row r="830">
          <cell r="AG830"/>
          <cell r="AP830"/>
        </row>
        <row r="831">
          <cell r="AG831"/>
          <cell r="AP831"/>
        </row>
        <row r="832">
          <cell r="AG832"/>
          <cell r="AP832"/>
        </row>
        <row r="833">
          <cell r="AG833"/>
          <cell r="AP833"/>
        </row>
        <row r="834">
          <cell r="AG834"/>
          <cell r="AP834"/>
        </row>
        <row r="835">
          <cell r="AG835"/>
          <cell r="AP835"/>
        </row>
        <row r="836">
          <cell r="AG836"/>
          <cell r="AP836"/>
        </row>
        <row r="837">
          <cell r="AG837"/>
          <cell r="AP837"/>
        </row>
        <row r="838">
          <cell r="AG838"/>
          <cell r="AP838"/>
        </row>
        <row r="839">
          <cell r="AG839"/>
          <cell r="AP839"/>
        </row>
        <row r="840">
          <cell r="AG840"/>
          <cell r="AP840"/>
        </row>
        <row r="841">
          <cell r="AG841"/>
          <cell r="AP841"/>
        </row>
        <row r="842">
          <cell r="AG842"/>
          <cell r="AP842"/>
        </row>
        <row r="843">
          <cell r="AG843"/>
          <cell r="AP843"/>
        </row>
        <row r="844">
          <cell r="AG844"/>
          <cell r="AP844"/>
        </row>
        <row r="845">
          <cell r="AG845"/>
          <cell r="AP845"/>
        </row>
        <row r="846">
          <cell r="AG846"/>
          <cell r="AP846"/>
        </row>
        <row r="847">
          <cell r="AG847"/>
          <cell r="AP847"/>
        </row>
      </sheetData>
      <sheetData sheetId="1"/>
      <sheetData sheetId="2"/>
      <sheetData sheetId="3">
        <row r="31">
          <cell r="C31">
            <v>5920</v>
          </cell>
          <cell r="D31">
            <v>730</v>
          </cell>
          <cell r="E31">
            <v>0</v>
          </cell>
          <cell r="F31">
            <v>0</v>
          </cell>
          <cell r="G31">
            <v>8421487</v>
          </cell>
          <cell r="H31">
            <v>0</v>
          </cell>
          <cell r="I31">
            <v>0</v>
          </cell>
          <cell r="J31">
            <v>14438507</v>
          </cell>
          <cell r="K31">
            <v>2904</v>
          </cell>
          <cell r="L31">
            <v>8629611</v>
          </cell>
          <cell r="M31">
            <v>361838</v>
          </cell>
          <cell r="N31">
            <v>31532</v>
          </cell>
          <cell r="O31">
            <v>1397465</v>
          </cell>
          <cell r="P31">
            <v>0</v>
          </cell>
          <cell r="Q31">
            <v>0</v>
          </cell>
          <cell r="R31">
            <v>300</v>
          </cell>
          <cell r="S31">
            <v>0</v>
          </cell>
          <cell r="U31">
            <v>0</v>
          </cell>
          <cell r="V31">
            <v>705</v>
          </cell>
          <cell r="W31">
            <v>0</v>
          </cell>
          <cell r="X31">
            <v>100</v>
          </cell>
          <cell r="Y31">
            <v>400</v>
          </cell>
          <cell r="Z31">
            <v>1500</v>
          </cell>
          <cell r="AA31">
            <v>5100</v>
          </cell>
          <cell r="AB31">
            <v>700</v>
          </cell>
          <cell r="AC31">
            <v>9000</v>
          </cell>
          <cell r="AD31">
            <v>3100</v>
          </cell>
          <cell r="AE31">
            <v>3096154</v>
          </cell>
          <cell r="AF31">
            <v>2663132</v>
          </cell>
          <cell r="AG31">
            <v>0</v>
          </cell>
          <cell r="AH31">
            <v>4115447</v>
          </cell>
        </row>
        <row r="54">
          <cell r="C54">
            <v>-155352</v>
          </cell>
          <cell r="D54">
            <v>-858570</v>
          </cell>
          <cell r="E54">
            <v>-135177</v>
          </cell>
          <cell r="F54">
            <v>-1899013</v>
          </cell>
          <cell r="G54">
            <v>-155904</v>
          </cell>
          <cell r="H54">
            <v>-7937539</v>
          </cell>
          <cell r="I54">
            <v>-412918</v>
          </cell>
          <cell r="J54">
            <v>-17265906</v>
          </cell>
          <cell r="K54">
            <v>-3567</v>
          </cell>
          <cell r="L54">
            <v>0</v>
          </cell>
          <cell r="M54">
            <v>-85279</v>
          </cell>
          <cell r="N54">
            <v>-164131</v>
          </cell>
          <cell r="O54">
            <v>-6963362</v>
          </cell>
          <cell r="Q54">
            <v>-21476</v>
          </cell>
          <cell r="R54">
            <v>-50140</v>
          </cell>
          <cell r="S54">
            <v>-533</v>
          </cell>
          <cell r="T54">
            <v>-19005</v>
          </cell>
          <cell r="U54">
            <v>-39175</v>
          </cell>
          <cell r="V54">
            <v>-24175</v>
          </cell>
          <cell r="W54">
            <v>0</v>
          </cell>
          <cell r="X54">
            <v>-1834097</v>
          </cell>
          <cell r="Y54">
            <v>-681788</v>
          </cell>
          <cell r="Z54">
            <v>-156868</v>
          </cell>
          <cell r="AA54">
            <v>-160495</v>
          </cell>
          <cell r="AB54">
            <v>-345431</v>
          </cell>
          <cell r="AC54">
            <v>-56937</v>
          </cell>
          <cell r="AD54">
            <v>-8010</v>
          </cell>
          <cell r="AE54">
            <v>-2502913</v>
          </cell>
          <cell r="AF54">
            <v>-2146634</v>
          </cell>
          <cell r="AG54">
            <v>-320685</v>
          </cell>
          <cell r="AH54">
            <v>-580552</v>
          </cell>
        </row>
        <row r="56">
          <cell r="J56">
            <v>9089000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efbalans 07"/>
      <sheetName val="Kontantvloei 07"/>
      <sheetName val="Proefbalans 08"/>
      <sheetName val="Kontantvloei 08"/>
      <sheetName val="Proefbalans 09"/>
      <sheetName val="Kontantvloei 09"/>
      <sheetName val="Proefbalans 10"/>
      <sheetName val="Kontantvloei 10"/>
      <sheetName val="Proefbalans 11"/>
      <sheetName val="Kontantvloei 11"/>
      <sheetName val="Proefbalans 12"/>
      <sheetName val="Kontantvloei 12"/>
      <sheetName val="Proefbalans 01"/>
      <sheetName val="Kontantvloei 01"/>
      <sheetName val="Proefbalans 02"/>
      <sheetName val="Kontantvloei 02)"/>
      <sheetName val="Proefbalans 03"/>
      <sheetName val="Kontantvloei 03J"/>
      <sheetName val="Proefbalans 04"/>
      <sheetName val="Kontantvloei 04)"/>
      <sheetName val="Proefbalans 05"/>
      <sheetName val="Kontantvloei 05)"/>
      <sheetName val="Proefbalans 06"/>
      <sheetName val="Kontantvloei 06)"/>
      <sheetName val="Sheet1"/>
      <sheetName val="Sheet2"/>
      <sheetName val="Sheet3"/>
      <sheetName val="Kontantvloei 01)"/>
      <sheetName val="Kontantvloei 03)"/>
    </sheetNames>
    <sheetDataSet>
      <sheetData sheetId="0">
        <row r="1">
          <cell r="C1" t="str">
            <v>30-06-2013</v>
          </cell>
          <cell r="I1" t="str">
            <v>30-06-2013</v>
          </cell>
        </row>
        <row r="3">
          <cell r="C3">
            <v>0</v>
          </cell>
          <cell r="I3">
            <v>0</v>
          </cell>
        </row>
        <row r="4">
          <cell r="C4">
            <v>0</v>
          </cell>
          <cell r="I4">
            <v>0</v>
          </cell>
        </row>
        <row r="5">
          <cell r="C5">
            <v>150355.18000000011</v>
          </cell>
          <cell r="I5">
            <v>0</v>
          </cell>
        </row>
        <row r="6">
          <cell r="C6">
            <v>0</v>
          </cell>
          <cell r="I6">
            <v>0</v>
          </cell>
        </row>
        <row r="7">
          <cell r="C7">
            <v>93720.200000000012</v>
          </cell>
          <cell r="I7">
            <v>0</v>
          </cell>
        </row>
        <row r="8">
          <cell r="C8">
            <v>0</v>
          </cell>
          <cell r="I8">
            <v>143.41999999999999</v>
          </cell>
        </row>
        <row r="9">
          <cell r="C9">
            <v>0</v>
          </cell>
          <cell r="I9">
            <v>775.53</v>
          </cell>
        </row>
        <row r="10">
          <cell r="I10">
            <v>0</v>
          </cell>
        </row>
        <row r="11">
          <cell r="C11">
            <v>0</v>
          </cell>
          <cell r="I11">
            <v>0</v>
          </cell>
        </row>
        <row r="12">
          <cell r="C12">
            <v>0</v>
          </cell>
          <cell r="I12">
            <v>0</v>
          </cell>
        </row>
        <row r="13">
          <cell r="C13">
            <v>1009927.2799999993</v>
          </cell>
          <cell r="I13">
            <v>0</v>
          </cell>
        </row>
        <row r="14">
          <cell r="C14">
            <v>169035.50000000023</v>
          </cell>
          <cell r="I14">
            <v>0</v>
          </cell>
        </row>
        <row r="15">
          <cell r="C15">
            <v>328268.82999999996</v>
          </cell>
          <cell r="I15">
            <v>0</v>
          </cell>
        </row>
        <row r="16">
          <cell r="C16">
            <v>0</v>
          </cell>
          <cell r="I16">
            <v>0</v>
          </cell>
        </row>
        <row r="17">
          <cell r="C17">
            <v>0</v>
          </cell>
          <cell r="I17">
            <v>0</v>
          </cell>
        </row>
        <row r="18">
          <cell r="C18">
            <v>0</v>
          </cell>
          <cell r="I18">
            <v>0</v>
          </cell>
        </row>
        <row r="19">
          <cell r="C19">
            <v>183012.76000000007</v>
          </cell>
          <cell r="I19">
            <v>0</v>
          </cell>
        </row>
        <row r="20">
          <cell r="C20">
            <v>22572.92</v>
          </cell>
          <cell r="I20">
            <v>0</v>
          </cell>
        </row>
        <row r="21">
          <cell r="C21">
            <v>52056.399999999994</v>
          </cell>
          <cell r="I21">
            <v>0</v>
          </cell>
        </row>
        <row r="22">
          <cell r="C22">
            <v>943053.89000000618</v>
          </cell>
          <cell r="I22">
            <v>0</v>
          </cell>
        </row>
        <row r="23">
          <cell r="C23">
            <v>0</v>
          </cell>
          <cell r="I23">
            <v>0</v>
          </cell>
        </row>
        <row r="24">
          <cell r="C24">
            <v>0</v>
          </cell>
          <cell r="I24">
            <v>0</v>
          </cell>
        </row>
        <row r="25">
          <cell r="C25">
            <v>1370538.2700000014</v>
          </cell>
          <cell r="I25">
            <v>116121.43</v>
          </cell>
        </row>
        <row r="26">
          <cell r="C26">
            <v>62935.300000000047</v>
          </cell>
          <cell r="I26">
            <v>55965.79</v>
          </cell>
        </row>
        <row r="27">
          <cell r="C27">
            <v>172289.64999999921</v>
          </cell>
          <cell r="I27">
            <v>13407.99</v>
          </cell>
        </row>
        <row r="28">
          <cell r="C28">
            <v>0</v>
          </cell>
          <cell r="I28">
            <v>0</v>
          </cell>
        </row>
        <row r="29">
          <cell r="C29">
            <v>0</v>
          </cell>
          <cell r="I29">
            <v>0</v>
          </cell>
        </row>
        <row r="30">
          <cell r="C30">
            <v>0</v>
          </cell>
          <cell r="I30">
            <v>0</v>
          </cell>
        </row>
        <row r="31">
          <cell r="C31">
            <v>0</v>
          </cell>
          <cell r="I31">
            <v>0</v>
          </cell>
        </row>
        <row r="32">
          <cell r="C32">
            <v>0</v>
          </cell>
          <cell r="I32">
            <v>0</v>
          </cell>
        </row>
        <row r="33">
          <cell r="C33">
            <v>0</v>
          </cell>
          <cell r="I33">
            <v>0</v>
          </cell>
        </row>
        <row r="34">
          <cell r="C34">
            <v>0</v>
          </cell>
          <cell r="I34">
            <v>0</v>
          </cell>
        </row>
        <row r="35">
          <cell r="C35">
            <v>243644.65000000014</v>
          </cell>
          <cell r="I35">
            <v>14037.54</v>
          </cell>
        </row>
        <row r="36">
          <cell r="C36">
            <v>14503.100000000006</v>
          </cell>
          <cell r="I36">
            <v>16436.66</v>
          </cell>
        </row>
        <row r="37">
          <cell r="C37">
            <v>26657.290000000037</v>
          </cell>
          <cell r="I37">
            <v>3246.15</v>
          </cell>
        </row>
        <row r="38">
          <cell r="C38">
            <v>72723.54879999999</v>
          </cell>
          <cell r="I38">
            <v>0</v>
          </cell>
        </row>
        <row r="39">
          <cell r="C39">
            <v>0</v>
          </cell>
          <cell r="I39">
            <v>0</v>
          </cell>
        </row>
        <row r="40">
          <cell r="C40">
            <v>15584.829999999996</v>
          </cell>
          <cell r="I40">
            <v>0</v>
          </cell>
        </row>
        <row r="41">
          <cell r="C41">
            <v>0</v>
          </cell>
          <cell r="I41">
            <v>0</v>
          </cell>
        </row>
        <row r="42">
          <cell r="C42">
            <v>0</v>
          </cell>
          <cell r="I42">
            <v>0</v>
          </cell>
        </row>
        <row r="43">
          <cell r="C43">
            <v>33720.35</v>
          </cell>
          <cell r="I43">
            <v>373113.4188000001</v>
          </cell>
        </row>
        <row r="44">
          <cell r="C44">
            <v>0</v>
          </cell>
          <cell r="I44">
            <v>0</v>
          </cell>
        </row>
        <row r="45">
          <cell r="C45">
            <v>0</v>
          </cell>
          <cell r="I45">
            <v>0</v>
          </cell>
        </row>
        <row r="46">
          <cell r="C46">
            <v>0</v>
          </cell>
          <cell r="I46">
            <v>0</v>
          </cell>
        </row>
        <row r="47">
          <cell r="C47">
            <v>0</v>
          </cell>
          <cell r="I47">
            <v>0</v>
          </cell>
        </row>
        <row r="48">
          <cell r="C48">
            <v>0</v>
          </cell>
          <cell r="I48">
            <v>0</v>
          </cell>
        </row>
        <row r="49">
          <cell r="C49">
            <v>166334</v>
          </cell>
          <cell r="I49">
            <v>0</v>
          </cell>
        </row>
        <row r="50">
          <cell r="C50">
            <v>0</v>
          </cell>
          <cell r="I50">
            <v>103269.02000000002</v>
          </cell>
        </row>
        <row r="51">
          <cell r="C51">
            <v>0</v>
          </cell>
          <cell r="I51">
            <v>563246.09000000008</v>
          </cell>
        </row>
        <row r="52">
          <cell r="C52" t="str">
            <v>.</v>
          </cell>
          <cell r="I52">
            <v>233714</v>
          </cell>
        </row>
        <row r="53">
          <cell r="C53">
            <v>0</v>
          </cell>
          <cell r="I53">
            <v>19760</v>
          </cell>
        </row>
        <row r="54">
          <cell r="C54">
            <v>0</v>
          </cell>
          <cell r="I54">
            <v>30645</v>
          </cell>
        </row>
        <row r="55">
          <cell r="C55">
            <v>2413988.7100000009</v>
          </cell>
          <cell r="I55">
            <v>0</v>
          </cell>
        </row>
        <row r="56">
          <cell r="C56">
            <v>283181.91999997199</v>
          </cell>
          <cell r="I56">
            <v>0</v>
          </cell>
        </row>
        <row r="57">
          <cell r="C57">
            <v>352115.68</v>
          </cell>
          <cell r="I57">
            <v>0</v>
          </cell>
        </row>
        <row r="58">
          <cell r="C58">
            <v>0</v>
          </cell>
          <cell r="I58">
            <v>0</v>
          </cell>
        </row>
        <row r="59">
          <cell r="C59">
            <v>2234810.41</v>
          </cell>
          <cell r="I59">
            <v>0</v>
          </cell>
        </row>
        <row r="60">
          <cell r="C60">
            <v>563246.09000000008</v>
          </cell>
          <cell r="I60">
            <v>0</v>
          </cell>
        </row>
        <row r="61">
          <cell r="C61">
            <v>4000000</v>
          </cell>
          <cell r="I61">
            <v>0</v>
          </cell>
        </row>
        <row r="62">
          <cell r="C62">
            <v>1972611.3399999999</v>
          </cell>
          <cell r="I62">
            <v>0</v>
          </cell>
        </row>
        <row r="63">
          <cell r="C63">
            <v>0</v>
          </cell>
          <cell r="I63">
            <v>0</v>
          </cell>
        </row>
        <row r="64">
          <cell r="C64">
            <v>0</v>
          </cell>
          <cell r="I64">
            <v>0</v>
          </cell>
        </row>
        <row r="65">
          <cell r="C65">
            <v>35725.819999999992</v>
          </cell>
          <cell r="I65">
            <v>0</v>
          </cell>
        </row>
        <row r="66">
          <cell r="C66">
            <v>11347811.51</v>
          </cell>
          <cell r="I66">
            <v>0</v>
          </cell>
        </row>
        <row r="67">
          <cell r="C67">
            <v>0</v>
          </cell>
          <cell r="I67">
            <v>0</v>
          </cell>
        </row>
        <row r="68">
          <cell r="C68">
            <v>0</v>
          </cell>
          <cell r="I68">
            <v>0</v>
          </cell>
        </row>
        <row r="69">
          <cell r="C69">
            <v>0</v>
          </cell>
          <cell r="I69">
            <v>1226.1799999999996</v>
          </cell>
        </row>
        <row r="70">
          <cell r="C70">
            <v>22830.1</v>
          </cell>
          <cell r="I70">
            <v>0</v>
          </cell>
        </row>
        <row r="71">
          <cell r="C71">
            <v>0</v>
          </cell>
          <cell r="I71">
            <v>0</v>
          </cell>
        </row>
        <row r="72">
          <cell r="C72">
            <v>77921.37</v>
          </cell>
          <cell r="I72">
            <v>0</v>
          </cell>
        </row>
        <row r="73">
          <cell r="C73">
            <v>0</v>
          </cell>
          <cell r="I73">
            <v>17117.370000000003</v>
          </cell>
        </row>
        <row r="74">
          <cell r="C74">
            <v>114406328.67999999</v>
          </cell>
          <cell r="I74">
            <v>0</v>
          </cell>
        </row>
        <row r="75">
          <cell r="C75">
            <v>0</v>
          </cell>
          <cell r="I75">
            <v>0</v>
          </cell>
        </row>
        <row r="76">
          <cell r="C76">
            <v>197354.66</v>
          </cell>
          <cell r="I76">
            <v>0</v>
          </cell>
        </row>
        <row r="77">
          <cell r="C77">
            <v>10301100</v>
          </cell>
          <cell r="I77">
            <v>0</v>
          </cell>
        </row>
        <row r="78">
          <cell r="C78">
            <v>3240787.98</v>
          </cell>
          <cell r="I78">
            <v>0</v>
          </cell>
        </row>
        <row r="79">
          <cell r="C79">
            <v>19176.38</v>
          </cell>
        </row>
        <row r="80">
          <cell r="C80">
            <v>0</v>
          </cell>
          <cell r="I80">
            <v>13719573.99</v>
          </cell>
        </row>
        <row r="81">
          <cell r="C81">
            <v>0</v>
          </cell>
          <cell r="I81">
            <v>74047.569999999992</v>
          </cell>
        </row>
        <row r="82">
          <cell r="C82">
            <v>0</v>
          </cell>
          <cell r="I82">
            <v>170015.7</v>
          </cell>
        </row>
        <row r="83">
          <cell r="C83">
            <v>0</v>
          </cell>
          <cell r="I83">
            <v>1684241.52</v>
          </cell>
        </row>
        <row r="84">
          <cell r="C84">
            <v>0</v>
          </cell>
          <cell r="I84">
            <v>0</v>
          </cell>
        </row>
        <row r="85">
          <cell r="C85">
            <v>0</v>
          </cell>
          <cell r="I85">
            <v>0</v>
          </cell>
        </row>
        <row r="86">
          <cell r="C86">
            <v>0</v>
          </cell>
          <cell r="I86">
            <v>0</v>
          </cell>
        </row>
        <row r="87">
          <cell r="C87">
            <v>0</v>
          </cell>
          <cell r="I87">
            <v>0</v>
          </cell>
        </row>
        <row r="88">
          <cell r="C88">
            <v>0</v>
          </cell>
          <cell r="I88">
            <v>1972611.3399999999</v>
          </cell>
        </row>
        <row r="89">
          <cell r="C89">
            <v>0</v>
          </cell>
          <cell r="I89">
            <v>0</v>
          </cell>
        </row>
        <row r="90">
          <cell r="C90">
            <v>0</v>
          </cell>
          <cell r="I90">
            <v>0</v>
          </cell>
        </row>
        <row r="91">
          <cell r="C91">
            <v>0</v>
          </cell>
          <cell r="I91">
            <v>35725.819999999992</v>
          </cell>
        </row>
        <row r="92">
          <cell r="C92">
            <v>0</v>
          </cell>
          <cell r="I92">
            <v>11347811.51</v>
          </cell>
        </row>
        <row r="93">
          <cell r="C93">
            <v>0</v>
          </cell>
          <cell r="I93">
            <v>54450</v>
          </cell>
        </row>
        <row r="94">
          <cell r="C94">
            <v>0</v>
          </cell>
          <cell r="I94">
            <v>85274.28</v>
          </cell>
        </row>
        <row r="95">
          <cell r="C95">
            <v>0</v>
          </cell>
          <cell r="I95">
            <v>7337449.8600000003</v>
          </cell>
        </row>
        <row r="96">
          <cell r="C96">
            <v>0</v>
          </cell>
          <cell r="I96">
            <v>2465310.52</v>
          </cell>
        </row>
        <row r="97">
          <cell r="C97">
            <v>0</v>
          </cell>
          <cell r="I97">
            <v>953032.48</v>
          </cell>
        </row>
        <row r="98">
          <cell r="C98">
            <v>0</v>
          </cell>
          <cell r="I98">
            <v>126737.06999999998</v>
          </cell>
        </row>
        <row r="99">
          <cell r="C99">
            <v>0</v>
          </cell>
          <cell r="I99">
            <v>92976</v>
          </cell>
        </row>
        <row r="100">
          <cell r="C100">
            <v>0</v>
          </cell>
          <cell r="I100">
            <v>846852</v>
          </cell>
        </row>
        <row r="101">
          <cell r="C101">
            <v>0</v>
          </cell>
          <cell r="I101">
            <v>6864006</v>
          </cell>
        </row>
        <row r="102">
          <cell r="C102">
            <v>0</v>
          </cell>
          <cell r="I102">
            <v>131867.99999999991</v>
          </cell>
        </row>
        <row r="103">
          <cell r="I103">
            <v>215212.86000000002</v>
          </cell>
        </row>
        <row r="104">
          <cell r="C104">
            <v>0</v>
          </cell>
          <cell r="I104">
            <v>106860502.48999999</v>
          </cell>
        </row>
      </sheetData>
      <sheetData sheetId="1"/>
      <sheetData sheetId="2"/>
      <sheetData sheetId="3"/>
      <sheetData sheetId="4"/>
      <sheetData sheetId="5"/>
      <sheetData sheetId="6"/>
      <sheetData sheetId="7"/>
      <sheetData sheetId="8"/>
      <sheetData sheetId="9"/>
      <sheetData sheetId="10">
        <row r="55">
          <cell r="G55">
            <v>2273000</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efbalans 07"/>
      <sheetName val="Kontantvloei 07"/>
      <sheetName val="Proefbalans 08"/>
      <sheetName val="Kontantvloei 08"/>
      <sheetName val="Proefbalans 09"/>
      <sheetName val="Kontantvloei 09"/>
      <sheetName val="Proefbalans 10"/>
      <sheetName val="Kontantvloei 10"/>
      <sheetName val="Proefbalans 11"/>
      <sheetName val="Kontantvloei 11"/>
      <sheetName val="Proefbalans 12"/>
      <sheetName val="Kontantvloei 12"/>
      <sheetName val="Proefbalans 01"/>
      <sheetName val="Kontantvloei 01"/>
      <sheetName val="Proefbalans 02"/>
      <sheetName val="Kontantvloei 02"/>
      <sheetName val="Proefbalans 03"/>
      <sheetName val="Kontantvloei 03"/>
      <sheetName val="Proefbalans 04"/>
      <sheetName val="Kontantvloei 04"/>
      <sheetName val="Proefbalans 05"/>
      <sheetName val="Kontantvloei 05"/>
      <sheetName val="Proefbalans 06"/>
      <sheetName val="Kontantvloei 06"/>
      <sheetName val="Sheet1"/>
      <sheetName val="Sheet2"/>
      <sheetName val="Sheet3"/>
    </sheetNames>
    <sheetDataSet>
      <sheetData sheetId="0"/>
      <sheetData sheetId="1"/>
      <sheetData sheetId="2"/>
      <sheetData sheetId="3"/>
      <sheetData sheetId="4"/>
      <sheetData sheetId="5"/>
      <sheetData sheetId="6"/>
      <sheetData sheetId="7"/>
      <sheetData sheetId="8">
        <row r="55">
          <cell r="G55">
            <v>2523000</v>
          </cell>
        </row>
      </sheetData>
      <sheetData sheetId="9"/>
      <sheetData sheetId="10">
        <row r="55">
          <cell r="G55">
            <v>-850000</v>
          </cell>
        </row>
      </sheetData>
      <sheetData sheetId="11"/>
      <sheetData sheetId="12"/>
      <sheetData sheetId="13"/>
      <sheetData sheetId="14">
        <row r="55">
          <cell r="G55">
            <v>-1100000</v>
          </cell>
        </row>
        <row r="56">
          <cell r="G56">
            <v>-175070.24999999255</v>
          </cell>
        </row>
        <row r="57">
          <cell r="G57">
            <v>0</v>
          </cell>
        </row>
        <row r="58">
          <cell r="G58">
            <v>0</v>
          </cell>
        </row>
        <row r="59">
          <cell r="G59">
            <v>-18614.64000000013</v>
          </cell>
        </row>
        <row r="60">
          <cell r="G60">
            <v>-107554.69999999995</v>
          </cell>
        </row>
        <row r="61">
          <cell r="G61">
            <v>0</v>
          </cell>
        </row>
        <row r="62">
          <cell r="G62">
            <v>686500</v>
          </cell>
        </row>
        <row r="63">
          <cell r="G63">
            <v>-583401.86999999965</v>
          </cell>
        </row>
        <row r="64">
          <cell r="G64">
            <v>0</v>
          </cell>
        </row>
        <row r="65">
          <cell r="G65">
            <v>0</v>
          </cell>
        </row>
        <row r="66">
          <cell r="G66">
            <v>0</v>
          </cell>
        </row>
      </sheetData>
      <sheetData sheetId="15"/>
      <sheetData sheetId="16">
        <row r="55">
          <cell r="G55">
            <v>2500000</v>
          </cell>
        </row>
        <row r="56">
          <cell r="G56">
            <v>99772.320000000298</v>
          </cell>
        </row>
        <row r="57">
          <cell r="G57">
            <v>0</v>
          </cell>
        </row>
        <row r="58">
          <cell r="G58">
            <v>0</v>
          </cell>
        </row>
        <row r="59">
          <cell r="G59">
            <v>0</v>
          </cell>
        </row>
        <row r="60">
          <cell r="G60">
            <v>9718.1199999999953</v>
          </cell>
        </row>
        <row r="61">
          <cell r="G61">
            <v>0</v>
          </cell>
        </row>
        <row r="62">
          <cell r="G62">
            <v>190501.4299999997</v>
          </cell>
        </row>
        <row r="63">
          <cell r="G63">
            <v>-748595.34000000032</v>
          </cell>
        </row>
        <row r="64">
          <cell r="G64">
            <v>0</v>
          </cell>
        </row>
        <row r="65">
          <cell r="G65">
            <v>112.49000000000524</v>
          </cell>
        </row>
        <row r="66">
          <cell r="G66">
            <v>0</v>
          </cell>
        </row>
      </sheetData>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ading"/>
      <sheetName val="Org structure"/>
      <sheetName val="Sheet6"/>
      <sheetName val="Sheet2"/>
      <sheetName val="Korbeeltjie"/>
      <sheetName val="Table of Contents"/>
      <sheetName val="Mayoral Budget Speech"/>
      <sheetName val="Budget resolutions"/>
      <sheetName val="Table of Contents (2)"/>
      <sheetName val="Mayoral Budget Speech (2)"/>
      <sheetName val="Budget resolutions (2)"/>
      <sheetName val="Executive Summary"/>
      <sheetName val="Executive Summary (2)"/>
      <sheetName val="Quality certificate"/>
      <sheetName val="Quality certificate (2)"/>
      <sheetName val="Budet process overview"/>
      <sheetName val="Policies, overview &amp; amendments"/>
      <sheetName val="Rates &amp; Tariffs"/>
      <sheetName val="MFMA"/>
      <sheetName val="Executive Summary (3)"/>
      <sheetName val="Sheet7 (2)"/>
      <sheetName val="Sheet7"/>
      <sheetName val="Executive Summary12-13"/>
      <sheetName val="A1-Sum"/>
      <sheetName val="A2-FinPerf SC"/>
      <sheetName val="B1-Sum"/>
      <sheetName val="B2-FinPerf SC"/>
      <sheetName val="Table A2A"/>
      <sheetName val="B2B"/>
      <sheetName val="A3-FinPerf V"/>
      <sheetName val="B3-FinPerf V"/>
      <sheetName val="Table A3A"/>
      <sheetName val="B3B"/>
      <sheetName val="B4-FinPerf RE"/>
      <sheetName val="A4-FinPerf RE "/>
      <sheetName val="A5-Capex"/>
      <sheetName val="B5-Capex"/>
      <sheetName val="Table A5A"/>
      <sheetName val="B5B"/>
      <sheetName val="A6-FinPos"/>
      <sheetName val="B6-FinPos"/>
      <sheetName val="Kontantvloei 12"/>
      <sheetName val="Balansstaat"/>
      <sheetName val="Proefbalans 2012|2013"/>
      <sheetName val="Kontantvloei 2012|2013"/>
      <sheetName val="A7-CFlow"/>
      <sheetName val="B7-Cflow"/>
      <sheetName val="A8-ResRecon"/>
      <sheetName val="B8-ResRecon"/>
      <sheetName val="A9-Asset"/>
      <sheetName val="B9-Asset"/>
      <sheetName val="A10-SerDel"/>
      <sheetName val="B10-SerDel"/>
      <sheetName val="Key Financial Indicators"/>
      <sheetName val="St of Financial Position"/>
      <sheetName val="St of Financial Performance"/>
      <sheetName val="SA1"/>
      <sheetName val="SA2"/>
      <sheetName val="SA3"/>
      <sheetName val="SA4"/>
      <sheetName val="SA5"/>
      <sheetName val="SA6"/>
      <sheetName val="Table SA7"/>
      <sheetName val="SA8"/>
      <sheetName val="Table SA9"/>
      <sheetName val="SA10"/>
      <sheetName val=" SA11"/>
      <sheetName val="SA12a"/>
      <sheetName val="SA12b"/>
      <sheetName val="SA13"/>
      <sheetName val="SA14"/>
      <sheetName val="SA15"/>
      <sheetName val="SA16"/>
      <sheetName val="SA17"/>
      <sheetName val="SA18"/>
      <sheetName val="SA19"/>
      <sheetName val="SA20"/>
      <sheetName val="SA21"/>
      <sheetName val="SB1"/>
      <sheetName val="SA22"/>
      <sheetName val="SA23"/>
      <sheetName val="SA24"/>
      <sheetName val="SA25"/>
      <sheetName val="SA26"/>
      <sheetName val="SA27"/>
      <sheetName val="SA28"/>
      <sheetName val="SA29"/>
      <sheetName val="SA32"/>
      <sheetName val="SA33"/>
      <sheetName val=" SA34a"/>
      <sheetName val="SA34b"/>
      <sheetName val="SA34c"/>
      <sheetName val="SA34d"/>
      <sheetName val="SA35"/>
      <sheetName val="SA36"/>
      <sheetName val="Table SA37"/>
      <sheetName val="SB2"/>
      <sheetName val="SB3"/>
      <sheetName val="SB4"/>
      <sheetName val="SB5"/>
      <sheetName val="SB6"/>
      <sheetName val="SB7"/>
      <sheetName val="SB8"/>
      <sheetName val="SB9"/>
      <sheetName val="SB10"/>
      <sheetName val="SB11"/>
      <sheetName val="SB12"/>
      <sheetName val="SB13"/>
      <sheetName val="SB14"/>
      <sheetName val="SB15"/>
      <sheetName val="SB16"/>
      <sheetName val="SB17"/>
      <sheetName val="SB18a"/>
      <sheetName val="SB18b"/>
      <sheetName val="SB18c"/>
      <sheetName val="SB19"/>
      <sheetName val="SB20"/>
      <sheetName val="Heffings"/>
      <sheetName val="St of Financial PerformanceF3"/>
      <sheetName val="SOCNA (E)"/>
      <sheetName val="F 3"/>
      <sheetName val="Sheet5"/>
      <sheetName val="F 2.2"/>
      <sheetName val="IE Trail Balance 12|13"/>
      <sheetName val="Inkomstebegroting"/>
      <sheetName val="Uitgawebegroting"/>
      <sheetName val="Tariewe"/>
      <sheetName val="Tariewe (2)"/>
      <sheetName val="Blok tariewe"/>
      <sheetName val="Belasting"/>
      <sheetName val="Belasting (2)"/>
      <sheetName val="Meent"/>
      <sheetName val="Kapitaal"/>
      <sheetName val="Lenings"/>
      <sheetName val="Adminkoste"/>
      <sheetName val="Grootmaat"/>
      <sheetName val="Onderhoudsplan"/>
      <sheetName val="Uitgawe"/>
      <sheetName val="Uitgawe ESKOM"/>
      <sheetName val="Uitgawe2"/>
      <sheetName val="Mun verbr"/>
      <sheetName val="IOT"/>
      <sheetName val="Versekering"/>
      <sheetName val="Waardevermindering"/>
      <sheetName val="Nog"/>
      <sheetName val="Sheet1"/>
      <sheetName val="Sheet3"/>
      <sheetName val="Sheet4"/>
      <sheetName val="SHEET"/>
      <sheetName val="Sheet8"/>
      <sheetName val="Executive Summary12-13 (2)"/>
      <sheetName val="SA30"/>
      <sheetName val="SB18d"/>
    </sheetNames>
    <sheetDataSet>
      <sheetData sheetId="0">
        <row r="1">
          <cell r="A1" t="str">
            <v xml:space="preserve">NC074 Kareeberg Municipality - </v>
          </cell>
        </row>
        <row r="3">
          <cell r="A3" t="str">
            <v xml:space="preserve">R </v>
          </cell>
        </row>
      </sheetData>
      <sheetData sheetId="1"/>
      <sheetData sheetId="2">
        <row r="1">
          <cell r="D1" t="str">
            <v>yrs</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4">
          <cell r="A4" t="str">
            <v>Revenue - Standard</v>
          </cell>
        </row>
      </sheetData>
      <sheetData sheetId="25"/>
      <sheetData sheetId="26"/>
      <sheetData sheetId="27"/>
      <sheetData sheetId="28"/>
      <sheetData sheetId="29">
        <row r="4">
          <cell r="A4" t="str">
            <v>Revenue by Vote</v>
          </cell>
        </row>
      </sheetData>
      <sheetData sheetId="30"/>
      <sheetData sheetId="31"/>
      <sheetData sheetId="32"/>
      <sheetData sheetId="33"/>
      <sheetData sheetId="34">
        <row r="4">
          <cell r="A4" t="str">
            <v>Revenue By Source</v>
          </cell>
        </row>
      </sheetData>
      <sheetData sheetId="35"/>
      <sheetData sheetId="36"/>
      <sheetData sheetId="37"/>
      <sheetData sheetId="38"/>
      <sheetData sheetId="39"/>
      <sheetData sheetId="40"/>
      <sheetData sheetId="41"/>
      <sheetData sheetId="42"/>
      <sheetData sheetId="43"/>
      <sheetData sheetId="44"/>
      <sheetData sheetId="45">
        <row r="24">
          <cell r="A24" t="str">
            <v>Capital assets</v>
          </cell>
        </row>
      </sheetData>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row r="5">
          <cell r="O5">
            <v>4526502</v>
          </cell>
        </row>
      </sheetData>
      <sheetData sheetId="83">
        <row r="5">
          <cell r="C5">
            <v>10835541</v>
          </cell>
        </row>
      </sheetData>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row r="7">
          <cell r="E7">
            <v>534544</v>
          </cell>
        </row>
      </sheetData>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groting"/>
      <sheetName val="Opsomming"/>
      <sheetName val="Salarisse06|07"/>
      <sheetName val="Lone06|07"/>
      <sheetName val="Salarisse07|08"/>
      <sheetName val="Lone07|08"/>
      <sheetName val="Salarisse08|09"/>
      <sheetName val="Lone08|09"/>
      <sheetName val="Salarisse09|10 "/>
      <sheetName val="Lone09|10"/>
      <sheetName val="Salarisse09|10 (A)"/>
      <sheetName val="Lone09|10 (A)"/>
      <sheetName val="Salarisse11|12"/>
      <sheetName val="Lone11|12"/>
      <sheetName val="Salarisse12|13"/>
      <sheetName val="Lone12|13"/>
      <sheetName val="Salarisse13|14"/>
      <sheetName val="Lone13|14"/>
      <sheetName val="Salarisse14|15"/>
      <sheetName val="Lone14|15"/>
      <sheetName val="Salarisse15|16"/>
      <sheetName val="Lone15|16"/>
      <sheetName val="Salarisskale "/>
      <sheetName val="Loonskale "/>
      <sheetName val="Verlof"/>
      <sheetName val="Verlof 30 JUN"/>
      <sheetName val="Verlof 30 JUN (2)"/>
      <sheetName val="Sheet3"/>
      <sheetName val="Skedule"/>
      <sheetName val="wage curve"/>
      <sheetName val="backpay"/>
      <sheetName val="Sheet1"/>
      <sheetName val="Lone ure"/>
      <sheetName val="Lone ure (2)"/>
      <sheetName val="Lone bedrag (2)"/>
      <sheetName val="Lone bedrag"/>
      <sheetName val="Sheet2"/>
      <sheetName val="langdien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4">
          <cell r="I4">
            <v>62500</v>
          </cell>
        </row>
        <row r="7">
          <cell r="I7">
            <v>43448</v>
          </cell>
        </row>
        <row r="10">
          <cell r="I10">
            <v>41435</v>
          </cell>
        </row>
        <row r="13">
          <cell r="I13">
            <v>41435</v>
          </cell>
        </row>
        <row r="16">
          <cell r="I16">
            <v>24592</v>
          </cell>
        </row>
        <row r="19">
          <cell r="I19">
            <v>19399</v>
          </cell>
        </row>
        <row r="21">
          <cell r="I21">
            <v>19399</v>
          </cell>
        </row>
        <row r="23">
          <cell r="I23">
            <v>16433</v>
          </cell>
        </row>
        <row r="26">
          <cell r="I26">
            <v>16433</v>
          </cell>
        </row>
        <row r="29">
          <cell r="I29">
            <v>16433</v>
          </cell>
        </row>
        <row r="33">
          <cell r="I33">
            <v>12658</v>
          </cell>
        </row>
        <row r="35">
          <cell r="I35">
            <v>12658</v>
          </cell>
        </row>
        <row r="37">
          <cell r="I37">
            <v>12658</v>
          </cell>
        </row>
        <row r="40">
          <cell r="I40">
            <v>10980</v>
          </cell>
        </row>
        <row r="42">
          <cell r="I42">
            <v>10980</v>
          </cell>
        </row>
        <row r="45">
          <cell r="I45">
            <v>10471</v>
          </cell>
        </row>
        <row r="47">
          <cell r="I47">
            <v>10471</v>
          </cell>
        </row>
        <row r="49">
          <cell r="I49">
            <v>9081</v>
          </cell>
        </row>
        <row r="51">
          <cell r="I51">
            <v>9081</v>
          </cell>
        </row>
        <row r="53">
          <cell r="I53">
            <v>8660</v>
          </cell>
        </row>
        <row r="55">
          <cell r="I55">
            <v>3415.5</v>
          </cell>
        </row>
        <row r="58">
          <cell r="I58">
            <v>16010</v>
          </cell>
        </row>
        <row r="60">
          <cell r="I60">
            <v>10962</v>
          </cell>
        </row>
        <row r="62">
          <cell r="I62">
            <v>10962</v>
          </cell>
        </row>
        <row r="64">
          <cell r="I64">
            <v>7396</v>
          </cell>
        </row>
      </sheetData>
      <sheetData sheetId="23">
        <row r="6">
          <cell r="I6">
            <v>6213</v>
          </cell>
        </row>
        <row r="7">
          <cell r="I7">
            <v>6213</v>
          </cell>
        </row>
        <row r="9">
          <cell r="I9">
            <v>6213</v>
          </cell>
        </row>
        <row r="10">
          <cell r="I10">
            <v>9751</v>
          </cell>
        </row>
        <row r="13">
          <cell r="I13">
            <v>6213</v>
          </cell>
        </row>
        <row r="14">
          <cell r="I14">
            <v>6516</v>
          </cell>
        </row>
        <row r="15">
          <cell r="I15">
            <v>8459</v>
          </cell>
        </row>
        <row r="17">
          <cell r="I17">
            <v>6516</v>
          </cell>
        </row>
        <row r="19">
          <cell r="I19">
            <v>8660</v>
          </cell>
        </row>
        <row r="21">
          <cell r="I21">
            <v>6516</v>
          </cell>
        </row>
        <row r="22">
          <cell r="I22">
            <v>6516</v>
          </cell>
        </row>
        <row r="25">
          <cell r="I25">
            <v>6516</v>
          </cell>
        </row>
        <row r="28">
          <cell r="I28">
            <v>8459</v>
          </cell>
        </row>
        <row r="29">
          <cell r="I29">
            <v>6516</v>
          </cell>
        </row>
        <row r="30">
          <cell r="I30">
            <v>9523</v>
          </cell>
        </row>
        <row r="32">
          <cell r="I32">
            <v>8660</v>
          </cell>
        </row>
        <row r="33">
          <cell r="I33">
            <v>7694</v>
          </cell>
        </row>
        <row r="34">
          <cell r="I34">
            <v>6365</v>
          </cell>
        </row>
        <row r="35">
          <cell r="I35">
            <v>6516</v>
          </cell>
        </row>
        <row r="36">
          <cell r="I36">
            <v>6516</v>
          </cell>
        </row>
        <row r="37">
          <cell r="I37">
            <v>7694</v>
          </cell>
        </row>
        <row r="38">
          <cell r="I38">
            <v>7694</v>
          </cell>
        </row>
        <row r="39">
          <cell r="I39">
            <v>6213</v>
          </cell>
        </row>
        <row r="40">
          <cell r="I40">
            <v>6213</v>
          </cell>
        </row>
        <row r="41">
          <cell r="I41">
            <v>6213</v>
          </cell>
        </row>
        <row r="42">
          <cell r="I42">
            <v>6213</v>
          </cell>
        </row>
        <row r="43">
          <cell r="I43">
            <v>6516</v>
          </cell>
        </row>
        <row r="44">
          <cell r="I44">
            <v>6516</v>
          </cell>
        </row>
        <row r="45">
          <cell r="I45">
            <v>6516</v>
          </cell>
        </row>
        <row r="46">
          <cell r="I46">
            <v>6516</v>
          </cell>
        </row>
        <row r="47">
          <cell r="I47">
            <v>8068</v>
          </cell>
        </row>
        <row r="48">
          <cell r="I48">
            <v>8261</v>
          </cell>
        </row>
        <row r="49">
          <cell r="I49">
            <v>6516</v>
          </cell>
        </row>
        <row r="50">
          <cell r="I50">
            <v>6213</v>
          </cell>
        </row>
        <row r="51">
          <cell r="I51">
            <v>6831</v>
          </cell>
        </row>
        <row r="52">
          <cell r="I52">
            <v>6516</v>
          </cell>
        </row>
        <row r="53">
          <cell r="I53">
            <v>6516</v>
          </cell>
        </row>
        <row r="54">
          <cell r="I54">
            <v>6516</v>
          </cell>
        </row>
        <row r="55">
          <cell r="I55">
            <v>6516</v>
          </cell>
        </row>
        <row r="56">
          <cell r="I56">
            <v>6365</v>
          </cell>
        </row>
        <row r="58">
          <cell r="I58">
            <v>2694.5</v>
          </cell>
        </row>
        <row r="59">
          <cell r="I59">
            <v>6069</v>
          </cell>
        </row>
        <row r="60">
          <cell r="I60">
            <v>6069</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3.bin"/><Relationship Id="rId5" Type="http://schemas.openxmlformats.org/officeDocument/2006/relationships/image" Target="../media/image36.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8.xml"/><Relationship Id="rId1" Type="http://schemas.openxmlformats.org/officeDocument/2006/relationships/printerSettings" Target="../printerSettings/printerSettings4.bin"/><Relationship Id="rId5" Type="http://schemas.openxmlformats.org/officeDocument/2006/relationships/image" Target="../media/image36.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9.xml"/><Relationship Id="rId1" Type="http://schemas.openxmlformats.org/officeDocument/2006/relationships/printerSettings" Target="../printerSettings/printerSettings6.bin"/><Relationship Id="rId5" Type="http://schemas.openxmlformats.org/officeDocument/2006/relationships/image" Target="../media/image37.emf"/><Relationship Id="rId4" Type="http://schemas.openxmlformats.org/officeDocument/2006/relationships/oleObject" Target="../embeddings/oleObject3.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0.xml"/><Relationship Id="rId1" Type="http://schemas.openxmlformats.org/officeDocument/2006/relationships/printerSettings" Target="../printerSettings/printerSettings7.bin"/><Relationship Id="rId5" Type="http://schemas.openxmlformats.org/officeDocument/2006/relationships/image" Target="../media/image36.emf"/><Relationship Id="rId4" Type="http://schemas.openxmlformats.org/officeDocument/2006/relationships/oleObject" Target="../embeddings/oleObject4.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8.bin"/><Relationship Id="rId5" Type="http://schemas.openxmlformats.org/officeDocument/2006/relationships/image" Target="../media/image37.emf"/><Relationship Id="rId4" Type="http://schemas.openxmlformats.org/officeDocument/2006/relationships/oleObject" Target="../embeddings/oleObject5.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2.xml"/><Relationship Id="rId1" Type="http://schemas.openxmlformats.org/officeDocument/2006/relationships/printerSettings" Target="../printerSettings/printerSettings9.bin"/><Relationship Id="rId5" Type="http://schemas.openxmlformats.org/officeDocument/2006/relationships/image" Target="../media/image36.emf"/><Relationship Id="rId4" Type="http://schemas.openxmlformats.org/officeDocument/2006/relationships/oleObject" Target="../embeddings/oleObject6.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3.xml"/><Relationship Id="rId1" Type="http://schemas.openxmlformats.org/officeDocument/2006/relationships/printerSettings" Target="../printerSettings/printerSettings10.bin"/><Relationship Id="rId5" Type="http://schemas.openxmlformats.org/officeDocument/2006/relationships/image" Target="../media/image37.emf"/><Relationship Id="rId4" Type="http://schemas.openxmlformats.org/officeDocument/2006/relationships/oleObject" Target="../embeddings/oleObject7.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4.xml"/><Relationship Id="rId1" Type="http://schemas.openxmlformats.org/officeDocument/2006/relationships/printerSettings" Target="../printerSettings/printerSettings11.bin"/><Relationship Id="rId5" Type="http://schemas.openxmlformats.org/officeDocument/2006/relationships/image" Target="../media/image36.emf"/><Relationship Id="rId4" Type="http://schemas.openxmlformats.org/officeDocument/2006/relationships/oleObject" Target="../embeddings/oleObject8.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5.xml"/><Relationship Id="rId1" Type="http://schemas.openxmlformats.org/officeDocument/2006/relationships/printerSettings" Target="../printerSettings/printerSettings12.bin"/><Relationship Id="rId6" Type="http://schemas.openxmlformats.org/officeDocument/2006/relationships/comments" Target="../comments1.xml"/><Relationship Id="rId5" Type="http://schemas.openxmlformats.org/officeDocument/2006/relationships/image" Target="../media/image36.emf"/><Relationship Id="rId4" Type="http://schemas.openxmlformats.org/officeDocument/2006/relationships/oleObject" Target="../embeddings/oleObject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11.v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6.xml"/><Relationship Id="rId1" Type="http://schemas.openxmlformats.org/officeDocument/2006/relationships/printerSettings" Target="../printerSettings/printerSettings19.bin"/><Relationship Id="rId6" Type="http://schemas.openxmlformats.org/officeDocument/2006/relationships/comments" Target="../comments6.xml"/><Relationship Id="rId5" Type="http://schemas.openxmlformats.org/officeDocument/2006/relationships/image" Target="../media/image36.emf"/><Relationship Id="rId4" Type="http://schemas.openxmlformats.org/officeDocument/2006/relationships/oleObject" Target="../embeddings/oleObject10.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7.xml"/><Relationship Id="rId1" Type="http://schemas.openxmlformats.org/officeDocument/2006/relationships/printerSettings" Target="../printerSettings/printerSettings20.bin"/><Relationship Id="rId5" Type="http://schemas.openxmlformats.org/officeDocument/2006/relationships/image" Target="../media/image36.emf"/><Relationship Id="rId4" Type="http://schemas.openxmlformats.org/officeDocument/2006/relationships/oleObject" Target="../embeddings/oleObject11.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8.xml"/><Relationship Id="rId1" Type="http://schemas.openxmlformats.org/officeDocument/2006/relationships/printerSettings" Target="../printerSettings/printerSettings21.bin"/><Relationship Id="rId5" Type="http://schemas.openxmlformats.org/officeDocument/2006/relationships/image" Target="../media/image36.emf"/><Relationship Id="rId4" Type="http://schemas.openxmlformats.org/officeDocument/2006/relationships/oleObject" Target="../embeddings/oleObject12.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9.xml"/><Relationship Id="rId1" Type="http://schemas.openxmlformats.org/officeDocument/2006/relationships/printerSettings" Target="../printerSettings/printerSettings22.bin"/><Relationship Id="rId5" Type="http://schemas.openxmlformats.org/officeDocument/2006/relationships/image" Target="../media/image38.emf"/><Relationship Id="rId4" Type="http://schemas.openxmlformats.org/officeDocument/2006/relationships/oleObject" Target="../embeddings/oleObject13.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20.xml"/><Relationship Id="rId1" Type="http://schemas.openxmlformats.org/officeDocument/2006/relationships/printerSettings" Target="../printerSettings/printerSettings23.bin"/><Relationship Id="rId5" Type="http://schemas.openxmlformats.org/officeDocument/2006/relationships/image" Target="../media/image36.emf"/><Relationship Id="rId4" Type="http://schemas.openxmlformats.org/officeDocument/2006/relationships/oleObject" Target="../embeddings/oleObject14.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1.xml"/><Relationship Id="rId1" Type="http://schemas.openxmlformats.org/officeDocument/2006/relationships/printerSettings" Target="../printerSettings/printerSettings24.bin"/><Relationship Id="rId5" Type="http://schemas.openxmlformats.org/officeDocument/2006/relationships/image" Target="../media/image36.emf"/><Relationship Id="rId4" Type="http://schemas.openxmlformats.org/officeDocument/2006/relationships/oleObject" Target="../embeddings/oleObject15.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2.xml"/><Relationship Id="rId1" Type="http://schemas.openxmlformats.org/officeDocument/2006/relationships/printerSettings" Target="../printerSettings/printerSettings25.bin"/><Relationship Id="rId5" Type="http://schemas.openxmlformats.org/officeDocument/2006/relationships/image" Target="../media/image36.emf"/><Relationship Id="rId4" Type="http://schemas.openxmlformats.org/officeDocument/2006/relationships/oleObject" Target="../embeddings/oleObject16.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3.xml"/><Relationship Id="rId1" Type="http://schemas.openxmlformats.org/officeDocument/2006/relationships/printerSettings" Target="../printerSettings/printerSettings26.bin"/><Relationship Id="rId5" Type="http://schemas.openxmlformats.org/officeDocument/2006/relationships/image" Target="../media/image36.emf"/><Relationship Id="rId4" Type="http://schemas.openxmlformats.org/officeDocument/2006/relationships/oleObject" Target="../embeddings/oleObject17.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4.xml"/><Relationship Id="rId1" Type="http://schemas.openxmlformats.org/officeDocument/2006/relationships/printerSettings" Target="../printerSettings/printerSettings27.bin"/><Relationship Id="rId5" Type="http://schemas.openxmlformats.org/officeDocument/2006/relationships/image" Target="../media/image36.emf"/><Relationship Id="rId4" Type="http://schemas.openxmlformats.org/officeDocument/2006/relationships/oleObject" Target="../embeddings/oleObject18.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5.xml"/><Relationship Id="rId1" Type="http://schemas.openxmlformats.org/officeDocument/2006/relationships/printerSettings" Target="../printerSettings/printerSettings28.bin"/><Relationship Id="rId5" Type="http://schemas.openxmlformats.org/officeDocument/2006/relationships/image" Target="../media/image36.emf"/><Relationship Id="rId4" Type="http://schemas.openxmlformats.org/officeDocument/2006/relationships/oleObject" Target="../embeddings/oleObject19.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6.xml"/><Relationship Id="rId1" Type="http://schemas.openxmlformats.org/officeDocument/2006/relationships/printerSettings" Target="../printerSettings/printerSettings29.bin"/><Relationship Id="rId5" Type="http://schemas.openxmlformats.org/officeDocument/2006/relationships/image" Target="../media/image36.emf"/><Relationship Id="rId4" Type="http://schemas.openxmlformats.org/officeDocument/2006/relationships/oleObject" Target="../embeddings/oleObject20.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7.xml"/><Relationship Id="rId1" Type="http://schemas.openxmlformats.org/officeDocument/2006/relationships/printerSettings" Target="../printerSettings/printerSettings30.bin"/><Relationship Id="rId5" Type="http://schemas.openxmlformats.org/officeDocument/2006/relationships/image" Target="../media/image36.emf"/><Relationship Id="rId4" Type="http://schemas.openxmlformats.org/officeDocument/2006/relationships/oleObject" Target="../embeddings/oleObject21.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8.xml"/><Relationship Id="rId1" Type="http://schemas.openxmlformats.org/officeDocument/2006/relationships/printerSettings" Target="../printerSettings/printerSettings31.bin"/><Relationship Id="rId5" Type="http://schemas.openxmlformats.org/officeDocument/2006/relationships/image" Target="../media/image36.emf"/><Relationship Id="rId4" Type="http://schemas.openxmlformats.org/officeDocument/2006/relationships/oleObject" Target="../embeddings/oleObject22.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9.xml"/><Relationship Id="rId1" Type="http://schemas.openxmlformats.org/officeDocument/2006/relationships/printerSettings" Target="../printerSettings/printerSettings32.bin"/><Relationship Id="rId5" Type="http://schemas.openxmlformats.org/officeDocument/2006/relationships/image" Target="../media/image36.emf"/><Relationship Id="rId4" Type="http://schemas.openxmlformats.org/officeDocument/2006/relationships/oleObject" Target="../embeddings/oleObject23.bin"/></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0.xml"/><Relationship Id="rId1" Type="http://schemas.openxmlformats.org/officeDocument/2006/relationships/printerSettings" Target="../printerSettings/printerSettings33.bin"/><Relationship Id="rId5" Type="http://schemas.openxmlformats.org/officeDocument/2006/relationships/image" Target="../media/image36.emf"/><Relationship Id="rId4" Type="http://schemas.openxmlformats.org/officeDocument/2006/relationships/oleObject" Target="../embeddings/oleObject24.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31.xml"/><Relationship Id="rId1" Type="http://schemas.openxmlformats.org/officeDocument/2006/relationships/printerSettings" Target="../printerSettings/printerSettings34.bin"/><Relationship Id="rId5" Type="http://schemas.openxmlformats.org/officeDocument/2006/relationships/image" Target="../media/image36.emf"/><Relationship Id="rId4" Type="http://schemas.openxmlformats.org/officeDocument/2006/relationships/oleObject" Target="../embeddings/oleObject25.bin"/></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2.xml"/><Relationship Id="rId1" Type="http://schemas.openxmlformats.org/officeDocument/2006/relationships/printerSettings" Target="../printerSettings/printerSettings35.bin"/><Relationship Id="rId5" Type="http://schemas.openxmlformats.org/officeDocument/2006/relationships/image" Target="../media/image36.emf"/><Relationship Id="rId4" Type="http://schemas.openxmlformats.org/officeDocument/2006/relationships/oleObject" Target="../embeddings/oleObject26.bin"/></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9.xml"/><Relationship Id="rId1" Type="http://schemas.openxmlformats.org/officeDocument/2006/relationships/printerSettings" Target="../printerSettings/printerSettings36.bin"/><Relationship Id="rId5" Type="http://schemas.openxmlformats.org/officeDocument/2006/relationships/image" Target="../media/image36.emf"/><Relationship Id="rId4" Type="http://schemas.openxmlformats.org/officeDocument/2006/relationships/oleObject" Target="../embeddings/oleObject2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2:K14"/>
  <sheetViews>
    <sheetView workbookViewId="0">
      <selection activeCell="C16" sqref="C16"/>
    </sheetView>
  </sheetViews>
  <sheetFormatPr defaultRowHeight="15"/>
  <cols>
    <col min="1" max="1" width="1.42578125" customWidth="1"/>
    <col min="2" max="2" width="2.7109375" customWidth="1"/>
    <col min="3" max="3" width="1.28515625" customWidth="1"/>
    <col min="12" max="12" width="1.42578125" customWidth="1"/>
  </cols>
  <sheetData>
    <row r="2" spans="2:11">
      <c r="B2" s="1343">
        <v>41422</v>
      </c>
      <c r="C2" s="1343"/>
      <c r="D2" s="1343"/>
      <c r="E2" s="1343"/>
    </row>
    <row r="4" spans="2:11">
      <c r="B4" t="s">
        <v>1059</v>
      </c>
    </row>
    <row r="5" spans="2:11">
      <c r="B5" t="s">
        <v>1060</v>
      </c>
    </row>
    <row r="6" spans="2:11">
      <c r="B6" s="704" t="s">
        <v>1061</v>
      </c>
    </row>
    <row r="8" spans="2:11">
      <c r="B8" t="s">
        <v>1062</v>
      </c>
    </row>
    <row r="10" spans="2:11">
      <c r="B10" s="704" t="s">
        <v>1063</v>
      </c>
    </row>
    <row r="12" spans="2:11">
      <c r="B12" s="734" t="s">
        <v>1064</v>
      </c>
      <c r="C12" s="989" t="s">
        <v>1065</v>
      </c>
    </row>
    <row r="14" spans="2:11" ht="30" customHeight="1">
      <c r="B14" s="1018" t="s">
        <v>1066</v>
      </c>
      <c r="C14" s="1344" t="s">
        <v>1067</v>
      </c>
      <c r="D14" s="1344"/>
      <c r="E14" s="1344"/>
      <c r="F14" s="1344"/>
      <c r="G14" s="1344"/>
      <c r="H14" s="1344"/>
      <c r="I14" s="1344"/>
      <c r="J14" s="1344"/>
      <c r="K14" s="1344"/>
    </row>
  </sheetData>
  <mergeCells count="2">
    <mergeCell ref="B2:E2"/>
    <mergeCell ref="C14:K14"/>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BE1852"/>
  <sheetViews>
    <sheetView showGridLines="0" topLeftCell="A1830" zoomScaleNormal="100" workbookViewId="0">
      <selection activeCell="AH1808" sqref="AH1808"/>
    </sheetView>
  </sheetViews>
  <sheetFormatPr defaultRowHeight="15"/>
  <cols>
    <col min="1" max="1" width="1.140625" customWidth="1"/>
    <col min="2" max="2" width="2" customWidth="1"/>
    <col min="3" max="3" width="3.28515625" customWidth="1"/>
    <col min="5" max="5" width="9.85546875" bestFit="1" customWidth="1"/>
    <col min="6" max="6" width="8.85546875" customWidth="1"/>
    <col min="10" max="10" width="9.140625" customWidth="1"/>
    <col min="11" max="11" width="13.85546875" customWidth="1"/>
    <col min="12" max="12" width="9.7109375" customWidth="1"/>
    <col min="13" max="13" width="0.7109375" customWidth="1"/>
    <col min="15" max="32" width="0" hidden="1" customWidth="1"/>
    <col min="38" max="38" width="25.7109375" customWidth="1"/>
    <col min="42" max="42" width="14.85546875" customWidth="1"/>
    <col min="43" max="43" width="13.7109375" bestFit="1" customWidth="1"/>
    <col min="44" max="44" width="13.42578125" bestFit="1" customWidth="1"/>
    <col min="45" max="45" width="23.85546875" customWidth="1"/>
    <col min="51" max="51" width="9.140625" style="989"/>
    <col min="57" max="57" width="13.42578125" customWidth="1"/>
  </cols>
  <sheetData>
    <row r="1" spans="1:12">
      <c r="A1" s="668"/>
      <c r="B1" s="669"/>
      <c r="C1" s="669"/>
      <c r="D1" s="669"/>
      <c r="E1" s="669"/>
      <c r="F1" s="669"/>
      <c r="G1" s="669"/>
      <c r="H1" s="669"/>
      <c r="I1" s="669"/>
      <c r="J1" s="669"/>
    </row>
    <row r="2" spans="1:12" ht="35.25">
      <c r="A2" s="670"/>
      <c r="B2" s="1352" t="s">
        <v>676</v>
      </c>
      <c r="C2" s="1352"/>
      <c r="D2" s="1352"/>
      <c r="E2" s="1352"/>
      <c r="F2" s="1352"/>
      <c r="G2" s="1352"/>
      <c r="H2" s="1352"/>
      <c r="I2" s="1352"/>
      <c r="J2" s="1352"/>
      <c r="K2" s="1352"/>
      <c r="L2" s="1352"/>
    </row>
    <row r="3" spans="1:12">
      <c r="A3" s="668"/>
      <c r="B3" s="671"/>
      <c r="C3" s="669"/>
      <c r="D3" s="669"/>
      <c r="E3" s="669"/>
      <c r="F3" s="669"/>
      <c r="G3" s="669"/>
      <c r="H3" s="669"/>
      <c r="I3" s="669"/>
      <c r="J3" s="669"/>
    </row>
    <row r="4" spans="1:12" ht="35.25">
      <c r="A4" s="670"/>
      <c r="B4" s="1352" t="s">
        <v>665</v>
      </c>
      <c r="C4" s="1352"/>
      <c r="D4" s="1352"/>
      <c r="E4" s="1352"/>
      <c r="F4" s="1352"/>
      <c r="G4" s="1352"/>
      <c r="H4" s="1352"/>
      <c r="I4" s="1352"/>
      <c r="J4" s="1352"/>
      <c r="K4" s="1352"/>
      <c r="L4" s="1352"/>
    </row>
    <row r="5" spans="1:12" ht="15.75">
      <c r="A5" s="672"/>
      <c r="B5" s="671"/>
      <c r="C5" s="669"/>
      <c r="D5" s="672"/>
      <c r="E5" s="669"/>
      <c r="F5" s="669"/>
      <c r="G5" s="669"/>
      <c r="H5" s="669"/>
      <c r="I5" s="669"/>
      <c r="J5" s="669"/>
    </row>
    <row r="6" spans="1:12" ht="27">
      <c r="A6" s="672"/>
      <c r="B6" s="1353" t="s">
        <v>1004</v>
      </c>
      <c r="C6" s="1353"/>
      <c r="D6" s="1353"/>
      <c r="E6" s="1353"/>
      <c r="F6" s="1353"/>
      <c r="G6" s="1353"/>
      <c r="H6" s="1353"/>
      <c r="I6" s="1353"/>
      <c r="J6" s="1353"/>
      <c r="K6" s="1353"/>
      <c r="L6" s="1353"/>
    </row>
    <row r="7" spans="1:12" ht="8.25" customHeight="1">
      <c r="A7" s="673"/>
      <c r="B7" s="671"/>
      <c r="C7" s="669"/>
      <c r="D7" s="669"/>
      <c r="E7" s="674"/>
      <c r="F7" s="669"/>
      <c r="G7" s="669"/>
      <c r="H7" s="669"/>
      <c r="I7" s="669"/>
      <c r="J7" s="669"/>
    </row>
    <row r="8" spans="1:12" ht="23.25">
      <c r="A8" s="673"/>
      <c r="B8" s="1354" t="s">
        <v>1071</v>
      </c>
      <c r="C8" s="1354"/>
      <c r="D8" s="1354"/>
      <c r="E8" s="1354"/>
      <c r="F8" s="1354"/>
      <c r="G8" s="1354"/>
      <c r="H8" s="1354"/>
      <c r="I8" s="1354"/>
      <c r="J8" s="1354"/>
      <c r="K8" s="1354"/>
      <c r="L8" s="1354"/>
    </row>
    <row r="9" spans="1:12" ht="15.75">
      <c r="A9" s="672"/>
      <c r="B9" s="671"/>
      <c r="C9" s="669"/>
      <c r="D9" s="672"/>
      <c r="E9" s="669"/>
      <c r="F9" s="669"/>
      <c r="G9" s="669"/>
      <c r="H9" s="669"/>
      <c r="I9" s="669"/>
      <c r="J9" s="669"/>
    </row>
    <row r="10" spans="1:12" ht="18">
      <c r="A10" s="673"/>
      <c r="B10" s="1356" t="s">
        <v>666</v>
      </c>
      <c r="C10" s="1356"/>
      <c r="D10" s="1356"/>
      <c r="E10" s="1356"/>
      <c r="F10" s="1356"/>
      <c r="G10" s="1356"/>
      <c r="H10" s="1356"/>
      <c r="I10" s="1356"/>
      <c r="J10" s="1356"/>
      <c r="K10" s="1356"/>
      <c r="L10" s="1356"/>
    </row>
    <row r="11" spans="1:12" ht="15.75">
      <c r="A11" s="672"/>
      <c r="B11" s="671"/>
      <c r="C11" s="669"/>
      <c r="D11" s="668"/>
      <c r="E11" s="675"/>
      <c r="F11" s="669"/>
      <c r="G11" s="669"/>
      <c r="H11" s="669"/>
      <c r="I11" s="669"/>
      <c r="J11" s="669"/>
    </row>
    <row r="12" spans="1:12" ht="15.75">
      <c r="A12" s="672"/>
      <c r="B12" s="1355" t="s">
        <v>667</v>
      </c>
      <c r="C12" s="1355"/>
      <c r="D12" s="1355"/>
      <c r="E12" s="1355"/>
      <c r="F12" s="1355"/>
      <c r="G12" s="1355"/>
      <c r="H12" s="1355"/>
      <c r="I12" s="1355"/>
      <c r="J12" s="1355"/>
      <c r="K12" s="1355"/>
      <c r="L12" s="1355"/>
    </row>
    <row r="13" spans="1:12">
      <c r="A13" s="673"/>
      <c r="B13" s="671"/>
      <c r="C13" s="669"/>
      <c r="D13" s="668"/>
      <c r="E13" s="669"/>
      <c r="F13" s="669"/>
      <c r="G13" s="669"/>
      <c r="H13" s="669"/>
      <c r="I13" s="669"/>
      <c r="J13" s="669"/>
    </row>
    <row r="14" spans="1:12" ht="18">
      <c r="A14" s="672"/>
      <c r="B14" s="1356" t="s">
        <v>668</v>
      </c>
      <c r="C14" s="1356"/>
      <c r="D14" s="1356"/>
      <c r="E14" s="1356"/>
      <c r="F14" s="1356"/>
      <c r="G14" s="1356"/>
      <c r="H14" s="1356"/>
      <c r="I14" s="1356"/>
      <c r="J14" s="1356"/>
      <c r="K14" s="1356"/>
      <c r="L14" s="1356"/>
    </row>
    <row r="15" spans="1:12" ht="15.75">
      <c r="A15" s="672"/>
      <c r="B15" s="671"/>
      <c r="C15" s="669"/>
      <c r="D15" s="668"/>
      <c r="E15" s="675"/>
      <c r="F15" s="669"/>
      <c r="G15" s="669"/>
      <c r="H15" s="669"/>
      <c r="I15" s="669"/>
      <c r="J15" s="669"/>
    </row>
    <row r="16" spans="1:12" ht="15.75">
      <c r="A16" s="672"/>
      <c r="B16" s="1355" t="s">
        <v>780</v>
      </c>
      <c r="C16" s="1355"/>
      <c r="D16" s="1355"/>
      <c r="E16" s="1355"/>
      <c r="F16" s="1355"/>
      <c r="G16" s="1355"/>
      <c r="H16" s="1355"/>
      <c r="I16" s="1355"/>
      <c r="J16" s="1355"/>
      <c r="K16" s="1355"/>
      <c r="L16" s="1355"/>
    </row>
    <row r="17" spans="1:12" ht="15.75">
      <c r="A17" s="672"/>
      <c r="B17" s="676"/>
      <c r="C17" s="676"/>
      <c r="D17" s="676"/>
      <c r="E17" s="676"/>
      <c r="F17" s="676"/>
      <c r="G17" s="676"/>
      <c r="H17" s="676"/>
      <c r="I17" s="676"/>
      <c r="J17" s="676"/>
      <c r="K17" s="676"/>
    </row>
    <row r="18" spans="1:12">
      <c r="A18" s="673"/>
      <c r="B18" s="1355" t="s">
        <v>669</v>
      </c>
      <c r="C18" s="1355"/>
      <c r="D18" s="1355"/>
      <c r="E18" s="1355"/>
      <c r="F18" s="1355"/>
      <c r="G18" s="1355"/>
      <c r="H18" s="1355"/>
      <c r="I18" s="1355"/>
      <c r="J18" s="1355"/>
      <c r="K18" s="1355"/>
      <c r="L18" s="1355"/>
    </row>
    <row r="19" spans="1:12">
      <c r="A19" s="673"/>
      <c r="B19" s="1355" t="s">
        <v>670</v>
      </c>
      <c r="C19" s="1355"/>
      <c r="D19" s="1355"/>
      <c r="E19" s="1355"/>
      <c r="F19" s="1355"/>
      <c r="G19" s="1355"/>
      <c r="H19" s="1355"/>
      <c r="I19" s="1355"/>
      <c r="J19" s="1355"/>
      <c r="K19" s="1355"/>
      <c r="L19" s="1355"/>
    </row>
    <row r="20" spans="1:12">
      <c r="A20" s="673"/>
      <c r="B20" s="1355" t="s">
        <v>671</v>
      </c>
      <c r="C20" s="1355"/>
      <c r="D20" s="1355"/>
      <c r="E20" s="1355"/>
      <c r="F20" s="1355"/>
      <c r="G20" s="1355"/>
      <c r="H20" s="1355"/>
      <c r="I20" s="1355"/>
      <c r="J20" s="1355"/>
      <c r="K20" s="1355"/>
      <c r="L20" s="1355"/>
    </row>
    <row r="21" spans="1:12">
      <c r="A21" s="673"/>
      <c r="B21" s="1355" t="s">
        <v>672</v>
      </c>
      <c r="C21" s="1355"/>
      <c r="D21" s="1355"/>
      <c r="E21" s="1355"/>
      <c r="F21" s="1355"/>
      <c r="G21" s="1355"/>
      <c r="H21" s="1355"/>
      <c r="I21" s="1355"/>
      <c r="J21" s="1355"/>
      <c r="K21" s="1355"/>
      <c r="L21" s="1355"/>
    </row>
    <row r="22" spans="1:12">
      <c r="A22" s="673"/>
      <c r="B22" s="671"/>
      <c r="C22" s="669"/>
      <c r="D22" s="669"/>
      <c r="E22" s="668"/>
      <c r="F22" s="669"/>
      <c r="G22" s="669"/>
      <c r="H22" s="669"/>
      <c r="I22" s="669"/>
      <c r="J22" s="669"/>
    </row>
    <row r="23" spans="1:12">
      <c r="A23" s="673"/>
      <c r="B23" s="671"/>
      <c r="C23" s="669"/>
      <c r="D23" s="669"/>
      <c r="E23" s="668"/>
      <c r="F23" s="669"/>
      <c r="G23" s="669"/>
      <c r="H23" s="669"/>
      <c r="I23" s="669"/>
      <c r="J23" s="669"/>
    </row>
    <row r="24" spans="1:12">
      <c r="A24" s="673"/>
      <c r="B24" s="671"/>
      <c r="C24" s="669"/>
      <c r="D24" s="669"/>
      <c r="E24" s="668"/>
      <c r="F24" s="669"/>
      <c r="G24" s="669"/>
      <c r="H24" s="669"/>
      <c r="I24" s="669"/>
      <c r="J24" s="669"/>
    </row>
    <row r="25" spans="1:12">
      <c r="A25" s="673"/>
      <c r="B25" s="671"/>
      <c r="C25" s="669"/>
      <c r="D25" s="669"/>
      <c r="E25" s="668"/>
      <c r="F25" s="669"/>
      <c r="G25" s="669"/>
      <c r="H25" s="669"/>
      <c r="I25" s="669"/>
      <c r="J25" s="669"/>
    </row>
    <row r="26" spans="1:12">
      <c r="A26" s="673"/>
      <c r="B26" s="671"/>
      <c r="C26" s="669"/>
      <c r="D26" s="669"/>
      <c r="E26" s="668"/>
      <c r="F26" s="669"/>
      <c r="G26" s="669"/>
      <c r="H26" s="669"/>
      <c r="I26" s="669"/>
      <c r="J26" s="669"/>
    </row>
    <row r="27" spans="1:12">
      <c r="A27" s="673"/>
      <c r="B27" s="671"/>
      <c r="C27" s="669"/>
      <c r="D27" s="669"/>
      <c r="E27" s="669"/>
      <c r="F27" s="669"/>
      <c r="G27" s="669"/>
      <c r="H27" s="669"/>
      <c r="I27" s="669"/>
      <c r="J27" s="669"/>
    </row>
    <row r="28" spans="1:12">
      <c r="A28" s="673"/>
      <c r="B28" s="671"/>
      <c r="C28" s="669"/>
      <c r="D28" s="669"/>
      <c r="E28" s="669"/>
      <c r="F28" s="669"/>
      <c r="G28" s="669"/>
      <c r="H28" s="669"/>
      <c r="I28" s="669"/>
      <c r="J28" s="669"/>
    </row>
    <row r="29" spans="1:12">
      <c r="A29" s="673"/>
      <c r="B29" s="671"/>
      <c r="C29" s="669"/>
      <c r="D29" s="669"/>
      <c r="E29" s="669"/>
      <c r="F29" s="669"/>
      <c r="G29" s="669"/>
      <c r="H29" s="669"/>
      <c r="I29" s="669"/>
      <c r="J29" s="669"/>
    </row>
    <row r="30" spans="1:12">
      <c r="A30" s="673"/>
      <c r="B30" s="671"/>
      <c r="C30" s="669"/>
      <c r="D30" s="669"/>
      <c r="E30" s="669"/>
      <c r="F30" s="669"/>
      <c r="G30" s="669"/>
      <c r="H30" s="669"/>
      <c r="I30" s="669"/>
      <c r="J30" s="669"/>
    </row>
    <row r="31" spans="1:12">
      <c r="A31" s="673"/>
      <c r="B31" s="671"/>
      <c r="C31" s="669"/>
      <c r="D31" s="669"/>
      <c r="E31" s="669"/>
      <c r="F31" s="669"/>
      <c r="G31" s="669"/>
      <c r="H31" s="669"/>
      <c r="I31" s="669"/>
      <c r="J31" s="669"/>
    </row>
    <row r="32" spans="1:12">
      <c r="A32" s="673"/>
      <c r="B32" s="671"/>
      <c r="C32" s="669"/>
      <c r="D32" s="669"/>
      <c r="E32" s="669"/>
      <c r="F32" s="669"/>
      <c r="G32" s="669"/>
      <c r="H32" s="669"/>
      <c r="I32" s="669"/>
      <c r="J32" s="669"/>
    </row>
    <row r="33" spans="1:12">
      <c r="A33" s="673"/>
      <c r="B33" s="671"/>
      <c r="C33" s="669"/>
      <c r="D33" s="669"/>
      <c r="E33" s="669"/>
      <c r="F33" s="669"/>
      <c r="G33" s="669"/>
      <c r="H33" s="669"/>
      <c r="I33" s="669"/>
      <c r="J33" s="669"/>
    </row>
    <row r="34" spans="1:12">
      <c r="A34" s="673"/>
      <c r="B34" s="671"/>
      <c r="C34" s="669"/>
      <c r="D34" s="669"/>
      <c r="E34" s="669"/>
      <c r="F34" s="669"/>
      <c r="G34" s="669"/>
      <c r="H34" s="669"/>
      <c r="I34" s="669"/>
      <c r="J34" s="669"/>
    </row>
    <row r="35" spans="1:12">
      <c r="A35" s="673"/>
      <c r="B35" s="671"/>
      <c r="C35" s="669"/>
      <c r="D35" s="669"/>
      <c r="E35" s="669"/>
      <c r="F35" s="669"/>
      <c r="G35" s="669"/>
      <c r="H35" s="669"/>
      <c r="I35" s="669"/>
      <c r="J35" s="669"/>
    </row>
    <row r="36" spans="1:12">
      <c r="A36" s="673"/>
      <c r="B36" s="671"/>
      <c r="C36" s="669"/>
      <c r="D36" s="669"/>
      <c r="E36" s="669"/>
      <c r="F36" s="669"/>
      <c r="G36" s="669"/>
      <c r="H36" s="669"/>
      <c r="I36" s="669"/>
      <c r="J36" s="669"/>
    </row>
    <row r="37" spans="1:12">
      <c r="A37" s="673"/>
      <c r="B37" s="671"/>
      <c r="C37" s="669"/>
      <c r="D37" s="669"/>
      <c r="E37" s="669"/>
      <c r="F37" s="669"/>
      <c r="G37" s="669"/>
      <c r="H37" s="669"/>
      <c r="I37" s="669"/>
      <c r="J37" s="669"/>
    </row>
    <row r="38" spans="1:12">
      <c r="A38" s="673"/>
      <c r="B38" s="671"/>
      <c r="C38" s="669"/>
      <c r="D38" s="669"/>
      <c r="E38" s="669"/>
      <c r="F38" s="669"/>
      <c r="G38" s="669"/>
      <c r="H38" s="669"/>
      <c r="I38" s="669"/>
      <c r="J38" s="669"/>
    </row>
    <row r="39" spans="1:12">
      <c r="A39" s="673"/>
      <c r="B39" s="671"/>
      <c r="C39" s="669"/>
      <c r="D39" s="669"/>
      <c r="E39" s="669"/>
      <c r="F39" s="669"/>
      <c r="G39" s="669"/>
      <c r="H39" s="669"/>
      <c r="I39" s="669"/>
      <c r="J39" s="669"/>
    </row>
    <row r="40" spans="1:12">
      <c r="A40" s="673"/>
      <c r="B40" s="671"/>
      <c r="C40" s="669"/>
      <c r="D40" s="669"/>
      <c r="E40" s="669"/>
      <c r="F40" s="669"/>
      <c r="G40" s="669"/>
      <c r="H40" s="669"/>
      <c r="I40" s="669"/>
      <c r="J40" s="669"/>
    </row>
    <row r="41" spans="1:12">
      <c r="A41" s="673"/>
      <c r="B41" s="671"/>
      <c r="C41" s="669"/>
      <c r="D41" s="669"/>
      <c r="E41" s="669"/>
      <c r="F41" s="669"/>
      <c r="G41" s="669"/>
      <c r="H41" s="669"/>
      <c r="I41" s="669"/>
      <c r="J41" s="669"/>
    </row>
    <row r="42" spans="1:12">
      <c r="A42" s="673"/>
      <c r="B42" s="671"/>
      <c r="C42" s="669"/>
      <c r="D42" s="669"/>
      <c r="E42" s="669"/>
      <c r="F42" s="669"/>
      <c r="G42" s="669"/>
      <c r="H42" s="669"/>
      <c r="I42" s="669"/>
      <c r="J42" s="669"/>
    </row>
    <row r="43" spans="1:12">
      <c r="A43" s="673"/>
      <c r="B43" s="671"/>
      <c r="C43" s="669"/>
      <c r="D43" s="669"/>
      <c r="E43" s="669"/>
      <c r="F43" s="669"/>
      <c r="G43" s="669"/>
      <c r="H43" s="669"/>
      <c r="I43" s="669"/>
      <c r="J43" s="669"/>
    </row>
    <row r="44" spans="1:12">
      <c r="A44" s="673"/>
      <c r="B44" s="671"/>
      <c r="C44" s="669"/>
      <c r="D44" s="669"/>
      <c r="E44" s="669"/>
      <c r="F44" s="669"/>
      <c r="G44" s="669"/>
      <c r="H44" s="669"/>
      <c r="I44" s="669"/>
      <c r="J44" s="669"/>
    </row>
    <row r="45" spans="1:12">
      <c r="A45" s="673"/>
      <c r="B45" s="671"/>
      <c r="C45" s="669"/>
      <c r="D45" s="669"/>
      <c r="E45" s="669"/>
      <c r="F45" s="669"/>
      <c r="G45" s="669"/>
      <c r="H45" s="669"/>
      <c r="I45" s="669"/>
      <c r="J45" s="669"/>
    </row>
    <row r="46" spans="1:12">
      <c r="A46" s="673"/>
      <c r="B46" s="671"/>
      <c r="C46" s="669"/>
      <c r="D46" s="669"/>
      <c r="E46" s="669"/>
      <c r="F46" s="669"/>
      <c r="G46" s="669"/>
      <c r="H46" s="669"/>
      <c r="I46" s="669"/>
      <c r="J46" s="669"/>
    </row>
    <row r="47" spans="1:12">
      <c r="A47" s="673"/>
      <c r="B47" s="671"/>
      <c r="C47" s="669"/>
      <c r="D47" s="669"/>
      <c r="E47" s="669"/>
      <c r="F47" s="669"/>
      <c r="G47" s="669"/>
      <c r="H47" s="669"/>
      <c r="I47" s="669"/>
      <c r="J47" s="669"/>
    </row>
    <row r="48" spans="1:12">
      <c r="A48" s="673"/>
      <c r="B48" s="1360" t="s">
        <v>673</v>
      </c>
      <c r="C48" s="1360"/>
      <c r="D48" s="1360"/>
      <c r="E48" s="1360"/>
      <c r="F48" s="1360"/>
      <c r="G48" s="1360"/>
      <c r="H48" s="1360"/>
      <c r="I48" s="1360"/>
      <c r="J48" s="1360"/>
      <c r="K48" s="1360"/>
      <c r="L48" s="1360"/>
    </row>
    <row r="49" spans="1:13">
      <c r="A49" s="673"/>
      <c r="B49" s="1360" t="s">
        <v>674</v>
      </c>
      <c r="C49" s="1360"/>
      <c r="D49" s="1360"/>
      <c r="E49" s="1360"/>
      <c r="F49" s="1360"/>
      <c r="G49" s="1360"/>
      <c r="H49" s="1360"/>
      <c r="I49" s="1360"/>
      <c r="J49" s="1360"/>
      <c r="K49" s="1360"/>
      <c r="L49" s="1360"/>
    </row>
    <row r="50" spans="1:13">
      <c r="A50" s="673"/>
      <c r="B50" s="1360" t="s">
        <v>675</v>
      </c>
      <c r="C50" s="1360"/>
      <c r="D50" s="1360"/>
      <c r="E50" s="1360"/>
      <c r="F50" s="1360"/>
      <c r="G50" s="1360"/>
      <c r="H50" s="1360"/>
      <c r="I50" s="1360"/>
      <c r="J50" s="1360"/>
      <c r="K50" s="1360"/>
      <c r="L50" s="1360"/>
    </row>
    <row r="51" spans="1:13">
      <c r="A51" s="673"/>
      <c r="B51" s="671"/>
      <c r="C51" s="669"/>
      <c r="D51" s="669"/>
      <c r="E51" s="677"/>
      <c r="F51" s="669"/>
      <c r="G51" s="669"/>
      <c r="H51" s="669"/>
      <c r="I51" s="669"/>
      <c r="J51" s="669"/>
    </row>
    <row r="52" spans="1:13">
      <c r="A52" s="673"/>
      <c r="B52" s="671"/>
      <c r="C52" s="669"/>
      <c r="D52" s="669"/>
      <c r="E52" s="669"/>
      <c r="F52" s="669"/>
      <c r="G52" s="669"/>
      <c r="H52" s="669"/>
      <c r="I52" s="669"/>
      <c r="J52" s="669"/>
    </row>
    <row r="53" spans="1:13">
      <c r="A53" s="678"/>
      <c r="B53" s="678" t="s">
        <v>665</v>
      </c>
      <c r="C53" s="678"/>
      <c r="D53" s="678"/>
      <c r="E53" s="678"/>
      <c r="F53" s="678"/>
      <c r="G53" s="678"/>
      <c r="H53" s="678"/>
      <c r="I53" s="679"/>
      <c r="J53" s="678"/>
      <c r="K53" s="679"/>
      <c r="L53" s="679" t="s">
        <v>1090</v>
      </c>
      <c r="M53" s="783"/>
    </row>
    <row r="55" spans="1:13">
      <c r="B55" s="680" t="s">
        <v>685</v>
      </c>
      <c r="C55" s="673"/>
      <c r="D55" s="677"/>
      <c r="E55" s="681"/>
      <c r="F55" s="681"/>
      <c r="G55" s="681"/>
      <c r="H55" s="681" t="s">
        <v>677</v>
      </c>
      <c r="I55" s="669"/>
      <c r="J55" s="669"/>
      <c r="L55" s="682">
        <v>1</v>
      </c>
    </row>
    <row r="56" spans="1:13">
      <c r="B56" s="673"/>
      <c r="C56" s="673"/>
      <c r="D56" s="671"/>
      <c r="E56" s="677"/>
      <c r="F56" s="669"/>
      <c r="G56" s="669"/>
      <c r="H56" s="669"/>
      <c r="I56" s="669"/>
      <c r="J56" s="669"/>
      <c r="L56" s="683"/>
    </row>
    <row r="57" spans="1:13">
      <c r="B57" s="706" t="s">
        <v>678</v>
      </c>
      <c r="C57" s="706"/>
      <c r="D57" s="707"/>
      <c r="E57" s="705"/>
      <c r="F57" s="707"/>
      <c r="G57" s="707" t="s">
        <v>711</v>
      </c>
      <c r="H57" s="705"/>
      <c r="I57" s="705"/>
      <c r="J57" s="705"/>
      <c r="K57" s="708"/>
      <c r="L57" s="683">
        <f>L149</f>
        <v>1</v>
      </c>
    </row>
    <row r="58" spans="1:13">
      <c r="B58" s="673" t="s">
        <v>778</v>
      </c>
      <c r="C58" s="673"/>
      <c r="D58" s="671"/>
      <c r="E58" s="677"/>
      <c r="F58" s="677"/>
      <c r="G58" s="677" t="s">
        <v>679</v>
      </c>
      <c r="H58" s="669"/>
      <c r="I58" s="669"/>
      <c r="J58" s="669"/>
      <c r="L58" s="683">
        <f>L199</f>
        <v>2</v>
      </c>
    </row>
    <row r="59" spans="1:13">
      <c r="B59" s="673" t="s">
        <v>757</v>
      </c>
      <c r="C59" s="673"/>
      <c r="D59" s="671"/>
      <c r="E59" s="677"/>
      <c r="F59" s="677"/>
      <c r="G59" s="677" t="s">
        <v>679</v>
      </c>
      <c r="H59" s="669"/>
      <c r="I59" s="669"/>
      <c r="J59" s="669"/>
      <c r="L59" s="683">
        <f>L254</f>
        <v>3</v>
      </c>
    </row>
    <row r="60" spans="1:13">
      <c r="B60" s="673" t="s">
        <v>758</v>
      </c>
      <c r="C60" s="673"/>
      <c r="D60" s="671"/>
      <c r="E60" s="677"/>
      <c r="F60" s="677"/>
      <c r="G60" s="677" t="s">
        <v>679</v>
      </c>
      <c r="H60" s="669"/>
      <c r="I60" s="669"/>
      <c r="J60" s="669"/>
      <c r="L60" s="683">
        <f>L350</f>
        <v>5</v>
      </c>
    </row>
    <row r="61" spans="1:13" s="989" customFormat="1">
      <c r="B61" s="673"/>
      <c r="C61" s="1362" t="str">
        <f>'SC1'!C1:F1</f>
        <v>Supporting Table SC1 Material variance explanations  - Q3 Third Quarter March 2014</v>
      </c>
      <c r="D61" s="1362"/>
      <c r="E61" s="1362"/>
      <c r="F61" s="1362"/>
      <c r="G61" s="1362"/>
      <c r="H61" s="1362"/>
      <c r="I61" s="1362"/>
      <c r="J61" s="1362"/>
      <c r="K61" s="1362"/>
      <c r="L61" s="683">
        <v>5</v>
      </c>
    </row>
    <row r="62" spans="1:13">
      <c r="B62" s="673" t="s">
        <v>759</v>
      </c>
      <c r="C62" s="673"/>
      <c r="D62" s="671"/>
      <c r="E62" s="669"/>
      <c r="F62" s="669"/>
      <c r="G62" s="677"/>
      <c r="H62" s="677" t="s">
        <v>682</v>
      </c>
      <c r="I62" s="669"/>
      <c r="J62" s="669"/>
      <c r="L62" s="683">
        <v>6</v>
      </c>
    </row>
    <row r="63" spans="1:13" ht="25.5" customHeight="1">
      <c r="B63" s="673"/>
      <c r="C63" s="1357" t="s">
        <v>1009</v>
      </c>
      <c r="D63" s="1357"/>
      <c r="E63" s="1357"/>
      <c r="F63" s="1357"/>
      <c r="G63" s="1357"/>
      <c r="H63" s="1357"/>
      <c r="I63" s="1357"/>
      <c r="J63" s="1357"/>
      <c r="K63" s="1357"/>
      <c r="L63" s="791">
        <v>6</v>
      </c>
    </row>
    <row r="64" spans="1:13" ht="29.25" customHeight="1">
      <c r="B64" s="673"/>
      <c r="C64" s="1351" t="str">
        <f>'C2-FinPerf SC'!$C$1:$K$1</f>
        <v>Table C2 Monthly Budget Statement - Financial Performance (standard classification) - Q3 Third Quarter March 2014</v>
      </c>
      <c r="D64" s="1351"/>
      <c r="E64" s="1351"/>
      <c r="F64" s="1351"/>
      <c r="G64" s="1351"/>
      <c r="H64" s="1351"/>
      <c r="I64" s="1351"/>
      <c r="J64" s="1351"/>
      <c r="K64" s="1351"/>
      <c r="L64" s="791">
        <v>7</v>
      </c>
    </row>
    <row r="65" spans="2:17" ht="27.75" customHeight="1">
      <c r="B65" s="673"/>
      <c r="C65" s="1351" t="str">
        <f>'C3-FinPerf V'!$C$1:$K$1</f>
        <v>Table C3 Monthly Budget Statement - Financial Performance (revenue and expenditure by municipal vote) - Q3 Third Quarter March 2014</v>
      </c>
      <c r="D65" s="1351"/>
      <c r="E65" s="1351"/>
      <c r="F65" s="1351"/>
      <c r="G65" s="1351"/>
      <c r="H65" s="1351"/>
      <c r="I65" s="1351"/>
      <c r="J65" s="1351"/>
      <c r="K65" s="1351"/>
      <c r="L65" s="791">
        <v>8</v>
      </c>
    </row>
    <row r="66" spans="2:17" ht="30" customHeight="1">
      <c r="B66" s="673"/>
      <c r="C66" s="1361" t="str">
        <f>'C4-FinPerf RE'!C1:K1</f>
        <v>Table C4 Monthly Budget Statement - Financial Performance (revenue and expenditure) - Q3 Third Quarter March 2014</v>
      </c>
      <c r="D66" s="1361"/>
      <c r="E66" s="1361"/>
      <c r="F66" s="1361"/>
      <c r="G66" s="1361"/>
      <c r="H66" s="1361"/>
      <c r="I66" s="1361"/>
      <c r="J66" s="1361"/>
      <c r="K66" s="1361"/>
      <c r="L66" s="791">
        <v>10</v>
      </c>
    </row>
    <row r="67" spans="2:17" ht="27.75" customHeight="1">
      <c r="B67" s="673"/>
      <c r="C67" s="1351" t="str">
        <f>'C5-Capex'!$C$1:$K$1</f>
        <v>Table C5 Monthly Budget Statement - Capital Expenditure (municipal vote, standard classification and funding) - Q3 Third Quarter March 2014</v>
      </c>
      <c r="D67" s="1351"/>
      <c r="E67" s="1351"/>
      <c r="F67" s="1351"/>
      <c r="G67" s="1351"/>
      <c r="H67" s="1351"/>
      <c r="I67" s="1351"/>
      <c r="J67" s="1351"/>
      <c r="K67" s="1351"/>
      <c r="L67" s="791">
        <v>11</v>
      </c>
    </row>
    <row r="68" spans="2:17">
      <c r="B68" s="673"/>
      <c r="C68" s="673" t="str">
        <f>'C6-FinPos'!$C$1:$G$1</f>
        <v>Table C6 Monthly Budget Statement - Financial Position - Q3 Third Quarter March 2014</v>
      </c>
      <c r="D68" s="671"/>
      <c r="E68" s="669"/>
      <c r="F68" s="669"/>
      <c r="G68" s="677"/>
      <c r="H68" s="677"/>
      <c r="I68" s="669"/>
      <c r="J68" s="669"/>
      <c r="L68" s="791">
        <v>12</v>
      </c>
    </row>
    <row r="69" spans="2:17">
      <c r="B69" s="673"/>
      <c r="C69" s="673" t="str">
        <f>'C7-CFlow'!C1:K1</f>
        <v>Table C7 Monthly Budget Statement - Cash Flow  - Q3 Third Quarter March 2014</v>
      </c>
      <c r="D69" s="671"/>
      <c r="E69" s="669"/>
      <c r="F69" s="669"/>
      <c r="G69" s="677"/>
      <c r="H69" s="677"/>
      <c r="I69" s="669"/>
      <c r="J69" s="669"/>
      <c r="L69" s="791">
        <v>13</v>
      </c>
    </row>
    <row r="70" spans="2:17">
      <c r="B70" s="673"/>
      <c r="C70" s="673"/>
      <c r="D70" s="671"/>
      <c r="E70" s="669"/>
      <c r="F70" s="669"/>
      <c r="G70" s="669"/>
      <c r="H70" s="669"/>
      <c r="I70" s="669"/>
      <c r="J70" s="669"/>
      <c r="L70" s="683"/>
      <c r="Q70" s="684"/>
    </row>
    <row r="71" spans="2:17">
      <c r="B71" s="680" t="s">
        <v>683</v>
      </c>
      <c r="C71" s="673"/>
      <c r="D71" s="677"/>
      <c r="E71" s="681"/>
      <c r="F71" s="681"/>
      <c r="G71" s="669"/>
      <c r="H71" s="677"/>
      <c r="I71" s="677"/>
      <c r="J71" s="677" t="s">
        <v>684</v>
      </c>
      <c r="L71" s="683">
        <v>14</v>
      </c>
    </row>
    <row r="72" spans="2:17">
      <c r="B72" s="692"/>
      <c r="L72" s="960"/>
    </row>
    <row r="73" spans="2:17" ht="15" customHeight="1">
      <c r="B73" s="781" t="s">
        <v>772</v>
      </c>
      <c r="C73" s="781"/>
      <c r="D73" s="781"/>
      <c r="L73" s="960"/>
    </row>
    <row r="74" spans="2:17" ht="21.75" customHeight="1">
      <c r="C74" s="991" t="str">
        <f>'SC2'!$B$1</f>
        <v>Supporting Table SC2 Monthly Budget Statement - performance indicators   - Q3 Third Quarter March 2014</v>
      </c>
      <c r="D74" s="991"/>
      <c r="E74" s="991"/>
      <c r="F74" s="991"/>
      <c r="G74" s="991"/>
      <c r="H74" s="991"/>
      <c r="I74" s="991"/>
      <c r="J74" s="991"/>
      <c r="K74" s="991"/>
      <c r="L74" s="792">
        <v>14</v>
      </c>
    </row>
    <row r="75" spans="2:17">
      <c r="C75" s="992" t="str">
        <f>'SC3'!B1</f>
        <v>Supporting Table SC3 Monthly Budget Statement - aged debtors - Q3 Third Quarter March 2014</v>
      </c>
      <c r="D75" s="993"/>
      <c r="E75" s="993"/>
      <c r="F75" s="993"/>
      <c r="G75" s="993"/>
      <c r="H75" s="993"/>
      <c r="I75" s="993"/>
      <c r="J75" s="993"/>
      <c r="K75" s="993"/>
      <c r="L75" s="792">
        <v>15</v>
      </c>
    </row>
    <row r="76" spans="2:17">
      <c r="B76" s="989"/>
      <c r="C76" s="992" t="str">
        <f>'SC4'!B1</f>
        <v>Supporting Table SC4 Monthly Budget Statement - aged creditors  - Q3 Third Quarter March 2014</v>
      </c>
      <c r="D76" s="993"/>
      <c r="E76" s="993"/>
      <c r="F76" s="993"/>
      <c r="G76" s="993"/>
      <c r="H76" s="993"/>
      <c r="I76" s="993"/>
      <c r="J76" s="993"/>
      <c r="K76" s="993"/>
      <c r="L76" s="792">
        <v>16</v>
      </c>
    </row>
    <row r="77" spans="2:17">
      <c r="B77" s="989"/>
      <c r="C77" s="992" t="str">
        <f>'SC5'!C1</f>
        <v>Supporting Table SC5 Monthly Budget Statement - investment portfolio  - 
Q3 Third Quarter March 2014</v>
      </c>
      <c r="D77" s="993"/>
      <c r="E77" s="993"/>
      <c r="F77" s="993"/>
      <c r="G77" s="993"/>
      <c r="H77" s="993"/>
      <c r="I77" s="993"/>
      <c r="J77" s="993"/>
      <c r="K77" s="993"/>
      <c r="L77" s="792">
        <v>17</v>
      </c>
    </row>
    <row r="78" spans="2:17">
      <c r="B78" s="673">
        <f>'SC6'!B1:J1</f>
        <v>0</v>
      </c>
      <c r="C78" s="992" t="str">
        <f>'SC6'!C1:K1</f>
        <v>Supporting Table SC6 Monthly Budget Statement - transfers and grant receipts  - Q3 Third Quarter March 2014</v>
      </c>
      <c r="D78" s="993"/>
      <c r="E78" s="993"/>
      <c r="F78" s="993"/>
      <c r="G78" s="993"/>
      <c r="H78" s="993"/>
      <c r="I78" s="993"/>
      <c r="J78" s="993"/>
      <c r="K78" s="993"/>
      <c r="L78" s="792">
        <v>18</v>
      </c>
    </row>
    <row r="79" spans="2:17" ht="30.75" customHeight="1">
      <c r="B79" s="989"/>
      <c r="C79" s="1358" t="str">
        <f>'SC7(1)'!C1:K1</f>
        <v>Supporting Table SC7(1) Monthly Budget Statement - transfers and grant expenditure  - Q3 Third Quarter March 2014</v>
      </c>
      <c r="D79" s="1358"/>
      <c r="E79" s="1358"/>
      <c r="F79" s="1358"/>
      <c r="G79" s="1358"/>
      <c r="H79" s="1358"/>
      <c r="I79" s="1358"/>
      <c r="J79" s="1358"/>
      <c r="K79" s="1358"/>
      <c r="L79" s="792">
        <v>19</v>
      </c>
    </row>
    <row r="80" spans="2:17">
      <c r="B80" s="989"/>
      <c r="C80" s="992" t="str">
        <f>'SC8'!C1:K1</f>
        <v xml:space="preserve"> Supporting Table SC8 Monthly Budget Statement - counillor and staff benefits  - Q3 Third Quarter March 2014</v>
      </c>
      <c r="D80" s="993"/>
      <c r="E80" s="993"/>
      <c r="F80" s="993"/>
      <c r="G80" s="993"/>
      <c r="H80" s="993"/>
      <c r="I80" s="993"/>
      <c r="J80" s="993"/>
      <c r="K80" s="993"/>
      <c r="L80" s="792">
        <v>23</v>
      </c>
    </row>
    <row r="81" spans="1:13" ht="29.25" customHeight="1">
      <c r="B81" s="989"/>
      <c r="C81" s="1358" t="str">
        <f>'SC9'!C1:K1</f>
        <v>Supporting Table SC9 Monthly Budget Statement - actuals and revised targets for cash receipts - Q3 Third Quarter March 2014</v>
      </c>
      <c r="D81" s="1358"/>
      <c r="E81" s="1358"/>
      <c r="F81" s="1358"/>
      <c r="G81" s="1358"/>
      <c r="H81" s="1358"/>
      <c r="I81" s="1358"/>
      <c r="J81" s="1358"/>
      <c r="K81" s="1358"/>
      <c r="L81" s="792">
        <v>24</v>
      </c>
    </row>
    <row r="82" spans="1:13">
      <c r="B82" s="989"/>
      <c r="C82" s="992" t="str">
        <f>'SC12'!B1</f>
        <v>Supporting Table SC12 Monthly Budget Statement - capital expenditure trend - Q3 Third Quarter March 2014</v>
      </c>
      <c r="D82" s="993"/>
      <c r="E82" s="993"/>
      <c r="F82" s="993"/>
      <c r="G82" s="993"/>
      <c r="H82" s="993"/>
      <c r="I82" s="993"/>
      <c r="J82" s="993"/>
      <c r="K82" s="993"/>
      <c r="L82" s="792">
        <v>25</v>
      </c>
    </row>
    <row r="83" spans="1:13" ht="28.5" customHeight="1">
      <c r="B83" s="989"/>
      <c r="C83" s="1358" t="str">
        <f>SC13a!C1</f>
        <v>Supporting Table SC13a Monthly Budget Statement - capital expenditure on new assets by asset class - Q3 Third Quarter March 2014</v>
      </c>
      <c r="D83" s="1358"/>
      <c r="E83" s="1358"/>
      <c r="F83" s="1358"/>
      <c r="G83" s="1358"/>
      <c r="H83" s="1358"/>
      <c r="I83" s="1358"/>
      <c r="J83" s="1358"/>
      <c r="K83" s="1358"/>
      <c r="L83" s="792">
        <v>25</v>
      </c>
    </row>
    <row r="84" spans="1:13" ht="29.25" customHeight="1">
      <c r="B84" s="989"/>
      <c r="C84" s="1358" t="str">
        <f>SC13b!C1</f>
        <v>Supporting Table SC13b Monthly Budget Statement - capital expenditure on renewal of existing assets by asset class - Q3 Third Quarter March 2014</v>
      </c>
      <c r="D84" s="1358"/>
      <c r="E84" s="1358"/>
      <c r="F84" s="1358"/>
      <c r="G84" s="1358"/>
      <c r="H84" s="1358"/>
      <c r="I84" s="1358"/>
      <c r="J84" s="1358"/>
      <c r="K84" s="1358"/>
      <c r="L84" s="792">
        <v>26</v>
      </c>
    </row>
    <row r="85" spans="1:13" ht="30" customHeight="1">
      <c r="B85" s="989"/>
      <c r="C85" s="1358" t="str">
        <f>SC13c!C1</f>
        <v>Supporting Table SC13c Monthly Budget Statement - expenditure on repairs and maintenance by asset class - Q3 Third Quarter March 2014</v>
      </c>
      <c r="D85" s="1358"/>
      <c r="E85" s="1358"/>
      <c r="F85" s="1358"/>
      <c r="G85" s="1358"/>
      <c r="H85" s="1358"/>
      <c r="I85" s="1358"/>
      <c r="J85" s="1358"/>
      <c r="K85" s="1358"/>
      <c r="L85" s="792">
        <v>28</v>
      </c>
    </row>
    <row r="86" spans="1:13" ht="30.75" customHeight="1">
      <c r="B86" s="989"/>
      <c r="C86" s="1358" t="str">
        <f>SC13d!C1</f>
        <v>Supporting Table SC13d Monthly Budget Statement - depreciation by asset class - Q3 Third Quarter March 2014</v>
      </c>
      <c r="D86" s="1358"/>
      <c r="E86" s="1358"/>
      <c r="F86" s="1358"/>
      <c r="G86" s="1358"/>
      <c r="H86" s="1358"/>
      <c r="I86" s="1358"/>
      <c r="J86" s="1358"/>
      <c r="K86" s="1358"/>
      <c r="L86" s="792">
        <v>29</v>
      </c>
    </row>
    <row r="87" spans="1:13">
      <c r="L87" s="995"/>
    </row>
    <row r="88" spans="1:13" ht="32.25" customHeight="1">
      <c r="B88" s="1359" t="s">
        <v>1043</v>
      </c>
      <c r="C88" s="1359"/>
      <c r="D88" s="1359"/>
      <c r="E88" s="1359"/>
      <c r="F88" s="1359"/>
      <c r="G88" s="1359"/>
      <c r="H88" s="1359"/>
      <c r="I88" s="1359"/>
      <c r="J88" s="1359"/>
      <c r="K88" s="1359"/>
      <c r="L88" s="1014">
        <v>30</v>
      </c>
    </row>
    <row r="89" spans="1:13">
      <c r="B89" s="549"/>
      <c r="C89" s="549"/>
      <c r="D89" s="549"/>
      <c r="E89" s="549"/>
      <c r="F89" s="549"/>
      <c r="G89" s="549"/>
      <c r="H89" s="549"/>
      <c r="I89" s="549"/>
      <c r="J89" s="549"/>
      <c r="K89" s="549"/>
      <c r="L89" s="1015"/>
    </row>
    <row r="90" spans="1:13">
      <c r="B90" s="1016"/>
      <c r="C90" s="549"/>
      <c r="D90" s="549"/>
      <c r="E90" s="549"/>
      <c r="F90" s="549"/>
      <c r="G90" s="549"/>
      <c r="H90" s="549"/>
      <c r="I90" s="549"/>
      <c r="J90" s="549"/>
      <c r="K90" s="549"/>
      <c r="L90" s="1014"/>
    </row>
    <row r="93" spans="1:13">
      <c r="M93" s="783"/>
    </row>
    <row r="94" spans="1:13" ht="15" customHeight="1">
      <c r="A94" s="685"/>
      <c r="B94" s="1347" t="s">
        <v>1071</v>
      </c>
      <c r="C94" s="1347"/>
      <c r="D94" s="1347"/>
      <c r="E94" s="1347"/>
      <c r="F94" s="686"/>
      <c r="G94" s="686"/>
      <c r="H94" s="686"/>
      <c r="I94" s="686"/>
      <c r="J94" s="687"/>
      <c r="K94" s="688"/>
      <c r="L94" s="688" t="s">
        <v>687</v>
      </c>
    </row>
    <row r="95" spans="1:13" ht="15" customHeight="1">
      <c r="A95" s="695"/>
      <c r="B95" s="696"/>
      <c r="C95" s="696"/>
      <c r="D95" s="696"/>
      <c r="E95" s="697"/>
      <c r="F95" s="697"/>
      <c r="G95" s="697"/>
      <c r="H95" s="697"/>
      <c r="I95" s="697"/>
      <c r="J95" s="698"/>
      <c r="K95" s="699"/>
      <c r="L95" s="699"/>
    </row>
    <row r="97" spans="1:13">
      <c r="A97" s="678"/>
      <c r="B97" s="678" t="str">
        <f>$B$53</f>
        <v>Kareeberg Municipality</v>
      </c>
      <c r="C97" s="678"/>
      <c r="D97" s="678"/>
      <c r="E97" s="678"/>
      <c r="F97" s="678"/>
      <c r="G97" s="678"/>
      <c r="H97" s="678"/>
      <c r="I97" s="679"/>
      <c r="J97" s="678"/>
      <c r="K97" s="679"/>
      <c r="L97" s="679" t="str">
        <f>$L$53</f>
        <v>Monthly Budget Statement - June 2013</v>
      </c>
      <c r="M97" s="783"/>
    </row>
    <row r="99" spans="1:13">
      <c r="B99" s="689" t="s">
        <v>688</v>
      </c>
      <c r="C99" s="690"/>
      <c r="D99" s="671"/>
      <c r="E99" s="669"/>
      <c r="F99" s="669"/>
      <c r="G99" s="669"/>
      <c r="H99" s="669"/>
      <c r="I99" s="669"/>
    </row>
    <row r="100" spans="1:13">
      <c r="B100" s="691"/>
      <c r="C100" s="691"/>
      <c r="D100" s="691"/>
      <c r="E100" s="673"/>
      <c r="F100" s="673"/>
      <c r="G100" s="673"/>
      <c r="H100" s="673"/>
      <c r="I100" s="673"/>
    </row>
    <row r="101" spans="1:13">
      <c r="B101" s="673" t="s">
        <v>689</v>
      </c>
      <c r="C101" s="673"/>
      <c r="D101" s="691"/>
      <c r="E101" s="673"/>
      <c r="F101" s="673"/>
      <c r="G101" s="673"/>
      <c r="H101" s="673"/>
      <c r="I101" s="673"/>
    </row>
    <row r="102" spans="1:13">
      <c r="B102" s="673" t="s">
        <v>690</v>
      </c>
      <c r="C102" s="673"/>
      <c r="D102" s="691"/>
      <c r="E102" s="673"/>
      <c r="F102" s="673"/>
      <c r="G102" s="673"/>
      <c r="H102" s="673"/>
      <c r="I102" s="673"/>
    </row>
    <row r="103" spans="1:13">
      <c r="B103" s="673" t="s">
        <v>691</v>
      </c>
      <c r="C103" s="673"/>
      <c r="D103" s="673"/>
      <c r="E103" s="673"/>
      <c r="F103" s="673"/>
      <c r="G103" s="673"/>
      <c r="H103" s="673"/>
      <c r="I103" s="673"/>
    </row>
    <row r="104" spans="1:13">
      <c r="B104" s="673"/>
      <c r="C104" s="673"/>
      <c r="D104" s="673"/>
      <c r="E104" s="673"/>
      <c r="F104" s="673"/>
      <c r="G104" s="673"/>
      <c r="H104" s="673"/>
      <c r="I104" s="673"/>
    </row>
    <row r="105" spans="1:13">
      <c r="B105" s="673" t="s">
        <v>692</v>
      </c>
      <c r="C105" s="673"/>
      <c r="D105" s="673"/>
      <c r="E105" s="673"/>
      <c r="F105" s="673"/>
      <c r="G105" s="673"/>
      <c r="H105" s="673"/>
      <c r="I105" s="673"/>
    </row>
    <row r="106" spans="1:13">
      <c r="B106" s="673" t="s">
        <v>693</v>
      </c>
      <c r="C106" s="673"/>
      <c r="D106" s="673"/>
      <c r="E106" s="673"/>
      <c r="F106" s="673"/>
      <c r="G106" s="673"/>
      <c r="H106" s="673"/>
      <c r="I106" s="673"/>
    </row>
    <row r="107" spans="1:13">
      <c r="B107" s="673" t="s">
        <v>694</v>
      </c>
      <c r="C107" s="673"/>
      <c r="D107" s="673"/>
      <c r="E107" s="673"/>
      <c r="F107" s="673"/>
      <c r="G107" s="673"/>
      <c r="H107" s="673"/>
      <c r="I107" s="673"/>
    </row>
    <row r="108" spans="1:13">
      <c r="B108" s="673"/>
      <c r="C108" s="673"/>
      <c r="D108" s="673"/>
      <c r="E108" s="673"/>
      <c r="F108" s="673"/>
      <c r="G108" s="673"/>
      <c r="H108" s="673"/>
      <c r="I108" s="673"/>
    </row>
    <row r="109" spans="1:13">
      <c r="B109" s="673" t="s">
        <v>695</v>
      </c>
      <c r="C109" s="673"/>
      <c r="D109" s="673"/>
      <c r="E109" s="673"/>
      <c r="F109" s="673"/>
      <c r="G109" s="673"/>
      <c r="H109" s="673"/>
      <c r="I109" s="673"/>
    </row>
    <row r="110" spans="1:13">
      <c r="B110" s="673" t="s">
        <v>696</v>
      </c>
      <c r="C110" s="673"/>
      <c r="D110" s="673"/>
      <c r="E110" s="673"/>
      <c r="F110" s="673"/>
      <c r="G110" s="673"/>
      <c r="H110" s="673"/>
      <c r="I110" s="673"/>
    </row>
    <row r="111" spans="1:13">
      <c r="B111" s="673" t="s">
        <v>697</v>
      </c>
      <c r="C111" s="673"/>
      <c r="D111" s="673"/>
      <c r="E111" s="673"/>
      <c r="F111" s="673"/>
      <c r="G111" s="673"/>
      <c r="H111" s="673"/>
      <c r="I111" s="673"/>
    </row>
    <row r="112" spans="1:13">
      <c r="B112" s="673"/>
      <c r="C112" s="673"/>
      <c r="D112" s="673"/>
      <c r="E112" s="673"/>
      <c r="F112" s="673"/>
      <c r="G112" s="673"/>
      <c r="H112" s="673"/>
      <c r="I112" s="673"/>
    </row>
    <row r="113" spans="2:34">
      <c r="B113" s="1351" t="s">
        <v>698</v>
      </c>
      <c r="C113" s="1351"/>
      <c r="D113" s="1351"/>
      <c r="E113" s="1351"/>
      <c r="F113" s="1351"/>
      <c r="G113" s="1351"/>
      <c r="H113" s="1351"/>
      <c r="I113" s="1351"/>
      <c r="J113" s="1351"/>
      <c r="K113" s="1351"/>
      <c r="L113" s="1351"/>
    </row>
    <row r="114" spans="2:34" ht="24" customHeight="1">
      <c r="B114" s="1351" t="s">
        <v>710</v>
      </c>
      <c r="C114" s="1351"/>
      <c r="D114" s="1351"/>
      <c r="E114" s="1351"/>
      <c r="F114" s="1351"/>
      <c r="G114" s="1351"/>
      <c r="H114" s="1351"/>
      <c r="I114" s="1351"/>
      <c r="J114" s="1351"/>
      <c r="K114" s="1351"/>
      <c r="L114" s="1351"/>
    </row>
    <row r="115" spans="2:34">
      <c r="B115" s="673"/>
      <c r="C115" s="673"/>
      <c r="D115" s="673"/>
      <c r="E115" s="673"/>
      <c r="F115" s="673"/>
      <c r="G115" s="673"/>
      <c r="H115" s="673"/>
      <c r="I115" s="673"/>
    </row>
    <row r="116" spans="2:34">
      <c r="B116" s="673"/>
      <c r="C116" s="673"/>
      <c r="D116" s="673"/>
      <c r="E116" s="673"/>
      <c r="F116" s="673"/>
      <c r="G116" s="673"/>
      <c r="H116" s="673"/>
      <c r="I116" s="673"/>
    </row>
    <row r="117" spans="2:34">
      <c r="B117" s="673" t="s">
        <v>699</v>
      </c>
      <c r="C117" s="673"/>
      <c r="D117" s="673"/>
      <c r="E117" s="673"/>
      <c r="F117" s="673"/>
      <c r="G117" s="673"/>
      <c r="H117" s="673"/>
      <c r="I117" s="673"/>
    </row>
    <row r="118" spans="2:34">
      <c r="B118" s="673" t="s">
        <v>700</v>
      </c>
      <c r="C118" s="673"/>
      <c r="D118" s="673"/>
      <c r="E118" s="673"/>
      <c r="F118" s="673"/>
      <c r="G118" s="673"/>
      <c r="H118" s="673"/>
      <c r="I118" s="673"/>
      <c r="AH118">
        <v>11200</v>
      </c>
    </row>
    <row r="119" spans="2:34">
      <c r="B119" s="673" t="s">
        <v>1017</v>
      </c>
      <c r="C119" s="673"/>
      <c r="D119" s="673"/>
      <c r="E119" s="673"/>
      <c r="F119" s="673"/>
      <c r="G119" s="673"/>
      <c r="H119" s="673"/>
      <c r="I119" s="673"/>
      <c r="AH119">
        <f>2814+6683</f>
        <v>9497</v>
      </c>
    </row>
    <row r="120" spans="2:34">
      <c r="B120" s="673" t="s">
        <v>1018</v>
      </c>
      <c r="C120" s="673"/>
      <c r="D120" s="673"/>
      <c r="E120" s="673"/>
      <c r="F120" s="673"/>
      <c r="G120" s="673"/>
      <c r="H120" s="673"/>
      <c r="I120" s="673"/>
      <c r="AH120">
        <f>+AH118-AH119</f>
        <v>1703</v>
      </c>
    </row>
    <row r="121" spans="2:34">
      <c r="B121" s="673" t="s">
        <v>701</v>
      </c>
      <c r="C121" s="673"/>
      <c r="D121" s="673"/>
      <c r="E121" s="673"/>
      <c r="F121" s="673"/>
      <c r="G121" s="673"/>
      <c r="H121" s="673"/>
      <c r="I121" s="673"/>
      <c r="AH121">
        <f>6683+1703</f>
        <v>8386</v>
      </c>
    </row>
    <row r="122" spans="2:34">
      <c r="B122" s="673"/>
      <c r="C122" s="673"/>
      <c r="D122" s="673"/>
      <c r="E122" s="673"/>
      <c r="F122" s="673"/>
      <c r="G122" s="673"/>
      <c r="H122" s="673"/>
      <c r="I122" s="673"/>
    </row>
    <row r="123" spans="2:34">
      <c r="B123" s="692"/>
      <c r="C123" s="692"/>
      <c r="D123" s="692"/>
      <c r="E123" s="692"/>
      <c r="F123" s="692"/>
      <c r="G123" s="692"/>
      <c r="H123" s="692"/>
      <c r="I123" s="692"/>
    </row>
    <row r="124" spans="2:34">
      <c r="B124" s="692"/>
      <c r="C124" s="692"/>
      <c r="D124" s="692"/>
      <c r="E124" s="692"/>
      <c r="F124" s="692"/>
      <c r="G124" s="692"/>
      <c r="H124" s="692"/>
      <c r="I124" s="692"/>
    </row>
    <row r="125" spans="2:34">
      <c r="B125" s="692"/>
      <c r="C125" s="692"/>
      <c r="D125" s="692"/>
      <c r="E125" s="692"/>
      <c r="F125" s="692"/>
      <c r="G125" s="692"/>
      <c r="H125" s="692"/>
      <c r="I125" s="692"/>
    </row>
    <row r="126" spans="2:34">
      <c r="B126" s="692"/>
      <c r="C126" s="692"/>
      <c r="D126" s="692"/>
      <c r="E126" s="692"/>
      <c r="F126" s="692"/>
      <c r="G126" s="692"/>
      <c r="H126" s="692"/>
      <c r="I126" s="692"/>
    </row>
    <row r="127" spans="2:34">
      <c r="B127" s="692"/>
      <c r="C127" s="692"/>
      <c r="D127" s="692"/>
      <c r="E127" s="692"/>
      <c r="F127" s="692"/>
      <c r="G127" s="692"/>
      <c r="H127" s="692"/>
      <c r="I127" s="692"/>
    </row>
    <row r="128" spans="2:34">
      <c r="B128" s="692"/>
      <c r="C128" s="692"/>
      <c r="D128" s="692"/>
      <c r="E128" s="692"/>
      <c r="F128" s="692"/>
      <c r="G128" s="692"/>
      <c r="H128" s="692"/>
      <c r="I128" s="692"/>
    </row>
    <row r="129" spans="2:9">
      <c r="B129" s="692"/>
      <c r="C129" s="692"/>
      <c r="D129" s="692"/>
      <c r="E129" s="692"/>
      <c r="F129" s="692"/>
      <c r="G129" s="692"/>
      <c r="H129" s="692"/>
      <c r="I129" s="692"/>
    </row>
    <row r="130" spans="2:9">
      <c r="B130" s="692"/>
      <c r="C130" s="692"/>
      <c r="D130" s="692"/>
      <c r="E130" s="692"/>
      <c r="F130" s="692"/>
      <c r="G130" s="692"/>
      <c r="H130" s="692"/>
      <c r="I130" s="692"/>
    </row>
    <row r="131" spans="2:9">
      <c r="B131" s="673"/>
      <c r="C131" s="673"/>
      <c r="D131" s="673"/>
      <c r="E131" s="673"/>
      <c r="F131" s="673"/>
      <c r="G131" s="673"/>
      <c r="H131" s="673"/>
      <c r="I131" s="673"/>
    </row>
    <row r="132" spans="2:9">
      <c r="B132" s="673"/>
      <c r="C132" s="673"/>
      <c r="D132" s="673"/>
      <c r="E132" s="673"/>
      <c r="F132" s="673"/>
      <c r="G132" s="673"/>
      <c r="H132" s="673"/>
      <c r="I132" s="673"/>
    </row>
    <row r="133" spans="2:9">
      <c r="B133" s="673"/>
      <c r="C133" s="673"/>
      <c r="D133" s="673"/>
      <c r="E133" s="673"/>
      <c r="F133" s="673"/>
      <c r="G133" s="673"/>
      <c r="H133" s="673"/>
      <c r="I133" s="673"/>
    </row>
    <row r="134" spans="2:9">
      <c r="B134" s="673"/>
      <c r="C134" s="673"/>
      <c r="D134" s="673"/>
      <c r="E134" s="673"/>
      <c r="F134" s="673"/>
      <c r="G134" s="673"/>
      <c r="H134" s="673"/>
      <c r="I134" s="673"/>
    </row>
    <row r="135" spans="2:9">
      <c r="B135" s="673"/>
      <c r="C135" s="673"/>
      <c r="D135" s="673"/>
      <c r="E135" s="673"/>
      <c r="F135" s="673"/>
      <c r="G135" s="673"/>
      <c r="H135" s="673"/>
      <c r="I135" s="673"/>
    </row>
    <row r="136" spans="2:9">
      <c r="B136" s="673"/>
      <c r="C136" s="673"/>
      <c r="D136" s="673"/>
      <c r="E136" s="673"/>
      <c r="F136" s="673"/>
      <c r="G136" s="673"/>
      <c r="H136" s="673"/>
      <c r="I136" s="673"/>
    </row>
    <row r="137" spans="2:9">
      <c r="B137" s="673"/>
      <c r="C137" s="673"/>
      <c r="D137" s="673"/>
      <c r="E137" s="673"/>
      <c r="F137" s="673"/>
      <c r="G137" s="673"/>
      <c r="H137" s="673"/>
      <c r="I137" s="673"/>
    </row>
    <row r="138" spans="2:9">
      <c r="B138" s="673"/>
      <c r="C138" s="673"/>
      <c r="D138" s="673"/>
      <c r="E138" s="673"/>
      <c r="F138" s="673"/>
      <c r="G138" s="673"/>
      <c r="H138" s="673"/>
      <c r="I138" s="673"/>
    </row>
    <row r="139" spans="2:9">
      <c r="B139" s="673"/>
      <c r="C139" s="673"/>
      <c r="D139" s="673"/>
      <c r="E139" s="673"/>
      <c r="F139" s="673"/>
      <c r="G139" s="673"/>
      <c r="H139" s="673"/>
      <c r="I139" s="673"/>
    </row>
    <row r="140" spans="2:9">
      <c r="B140" s="693"/>
      <c r="C140" s="693"/>
      <c r="D140" s="673"/>
      <c r="E140" s="673"/>
      <c r="F140" s="673"/>
      <c r="G140" s="673"/>
      <c r="H140" s="673"/>
      <c r="I140" s="673"/>
    </row>
    <row r="141" spans="2:9">
      <c r="B141" s="693"/>
      <c r="C141" s="693"/>
      <c r="D141" s="673"/>
      <c r="E141" s="673"/>
      <c r="F141" s="673"/>
      <c r="G141" s="673"/>
      <c r="H141" s="673"/>
      <c r="I141" s="673"/>
    </row>
    <row r="142" spans="2:9">
      <c r="B142" s="693"/>
      <c r="C142" s="693"/>
      <c r="D142" s="673"/>
      <c r="E142" s="673"/>
      <c r="F142" s="673"/>
      <c r="G142" s="673"/>
      <c r="H142" s="673"/>
      <c r="I142" s="673"/>
    </row>
    <row r="143" spans="2:9">
      <c r="B143" s="693"/>
      <c r="C143" s="693"/>
      <c r="D143" s="673"/>
      <c r="E143" s="673"/>
      <c r="F143" s="673"/>
      <c r="G143" s="673"/>
      <c r="H143" s="673"/>
      <c r="I143" s="673"/>
    </row>
    <row r="144" spans="2:9">
      <c r="B144" s="673"/>
      <c r="C144" s="673"/>
      <c r="D144" s="673"/>
      <c r="E144" s="673"/>
      <c r="F144" s="673"/>
      <c r="G144" s="673"/>
      <c r="H144" s="673"/>
      <c r="I144" s="673"/>
    </row>
    <row r="145" spans="1:29">
      <c r="B145" s="673"/>
      <c r="C145" s="673"/>
      <c r="D145" s="673"/>
      <c r="E145" s="673"/>
      <c r="F145" s="673"/>
      <c r="G145" s="673"/>
      <c r="H145" s="673"/>
      <c r="I145" s="673"/>
    </row>
    <row r="146" spans="1:29" ht="15" customHeight="1">
      <c r="B146" s="694"/>
      <c r="C146" s="694"/>
      <c r="D146" s="694"/>
      <c r="E146" s="694"/>
      <c r="F146" s="694"/>
      <c r="G146" s="694"/>
      <c r="H146" s="694"/>
      <c r="I146" s="694"/>
    </row>
    <row r="148" spans="1:29">
      <c r="A148" s="667"/>
      <c r="B148" s="673"/>
      <c r="C148" s="673"/>
      <c r="D148" s="671"/>
      <c r="E148" s="669"/>
      <c r="F148" s="669"/>
      <c r="G148" s="669"/>
      <c r="H148" s="669"/>
      <c r="I148" s="669"/>
      <c r="J148" s="669"/>
      <c r="K148" s="669"/>
      <c r="M148" s="783"/>
    </row>
    <row r="149" spans="1:29" ht="15" customHeight="1">
      <c r="A149" s="685"/>
      <c r="B149" s="1347" t="str">
        <f>$B$94</f>
        <v>June 2013</v>
      </c>
      <c r="C149" s="1347"/>
      <c r="D149" s="1347"/>
      <c r="E149" s="1347"/>
      <c r="F149" s="686"/>
      <c r="G149" s="686"/>
      <c r="H149" s="686"/>
      <c r="I149" s="686"/>
      <c r="J149" s="703"/>
      <c r="K149" s="703" t="s">
        <v>708</v>
      </c>
      <c r="L149" s="688">
        <v>1</v>
      </c>
    </row>
    <row r="150" spans="1:29" ht="15" customHeight="1">
      <c r="A150" s="695"/>
      <c r="B150" s="696"/>
      <c r="C150" s="697"/>
      <c r="D150" s="697"/>
      <c r="E150" s="697"/>
      <c r="F150" s="697"/>
      <c r="G150" s="697"/>
      <c r="H150" s="697"/>
      <c r="I150" s="697"/>
      <c r="J150" s="698"/>
      <c r="K150" s="699"/>
    </row>
    <row r="151" spans="1:29" ht="15" customHeight="1">
      <c r="A151" s="695"/>
      <c r="B151" s="696"/>
      <c r="C151" s="697"/>
      <c r="D151" s="697"/>
      <c r="E151" s="697"/>
      <c r="F151" s="697"/>
      <c r="G151" s="697"/>
      <c r="H151" s="697"/>
      <c r="I151" s="697"/>
      <c r="J151" s="698"/>
      <c r="K151" s="699"/>
    </row>
    <row r="152" spans="1:29">
      <c r="A152" s="678"/>
      <c r="B152" s="678" t="str">
        <f>$B$53</f>
        <v>Kareeberg Municipality</v>
      </c>
      <c r="C152" s="678"/>
      <c r="D152" s="678"/>
      <c r="E152" s="678"/>
      <c r="F152" s="678"/>
      <c r="G152" s="678"/>
      <c r="H152" s="678"/>
      <c r="I152" s="679"/>
      <c r="J152" s="678"/>
      <c r="K152" s="679"/>
      <c r="L152" s="679" t="str">
        <f>$L$53</f>
        <v>Monthly Budget Statement - June 2013</v>
      </c>
      <c r="M152" s="783"/>
    </row>
    <row r="153" spans="1:29">
      <c r="A153" s="701"/>
      <c r="B153" s="701"/>
      <c r="C153" s="701"/>
      <c r="D153" s="701"/>
      <c r="E153" s="701"/>
      <c r="F153" s="701"/>
      <c r="G153" s="701"/>
      <c r="H153" s="701"/>
      <c r="I153" s="702"/>
      <c r="J153" s="701"/>
      <c r="K153" s="702"/>
    </row>
    <row r="154" spans="1:29">
      <c r="B154" s="680" t="s">
        <v>685</v>
      </c>
    </row>
    <row r="156" spans="1:29">
      <c r="B156" s="700" t="s">
        <v>779</v>
      </c>
    </row>
    <row r="158" spans="1:29" ht="41.25" customHeight="1">
      <c r="B158" s="1348"/>
      <c r="C158" s="1348"/>
      <c r="D158" s="1348"/>
      <c r="E158" s="1348"/>
      <c r="F158" s="1348"/>
      <c r="G158" s="1348"/>
      <c r="H158" s="1348"/>
      <c r="I158" s="1348"/>
      <c r="J158" s="1348"/>
      <c r="K158" s="1348"/>
      <c r="L158" s="1348"/>
      <c r="S158" s="1344" t="s">
        <v>702</v>
      </c>
      <c r="T158" s="1344"/>
      <c r="U158" s="1344"/>
      <c r="V158" s="1344"/>
      <c r="W158" s="1344"/>
      <c r="X158" s="1344"/>
      <c r="Y158" s="1344"/>
      <c r="Z158" s="1344"/>
      <c r="AA158" s="1344"/>
      <c r="AB158" s="1344"/>
      <c r="AC158" s="1344"/>
    </row>
    <row r="159" spans="1:29" ht="36.75" customHeight="1">
      <c r="B159" s="1348"/>
      <c r="C159" s="1348"/>
      <c r="D159" s="1348"/>
      <c r="E159" s="1348"/>
      <c r="F159" s="1348"/>
      <c r="G159" s="1348"/>
      <c r="H159" s="1348"/>
      <c r="I159" s="1348"/>
      <c r="J159" s="1348"/>
      <c r="K159" s="1348"/>
      <c r="L159" s="1348"/>
      <c r="S159" s="1344" t="s">
        <v>703</v>
      </c>
      <c r="T159" s="1344"/>
      <c r="U159" s="1344"/>
      <c r="V159" s="1344"/>
      <c r="W159" s="1344"/>
      <c r="X159" s="1344"/>
      <c r="Y159" s="1344"/>
      <c r="Z159" s="1344"/>
      <c r="AA159" s="1344"/>
      <c r="AB159" s="1344"/>
      <c r="AC159" s="1344"/>
    </row>
    <row r="160" spans="1:29" ht="22.5" customHeight="1">
      <c r="B160" s="1344"/>
      <c r="C160" s="1344"/>
      <c r="D160" s="1344"/>
      <c r="E160" s="1344"/>
      <c r="F160" s="1344"/>
      <c r="G160" s="1344"/>
      <c r="H160" s="1344"/>
      <c r="I160" s="1344"/>
      <c r="J160" s="1344"/>
      <c r="K160" s="1344"/>
      <c r="L160" s="1344"/>
      <c r="S160" s="1344" t="s">
        <v>781</v>
      </c>
      <c r="T160" s="1344"/>
      <c r="U160" s="1344"/>
      <c r="V160" s="1344"/>
      <c r="W160" s="1344"/>
      <c r="X160" s="1344"/>
      <c r="Y160" s="1344"/>
      <c r="Z160" s="1344"/>
      <c r="AA160" s="1344"/>
      <c r="AB160" s="1344"/>
      <c r="AC160" s="1344"/>
    </row>
    <row r="161" spans="2:29" ht="38.25" customHeight="1">
      <c r="B161" s="1344"/>
      <c r="C161" s="1344"/>
      <c r="D161" s="1344"/>
      <c r="E161" s="1344"/>
      <c r="F161" s="1344"/>
      <c r="G161" s="1344"/>
      <c r="H161" s="1344"/>
      <c r="I161" s="1344"/>
      <c r="J161" s="1344"/>
      <c r="K161" s="1344"/>
      <c r="L161" s="1344"/>
      <c r="S161" s="1344" t="s">
        <v>704</v>
      </c>
      <c r="T161" s="1344"/>
      <c r="U161" s="1344"/>
      <c r="V161" s="1344"/>
      <c r="W161" s="1344"/>
      <c r="X161" s="1344"/>
      <c r="Y161" s="1344"/>
      <c r="Z161" s="1344"/>
      <c r="AA161" s="1344"/>
      <c r="AB161" s="1344"/>
      <c r="AC161" s="1344"/>
    </row>
    <row r="164" spans="2:29">
      <c r="B164" s="790" t="s">
        <v>782</v>
      </c>
    </row>
    <row r="165" spans="2:29">
      <c r="B165" s="790" t="s">
        <v>783</v>
      </c>
    </row>
    <row r="166" spans="2:29">
      <c r="B166" s="790"/>
    </row>
    <row r="167" spans="2:29">
      <c r="B167" s="996" t="s">
        <v>978</v>
      </c>
    </row>
    <row r="198" spans="1:15">
      <c r="M198" s="783"/>
    </row>
    <row r="199" spans="1:15" ht="15" customHeight="1">
      <c r="A199" s="685"/>
      <c r="B199" s="1347" t="str">
        <f>$B$94</f>
        <v>June 2013</v>
      </c>
      <c r="C199" s="1347"/>
      <c r="D199" s="1347"/>
      <c r="E199" s="1347"/>
      <c r="F199" s="686"/>
      <c r="G199" s="686"/>
      <c r="H199" s="686"/>
      <c r="I199" s="686"/>
      <c r="J199" s="703"/>
      <c r="K199" s="703" t="str">
        <f>$K$149</f>
        <v>Page</v>
      </c>
      <c r="L199" s="688">
        <f>L149+1</f>
        <v>2</v>
      </c>
    </row>
    <row r="202" spans="1:15">
      <c r="A202" s="678"/>
      <c r="B202" s="678" t="str">
        <f>$B$53</f>
        <v>Kareeberg Municipality</v>
      </c>
      <c r="C202" s="678"/>
      <c r="D202" s="678"/>
      <c r="E202" s="678"/>
      <c r="F202" s="678"/>
      <c r="G202" s="678"/>
      <c r="H202" s="678"/>
      <c r="I202" s="679"/>
      <c r="J202" s="678"/>
      <c r="K202" s="679"/>
      <c r="L202" s="679" t="str">
        <f>$L$53</f>
        <v>Monthly Budget Statement - June 2013</v>
      </c>
      <c r="M202" s="783"/>
    </row>
    <row r="203" spans="1:15">
      <c r="A203" s="701"/>
      <c r="B203" s="701"/>
      <c r="C203" s="701"/>
      <c r="D203" s="701"/>
      <c r="E203" s="701"/>
      <c r="F203" s="701"/>
      <c r="G203" s="701"/>
      <c r="H203" s="701"/>
      <c r="I203" s="702"/>
      <c r="J203" s="701"/>
      <c r="K203" s="702"/>
    </row>
    <row r="204" spans="1:15">
      <c r="B204" s="700" t="s">
        <v>680</v>
      </c>
    </row>
    <row r="206" spans="1:15">
      <c r="B206" s="790" t="s">
        <v>705</v>
      </c>
      <c r="C206" t="s">
        <v>784</v>
      </c>
      <c r="O206" t="s">
        <v>705</v>
      </c>
    </row>
    <row r="207" spans="1:15">
      <c r="B207" s="790"/>
    </row>
    <row r="208" spans="1:15">
      <c r="B208" s="790" t="s">
        <v>706</v>
      </c>
      <c r="O208" t="s">
        <v>706</v>
      </c>
    </row>
    <row r="209" spans="2:15">
      <c r="B209" s="790" t="s">
        <v>707</v>
      </c>
      <c r="O209" t="s">
        <v>707</v>
      </c>
    </row>
    <row r="253" spans="1:13">
      <c r="M253" s="783"/>
    </row>
    <row r="254" spans="1:13" ht="15" customHeight="1">
      <c r="A254" s="685"/>
      <c r="B254" s="1347" t="str">
        <f>$B$94</f>
        <v>June 2013</v>
      </c>
      <c r="C254" s="1347"/>
      <c r="D254" s="1347"/>
      <c r="E254" s="1347"/>
      <c r="F254" s="686"/>
      <c r="G254" s="686"/>
      <c r="H254" s="686"/>
      <c r="I254" s="686"/>
      <c r="J254" s="703"/>
      <c r="K254" s="703" t="str">
        <f>$K$149</f>
        <v>Page</v>
      </c>
      <c r="L254" s="688">
        <f>L199+1</f>
        <v>3</v>
      </c>
    </row>
    <row r="257" spans="1:38">
      <c r="A257" s="678"/>
      <c r="B257" s="678" t="str">
        <f>$B$53</f>
        <v>Kareeberg Municipality</v>
      </c>
      <c r="C257" s="678"/>
      <c r="D257" s="678"/>
      <c r="E257" s="678"/>
      <c r="F257" s="678"/>
      <c r="G257" s="678"/>
      <c r="H257" s="678"/>
      <c r="I257" s="679"/>
      <c r="J257" s="678"/>
      <c r="K257" s="679"/>
      <c r="L257" s="679" t="str">
        <f>$L$53</f>
        <v>Monthly Budget Statement - June 2013</v>
      </c>
      <c r="M257" s="783"/>
    </row>
    <row r="259" spans="1:38">
      <c r="B259" s="700" t="s">
        <v>681</v>
      </c>
    </row>
    <row r="260" spans="1:38" ht="9" customHeight="1"/>
    <row r="261" spans="1:38">
      <c r="B261" s="704"/>
      <c r="C261" s="704" t="s">
        <v>709</v>
      </c>
    </row>
    <row r="262" spans="1:38" ht="45" customHeight="1">
      <c r="D262" s="1344" t="s">
        <v>1072</v>
      </c>
      <c r="E262" s="1344"/>
      <c r="F262" s="1344"/>
      <c r="G262" s="1344"/>
      <c r="H262" s="1344"/>
      <c r="I262" s="1344"/>
      <c r="J262" s="1344"/>
      <c r="K262" s="1344"/>
      <c r="L262" s="1344"/>
    </row>
    <row r="263" spans="1:38" s="989" customFormat="1" ht="44.25" customHeight="1">
      <c r="D263" s="1344" t="s">
        <v>1074</v>
      </c>
      <c r="E263" s="1344"/>
      <c r="F263" s="1344"/>
      <c r="G263" s="1344"/>
      <c r="H263" s="1344"/>
      <c r="I263" s="1344"/>
      <c r="J263" s="1344"/>
      <c r="K263" s="1344"/>
      <c r="L263" s="1344"/>
    </row>
    <row r="264" spans="1:38" s="989" customFormat="1" ht="20.25" customHeight="1">
      <c r="D264" s="1344" t="s">
        <v>1073</v>
      </c>
      <c r="E264" s="1344"/>
      <c r="F264" s="1344"/>
      <c r="G264" s="1344"/>
      <c r="H264" s="1344"/>
      <c r="I264" s="1344"/>
      <c r="J264" s="1344"/>
      <c r="K264" s="1344"/>
      <c r="L264" s="1344"/>
      <c r="AL264" s="989">
        <f>62000+50000*4+38000+200000</f>
        <v>500000</v>
      </c>
    </row>
    <row r="265" spans="1:38" ht="18.75" customHeight="1">
      <c r="C265" s="704" t="s">
        <v>712</v>
      </c>
    </row>
    <row r="266" spans="1:38" ht="18" customHeight="1">
      <c r="C266" s="704"/>
      <c r="D266" s="704" t="s">
        <v>713</v>
      </c>
    </row>
    <row r="267" spans="1:38" ht="30" customHeight="1">
      <c r="D267" s="1344" t="s">
        <v>1075</v>
      </c>
      <c r="E267" s="1344"/>
      <c r="F267" s="1344"/>
      <c r="G267" s="1344"/>
      <c r="H267" s="1344"/>
      <c r="I267" s="1344"/>
      <c r="J267" s="1344"/>
      <c r="K267" s="1344"/>
      <c r="L267" s="1344"/>
    </row>
    <row r="268" spans="1:38" ht="18.75" customHeight="1">
      <c r="D268" s="704" t="s">
        <v>714</v>
      </c>
    </row>
    <row r="269" spans="1:38" ht="32.25" customHeight="1">
      <c r="D269" s="1344" t="s">
        <v>1076</v>
      </c>
      <c r="E269" s="1344"/>
      <c r="F269" s="1344"/>
      <c r="G269" s="1344"/>
      <c r="H269" s="1344"/>
      <c r="I269" s="1344"/>
      <c r="J269" s="1344"/>
      <c r="K269" s="1344"/>
      <c r="L269" s="1344"/>
    </row>
    <row r="270" spans="1:38" ht="18" customHeight="1">
      <c r="D270" s="704" t="s">
        <v>32</v>
      </c>
    </row>
    <row r="271" spans="1:38" ht="32.25" customHeight="1">
      <c r="D271" s="1344" t="s">
        <v>1077</v>
      </c>
      <c r="E271" s="1344"/>
      <c r="F271" s="1344"/>
      <c r="G271" s="1344"/>
      <c r="H271" s="1344"/>
      <c r="I271" s="1344"/>
      <c r="J271" s="1344"/>
      <c r="K271" s="1344"/>
      <c r="L271" s="1344"/>
    </row>
    <row r="272" spans="1:38" ht="17.25" customHeight="1">
      <c r="D272" s="704" t="s">
        <v>44</v>
      </c>
    </row>
    <row r="273" spans="3:12" ht="31.5" customHeight="1">
      <c r="D273" s="1344" t="s">
        <v>1078</v>
      </c>
      <c r="E273" s="1344"/>
      <c r="F273" s="1344"/>
      <c r="G273" s="1344"/>
      <c r="H273" s="1344"/>
      <c r="I273" s="1344"/>
      <c r="J273" s="1344"/>
      <c r="K273" s="1344"/>
      <c r="L273" s="1344"/>
    </row>
    <row r="274" spans="3:12" ht="25.5" customHeight="1">
      <c r="C274" s="704" t="s">
        <v>715</v>
      </c>
    </row>
    <row r="275" spans="3:12" ht="32.25" customHeight="1">
      <c r="D275" s="1348" t="s">
        <v>1079</v>
      </c>
      <c r="E275" s="1348"/>
      <c r="F275" s="1348"/>
      <c r="G275" s="1348"/>
      <c r="H275" s="1348"/>
      <c r="I275" s="1348"/>
      <c r="J275" s="1348"/>
      <c r="K275" s="1348"/>
      <c r="L275" s="1348"/>
    </row>
    <row r="276" spans="3:12" s="989" customFormat="1" ht="30.75" customHeight="1">
      <c r="C276" s="1013" t="s">
        <v>687</v>
      </c>
      <c r="D276" s="1348" t="s">
        <v>1037</v>
      </c>
      <c r="E276" s="1348"/>
      <c r="F276" s="1348"/>
      <c r="G276" s="1348"/>
      <c r="H276" s="1348"/>
      <c r="I276" s="1348"/>
      <c r="J276" s="1348"/>
      <c r="K276" s="1348"/>
      <c r="L276" s="1348"/>
    </row>
    <row r="277" spans="3:12" s="989" customFormat="1" ht="14.25" customHeight="1">
      <c r="C277" s="1013" t="s">
        <v>1023</v>
      </c>
      <c r="D277" s="1348" t="s">
        <v>1024</v>
      </c>
      <c r="E277" s="1348"/>
      <c r="F277" s="1348"/>
      <c r="G277" s="1348"/>
      <c r="H277" s="1348"/>
      <c r="I277" s="1348"/>
      <c r="J277" s="1348"/>
      <c r="K277" s="1348"/>
      <c r="L277" s="1348"/>
    </row>
    <row r="278" spans="3:12" s="989" customFormat="1" ht="30" customHeight="1">
      <c r="C278" s="1013" t="s">
        <v>1025</v>
      </c>
      <c r="D278" s="1348" t="s">
        <v>1026</v>
      </c>
      <c r="E278" s="1348"/>
      <c r="F278" s="1348"/>
      <c r="G278" s="1348"/>
      <c r="H278" s="1348"/>
      <c r="I278" s="1348"/>
      <c r="J278" s="1348"/>
      <c r="K278" s="1348"/>
      <c r="L278" s="1348"/>
    </row>
    <row r="279" spans="3:12" s="989" customFormat="1" ht="30.75" customHeight="1">
      <c r="C279" s="1013" t="s">
        <v>1027</v>
      </c>
      <c r="D279" s="1348" t="s">
        <v>1032</v>
      </c>
      <c r="E279" s="1348"/>
      <c r="F279" s="1348"/>
      <c r="G279" s="1348"/>
      <c r="H279" s="1348"/>
      <c r="I279" s="1348"/>
      <c r="J279" s="1348"/>
      <c r="K279" s="1348"/>
      <c r="L279" s="1348"/>
    </row>
    <row r="280" spans="3:12" s="989" customFormat="1">
      <c r="C280" s="1025" t="s">
        <v>1028</v>
      </c>
      <c r="D280" s="1350" t="s">
        <v>1080</v>
      </c>
      <c r="E280" s="1350"/>
      <c r="F280" s="1350"/>
      <c r="G280" s="1350"/>
      <c r="H280" s="1350"/>
      <c r="I280" s="1350"/>
      <c r="J280" s="1350"/>
      <c r="K280" s="1350"/>
      <c r="L280" s="1350"/>
    </row>
    <row r="281" spans="3:12" s="989" customFormat="1">
      <c r="C281" s="1025" t="s">
        <v>1029</v>
      </c>
      <c r="D281" s="1350" t="s">
        <v>1031</v>
      </c>
      <c r="E281" s="1350"/>
      <c r="F281" s="1350"/>
      <c r="G281" s="1350"/>
      <c r="H281" s="1350"/>
      <c r="I281" s="1350"/>
      <c r="J281" s="1350"/>
      <c r="K281" s="1350"/>
      <c r="L281" s="1350"/>
    </row>
    <row r="282" spans="3:12" s="989" customFormat="1" ht="14.25" customHeight="1">
      <c r="C282" s="1013" t="s">
        <v>1030</v>
      </c>
      <c r="D282" s="1348" t="s">
        <v>1068</v>
      </c>
      <c r="E282" s="1348"/>
      <c r="F282" s="1348"/>
      <c r="G282" s="1348"/>
      <c r="H282" s="1348"/>
      <c r="I282" s="1348"/>
      <c r="J282" s="1348"/>
      <c r="K282" s="1348"/>
      <c r="L282" s="1348"/>
    </row>
    <row r="283" spans="3:12" s="989" customFormat="1" ht="14.25" customHeight="1">
      <c r="C283" s="1013" t="s">
        <v>1039</v>
      </c>
      <c r="D283" s="1348" t="s">
        <v>1041</v>
      </c>
      <c r="E283" s="1348"/>
      <c r="F283" s="1348"/>
      <c r="G283" s="1348"/>
      <c r="H283" s="1348"/>
      <c r="I283" s="1348"/>
      <c r="J283" s="1348"/>
      <c r="K283" s="1348"/>
      <c r="L283" s="1348"/>
    </row>
    <row r="284" spans="3:12" s="989" customFormat="1" ht="31.5" customHeight="1">
      <c r="C284" s="1013" t="s">
        <v>1040</v>
      </c>
      <c r="D284" s="1348" t="s">
        <v>1042</v>
      </c>
      <c r="E284" s="1348"/>
      <c r="F284" s="1348"/>
      <c r="G284" s="1348"/>
      <c r="H284" s="1348"/>
      <c r="I284" s="1348"/>
      <c r="J284" s="1348"/>
      <c r="K284" s="1348"/>
      <c r="L284" s="1348"/>
    </row>
    <row r="285" spans="3:12" s="989" customFormat="1" ht="14.25" customHeight="1">
      <c r="C285" s="1013"/>
      <c r="D285" s="1348"/>
      <c r="E285" s="1348"/>
      <c r="F285" s="1348"/>
      <c r="G285" s="1348"/>
      <c r="H285" s="1348"/>
      <c r="I285" s="1348"/>
      <c r="J285" s="1348"/>
      <c r="K285" s="1348"/>
      <c r="L285" s="1348"/>
    </row>
    <row r="286" spans="3:12" s="989" customFormat="1" ht="14.25" customHeight="1">
      <c r="C286" s="704"/>
    </row>
    <row r="287" spans="3:12" s="989" customFormat="1" ht="14.25" customHeight="1">
      <c r="C287" s="1013"/>
      <c r="D287" s="1344"/>
      <c r="E287" s="1344"/>
      <c r="F287" s="1344"/>
      <c r="G287" s="1344"/>
      <c r="H287" s="1344"/>
      <c r="I287" s="1344"/>
      <c r="J287" s="1344"/>
      <c r="K287" s="1344"/>
      <c r="L287" s="1344"/>
    </row>
    <row r="288" spans="3:12" s="989" customFormat="1" ht="14.25" customHeight="1">
      <c r="C288" s="1013"/>
      <c r="D288" s="1344"/>
      <c r="E288" s="1344"/>
      <c r="F288" s="1344"/>
      <c r="G288" s="1344"/>
      <c r="H288" s="1344"/>
      <c r="I288" s="1344"/>
      <c r="J288" s="1344"/>
      <c r="K288" s="1344"/>
      <c r="L288" s="1344"/>
    </row>
    <row r="289" spans="1:12" s="989" customFormat="1" ht="14.25" customHeight="1">
      <c r="C289" s="1013"/>
      <c r="D289" s="1344"/>
      <c r="E289" s="1344"/>
      <c r="F289" s="1344"/>
      <c r="G289" s="1344"/>
      <c r="H289" s="1344"/>
      <c r="I289" s="1344"/>
      <c r="J289" s="1344"/>
      <c r="K289" s="1344"/>
      <c r="L289" s="1344"/>
    </row>
    <row r="290" spans="1:12" s="989" customFormat="1" ht="14.25" customHeight="1">
      <c r="C290" s="1013"/>
      <c r="D290" s="1011"/>
      <c r="E290" s="1011"/>
      <c r="F290" s="1011"/>
      <c r="G290" s="1011"/>
      <c r="H290" s="1011"/>
      <c r="I290" s="1011"/>
      <c r="J290" s="1011"/>
      <c r="K290" s="1011"/>
      <c r="L290" s="1011"/>
    </row>
    <row r="291" spans="1:12" s="989" customFormat="1" ht="14.25" customHeight="1">
      <c r="C291" s="1013"/>
      <c r="D291" s="1345"/>
      <c r="E291" s="1345"/>
      <c r="F291" s="1345"/>
      <c r="G291" s="1345"/>
      <c r="H291" s="1345"/>
      <c r="I291" s="1345"/>
      <c r="J291" s="1345"/>
      <c r="K291" s="1345"/>
      <c r="L291" s="1345"/>
    </row>
    <row r="292" spans="1:12" s="989" customFormat="1" ht="14.25" customHeight="1">
      <c r="A292" s="685"/>
      <c r="B292" s="1347" t="str">
        <f>$B$94</f>
        <v>June 2013</v>
      </c>
      <c r="C292" s="1347"/>
      <c r="D292" s="1347"/>
      <c r="E292" s="1347"/>
      <c r="F292" s="686"/>
      <c r="G292" s="686"/>
      <c r="H292" s="686"/>
      <c r="I292" s="686"/>
      <c r="J292" s="703"/>
      <c r="K292" s="703" t="str">
        <f>$K$149</f>
        <v>Page</v>
      </c>
      <c r="L292" s="688">
        <f>L254+1</f>
        <v>4</v>
      </c>
    </row>
    <row r="293" spans="1:12" s="989" customFormat="1" ht="14.25" customHeight="1"/>
    <row r="294" spans="1:12" s="989" customFormat="1" ht="14.25" customHeight="1"/>
    <row r="295" spans="1:12" s="989" customFormat="1" ht="14.25" customHeight="1">
      <c r="A295" s="678"/>
      <c r="B295" s="678" t="str">
        <f>$B$53</f>
        <v>Kareeberg Municipality</v>
      </c>
      <c r="C295" s="678"/>
      <c r="D295" s="678"/>
      <c r="E295" s="678"/>
      <c r="F295" s="678"/>
      <c r="G295" s="678"/>
      <c r="H295" s="678"/>
      <c r="I295" s="679"/>
      <c r="J295" s="678"/>
      <c r="K295" s="679"/>
      <c r="L295" s="679" t="str">
        <f>$L$53</f>
        <v>Monthly Budget Statement - June 2013</v>
      </c>
    </row>
    <row r="296" spans="1:12" s="989" customFormat="1" ht="14.25" customHeight="1">
      <c r="C296" s="1013"/>
      <c r="D296" s="1012"/>
      <c r="E296" s="1012"/>
      <c r="F296" s="1012"/>
      <c r="G296" s="1012"/>
      <c r="H296" s="1012"/>
      <c r="I296" s="1012"/>
      <c r="J296" s="1012"/>
      <c r="K296" s="1012"/>
      <c r="L296" s="1012"/>
    </row>
    <row r="297" spans="1:12">
      <c r="C297" s="704" t="s">
        <v>716</v>
      </c>
    </row>
    <row r="298" spans="1:12">
      <c r="C298" s="1013" t="s">
        <v>687</v>
      </c>
      <c r="D298" s="1344" t="s">
        <v>1033</v>
      </c>
      <c r="E298" s="1344"/>
      <c r="F298" s="1344"/>
      <c r="G298" s="1344"/>
      <c r="H298" s="1344"/>
      <c r="I298" s="1344"/>
      <c r="J298" s="1344"/>
      <c r="K298" s="1344"/>
      <c r="L298" s="1344"/>
    </row>
    <row r="299" spans="1:12" s="989" customFormat="1" ht="15" customHeight="1">
      <c r="C299" s="1013" t="s">
        <v>1023</v>
      </c>
      <c r="D299" s="1344" t="s">
        <v>1034</v>
      </c>
      <c r="E299" s="1344"/>
      <c r="F299" s="1344"/>
      <c r="G299" s="1344"/>
      <c r="H299" s="1344"/>
      <c r="I299" s="1344"/>
      <c r="J299" s="1344"/>
      <c r="K299" s="1344"/>
      <c r="L299" s="1344"/>
    </row>
    <row r="300" spans="1:12" s="989" customFormat="1" ht="15" customHeight="1">
      <c r="C300" s="1013" t="s">
        <v>1025</v>
      </c>
      <c r="D300" s="1344" t="s">
        <v>1035</v>
      </c>
      <c r="E300" s="1344"/>
      <c r="F300" s="1344"/>
      <c r="G300" s="1344"/>
      <c r="H300" s="1344"/>
      <c r="I300" s="1344"/>
      <c r="J300" s="1344"/>
      <c r="K300" s="1344"/>
      <c r="L300" s="1344"/>
    </row>
    <row r="301" spans="1:12" s="989" customFormat="1">
      <c r="C301" s="1013" t="s">
        <v>1027</v>
      </c>
      <c r="D301" s="1019" t="s">
        <v>1033</v>
      </c>
      <c r="E301" s="1019"/>
      <c r="F301" s="1019"/>
      <c r="G301" s="1019"/>
      <c r="H301" s="1019"/>
      <c r="I301" s="1019"/>
      <c r="J301" s="1019"/>
      <c r="K301" s="1019"/>
      <c r="L301" s="1019"/>
    </row>
    <row r="302" spans="1:12" s="989" customFormat="1">
      <c r="C302" s="1013" t="s">
        <v>1028</v>
      </c>
      <c r="D302" s="1019" t="s">
        <v>1033</v>
      </c>
      <c r="E302" s="1019"/>
      <c r="F302" s="1019"/>
      <c r="G302" s="1019"/>
      <c r="H302" s="1019"/>
      <c r="I302" s="1019"/>
      <c r="J302" s="1019"/>
      <c r="K302" s="1019"/>
      <c r="L302" s="1019"/>
    </row>
    <row r="303" spans="1:12" s="989" customFormat="1" ht="15" customHeight="1">
      <c r="C303" s="1013" t="s">
        <v>1029</v>
      </c>
      <c r="D303" s="1344" t="s">
        <v>1038</v>
      </c>
      <c r="E303" s="1344"/>
      <c r="F303" s="1344"/>
      <c r="G303" s="1344"/>
      <c r="H303" s="1344"/>
      <c r="I303" s="1344"/>
      <c r="J303" s="1344"/>
      <c r="K303" s="1344"/>
      <c r="L303" s="1344"/>
    </row>
    <row r="304" spans="1:12" s="989" customFormat="1" ht="15" customHeight="1">
      <c r="C304" s="1013" t="s">
        <v>1030</v>
      </c>
      <c r="D304" s="1344" t="s">
        <v>1033</v>
      </c>
      <c r="E304" s="1344"/>
      <c r="F304" s="1344"/>
      <c r="G304" s="1344"/>
      <c r="H304" s="1344"/>
      <c r="I304" s="1344"/>
      <c r="J304" s="1344"/>
      <c r="K304" s="1344"/>
      <c r="L304" s="1344"/>
    </row>
    <row r="305" spans="3:43" s="989" customFormat="1">
      <c r="C305" s="1013" t="s">
        <v>1039</v>
      </c>
      <c r="D305" s="1019" t="s">
        <v>1033</v>
      </c>
      <c r="E305" s="1019"/>
      <c r="F305" s="1019"/>
      <c r="G305" s="1019"/>
      <c r="H305" s="1019"/>
      <c r="I305" s="1019"/>
      <c r="J305" s="1019"/>
      <c r="K305" s="1019"/>
      <c r="L305" s="1019"/>
    </row>
    <row r="306" spans="3:43" s="989" customFormat="1">
      <c r="C306" s="1013" t="s">
        <v>1040</v>
      </c>
      <c r="D306" s="1019" t="s">
        <v>1033</v>
      </c>
      <c r="E306" s="1019"/>
      <c r="F306" s="1019"/>
      <c r="G306" s="1019"/>
      <c r="H306" s="1019"/>
      <c r="I306" s="1019"/>
      <c r="J306" s="1019"/>
      <c r="K306" s="1019"/>
      <c r="L306" s="1019"/>
    </row>
    <row r="307" spans="3:43" s="989" customFormat="1">
      <c r="C307" s="1013" t="s">
        <v>768</v>
      </c>
      <c r="D307" s="1345" t="s">
        <v>1069</v>
      </c>
      <c r="E307" s="1345"/>
      <c r="F307" s="1345"/>
      <c r="G307" s="1345"/>
      <c r="H307" s="1345"/>
      <c r="I307" s="1345"/>
      <c r="J307" s="1345"/>
      <c r="K307" s="1345"/>
      <c r="L307" s="1345"/>
    </row>
    <row r="308" spans="3:43">
      <c r="C308" s="704" t="s">
        <v>717</v>
      </c>
    </row>
    <row r="309" spans="3:43" ht="36" customHeight="1">
      <c r="D309" s="1344" t="s">
        <v>1081</v>
      </c>
      <c r="E309" s="1344"/>
      <c r="F309" s="1344"/>
      <c r="G309" s="1344"/>
      <c r="H309" s="1344"/>
      <c r="I309" s="1344"/>
      <c r="J309" s="1344"/>
      <c r="K309" s="1344"/>
      <c r="L309" s="1344"/>
    </row>
    <row r="310" spans="3:43" ht="16.5" customHeight="1">
      <c r="C310" s="704" t="s">
        <v>979</v>
      </c>
    </row>
    <row r="311" spans="3:43" ht="12.75" customHeight="1">
      <c r="D311" s="1344" t="s">
        <v>983</v>
      </c>
      <c r="E311" s="1344"/>
      <c r="F311" s="1344"/>
      <c r="G311" s="1344"/>
      <c r="H311" s="1344"/>
      <c r="I311" s="1344"/>
      <c r="J311" s="1344"/>
      <c r="K311" s="1344"/>
      <c r="L311" s="1344"/>
      <c r="AI311" s="1344"/>
      <c r="AJ311" s="1344"/>
      <c r="AK311" s="1344"/>
      <c r="AL311" s="1344"/>
      <c r="AM311" s="1344"/>
      <c r="AN311" s="1344"/>
      <c r="AO311" s="1344"/>
      <c r="AP311" s="1344"/>
      <c r="AQ311" s="1344"/>
    </row>
    <row r="312" spans="3:43" s="989" customFormat="1" ht="12.75" customHeight="1">
      <c r="AI312" s="1011"/>
      <c r="AJ312" s="1011"/>
      <c r="AK312" s="1011"/>
      <c r="AL312" s="1011"/>
      <c r="AM312" s="1011"/>
      <c r="AN312" s="1011"/>
      <c r="AO312" s="1011"/>
      <c r="AP312" s="1011"/>
      <c r="AQ312" s="1011"/>
    </row>
    <row r="313" spans="3:43" s="989" customFormat="1" ht="12.75" customHeight="1">
      <c r="AI313" s="1011"/>
      <c r="AJ313" s="1011"/>
      <c r="AK313" s="1011"/>
      <c r="AL313" s="1011"/>
      <c r="AM313" s="1011"/>
      <c r="AN313" s="1011"/>
      <c r="AO313" s="1011"/>
      <c r="AP313" s="1011"/>
      <c r="AQ313" s="1011"/>
    </row>
    <row r="314" spans="3:43" s="989" customFormat="1" ht="12.75" customHeight="1">
      <c r="AI314" s="1011"/>
      <c r="AJ314" s="1011"/>
      <c r="AK314" s="1011"/>
      <c r="AL314" s="1011"/>
      <c r="AM314" s="1011"/>
      <c r="AN314" s="1011"/>
      <c r="AO314" s="1011"/>
      <c r="AP314" s="1011"/>
      <c r="AQ314" s="1011"/>
    </row>
    <row r="315" spans="3:43" s="989" customFormat="1" ht="12.75" customHeight="1">
      <c r="AI315" s="1011"/>
      <c r="AJ315" s="1011"/>
      <c r="AK315" s="1011"/>
      <c r="AL315" s="1011"/>
      <c r="AM315" s="1011"/>
      <c r="AN315" s="1011"/>
      <c r="AO315" s="1011"/>
      <c r="AP315" s="1011"/>
      <c r="AQ315" s="1011"/>
    </row>
    <row r="316" spans="3:43" s="989" customFormat="1" ht="12.75" customHeight="1">
      <c r="AI316" s="1011"/>
      <c r="AJ316" s="1011"/>
      <c r="AK316" s="1011"/>
      <c r="AL316" s="1011"/>
      <c r="AM316" s="1011"/>
      <c r="AN316" s="1011"/>
      <c r="AO316" s="1011"/>
      <c r="AP316" s="1011"/>
      <c r="AQ316" s="1011"/>
    </row>
    <row r="317" spans="3:43" s="989" customFormat="1" ht="12.75" customHeight="1">
      <c r="AI317" s="1011"/>
      <c r="AJ317" s="1011"/>
      <c r="AK317" s="1011"/>
      <c r="AL317" s="1011"/>
      <c r="AM317" s="1011"/>
      <c r="AN317" s="1011"/>
      <c r="AO317" s="1011"/>
      <c r="AP317" s="1011"/>
      <c r="AQ317" s="1011"/>
    </row>
    <row r="318" spans="3:43" s="989" customFormat="1" ht="12.75" customHeight="1">
      <c r="AI318" s="1011"/>
      <c r="AJ318" s="1011"/>
      <c r="AK318" s="1011"/>
      <c r="AL318" s="1011"/>
      <c r="AM318" s="1011"/>
      <c r="AN318" s="1011"/>
      <c r="AO318" s="1011"/>
      <c r="AP318" s="1011"/>
      <c r="AQ318" s="1011"/>
    </row>
    <row r="319" spans="3:43" s="989" customFormat="1" ht="12.75" customHeight="1">
      <c r="AI319" s="1011"/>
      <c r="AJ319" s="1011"/>
      <c r="AK319" s="1011"/>
      <c r="AL319" s="1011"/>
      <c r="AM319" s="1011"/>
      <c r="AN319" s="1011"/>
      <c r="AO319" s="1011"/>
      <c r="AP319" s="1011"/>
      <c r="AQ319" s="1011"/>
    </row>
    <row r="320" spans="3:43" s="989" customFormat="1" ht="12.75" customHeight="1">
      <c r="AI320" s="1011"/>
      <c r="AJ320" s="1011"/>
      <c r="AK320" s="1011"/>
      <c r="AL320" s="1011"/>
      <c r="AM320" s="1011"/>
      <c r="AN320" s="1011"/>
      <c r="AO320" s="1011"/>
      <c r="AP320" s="1011"/>
      <c r="AQ320" s="1011"/>
    </row>
    <row r="321" spans="35:43" s="989" customFormat="1" ht="12.75" customHeight="1">
      <c r="AI321" s="1011"/>
      <c r="AJ321" s="1011"/>
      <c r="AK321" s="1011"/>
      <c r="AL321" s="1011"/>
      <c r="AM321" s="1011"/>
      <c r="AN321" s="1011"/>
      <c r="AO321" s="1011"/>
      <c r="AP321" s="1011"/>
      <c r="AQ321" s="1011"/>
    </row>
    <row r="322" spans="35:43" s="989" customFormat="1" ht="12.75" customHeight="1">
      <c r="AI322" s="1011"/>
      <c r="AJ322" s="1011"/>
      <c r="AK322" s="1011"/>
      <c r="AL322" s="1011"/>
      <c r="AM322" s="1011"/>
      <c r="AN322" s="1011"/>
      <c r="AO322" s="1011"/>
      <c r="AP322" s="1011"/>
      <c r="AQ322" s="1011"/>
    </row>
    <row r="323" spans="35:43" s="989" customFormat="1" ht="12.75" customHeight="1">
      <c r="AI323" s="1011"/>
      <c r="AJ323" s="1011"/>
      <c r="AK323" s="1011"/>
      <c r="AL323" s="1011"/>
      <c r="AM323" s="1011"/>
      <c r="AN323" s="1011"/>
      <c r="AO323" s="1011"/>
      <c r="AP323" s="1011"/>
      <c r="AQ323" s="1011"/>
    </row>
    <row r="324" spans="35:43" s="989" customFormat="1" ht="12.75" customHeight="1">
      <c r="AI324" s="1011"/>
      <c r="AJ324" s="1011"/>
      <c r="AK324" s="1011"/>
      <c r="AL324" s="1011"/>
      <c r="AM324" s="1011"/>
      <c r="AN324" s="1011"/>
      <c r="AO324" s="1011"/>
      <c r="AP324" s="1011"/>
      <c r="AQ324" s="1011"/>
    </row>
    <row r="325" spans="35:43" s="989" customFormat="1" ht="12.75" customHeight="1">
      <c r="AI325" s="1011"/>
      <c r="AJ325" s="1011"/>
      <c r="AK325" s="1011"/>
      <c r="AL325" s="1011"/>
      <c r="AM325" s="1011"/>
      <c r="AN325" s="1011"/>
      <c r="AO325" s="1011"/>
      <c r="AP325" s="1011"/>
      <c r="AQ325" s="1011"/>
    </row>
    <row r="326" spans="35:43" s="989" customFormat="1" ht="12.75" customHeight="1">
      <c r="AI326" s="1011"/>
      <c r="AJ326" s="1011"/>
      <c r="AK326" s="1011"/>
      <c r="AL326" s="1011"/>
      <c r="AM326" s="1011"/>
      <c r="AN326" s="1011"/>
      <c r="AO326" s="1011"/>
      <c r="AP326" s="1011"/>
      <c r="AQ326" s="1011"/>
    </row>
    <row r="327" spans="35:43" s="989" customFormat="1" ht="12.75" customHeight="1">
      <c r="AI327" s="1011"/>
      <c r="AJ327" s="1011"/>
      <c r="AK327" s="1011"/>
      <c r="AL327" s="1011"/>
      <c r="AM327" s="1011"/>
      <c r="AN327" s="1011"/>
      <c r="AO327" s="1011"/>
      <c r="AP327" s="1011"/>
      <c r="AQ327" s="1011"/>
    </row>
    <row r="328" spans="35:43" s="989" customFormat="1" ht="12.75" customHeight="1">
      <c r="AI328" s="1011"/>
      <c r="AJ328" s="1011"/>
      <c r="AK328" s="1011"/>
      <c r="AL328" s="1011"/>
      <c r="AM328" s="1011"/>
      <c r="AN328" s="1011"/>
      <c r="AO328" s="1011"/>
      <c r="AP328" s="1011"/>
      <c r="AQ328" s="1011"/>
    </row>
    <row r="329" spans="35:43" s="989" customFormat="1" ht="12.75" customHeight="1">
      <c r="AI329" s="1011"/>
      <c r="AJ329" s="1011"/>
      <c r="AK329" s="1011"/>
      <c r="AL329" s="1011"/>
      <c r="AM329" s="1011"/>
      <c r="AN329" s="1011"/>
      <c r="AO329" s="1011"/>
      <c r="AP329" s="1011"/>
      <c r="AQ329" s="1011"/>
    </row>
    <row r="330" spans="35:43" s="989" customFormat="1" ht="12.75" customHeight="1">
      <c r="AI330" s="1011"/>
      <c r="AJ330" s="1011"/>
      <c r="AK330" s="1011"/>
      <c r="AL330" s="1011"/>
      <c r="AM330" s="1011"/>
      <c r="AN330" s="1011"/>
      <c r="AO330" s="1011"/>
      <c r="AP330" s="1011"/>
      <c r="AQ330" s="1011"/>
    </row>
    <row r="331" spans="35:43" s="989" customFormat="1" ht="12.75" customHeight="1">
      <c r="AI331" s="1011"/>
      <c r="AJ331" s="1011"/>
      <c r="AK331" s="1011"/>
      <c r="AL331" s="1011"/>
      <c r="AM331" s="1011"/>
      <c r="AN331" s="1011"/>
      <c r="AO331" s="1011"/>
      <c r="AP331" s="1011"/>
      <c r="AQ331" s="1011"/>
    </row>
    <row r="332" spans="35:43" s="989" customFormat="1" ht="12.75" customHeight="1">
      <c r="AI332" s="1011"/>
      <c r="AJ332" s="1011"/>
      <c r="AK332" s="1011"/>
      <c r="AL332" s="1011"/>
      <c r="AM332" s="1011"/>
      <c r="AN332" s="1011"/>
      <c r="AO332" s="1011"/>
      <c r="AP332" s="1011"/>
      <c r="AQ332" s="1011"/>
    </row>
    <row r="333" spans="35:43" s="989" customFormat="1" ht="12.75" customHeight="1">
      <c r="AI333" s="1011"/>
      <c r="AJ333" s="1011"/>
      <c r="AK333" s="1011"/>
      <c r="AL333" s="1011"/>
      <c r="AM333" s="1011"/>
      <c r="AN333" s="1011"/>
      <c r="AO333" s="1011"/>
      <c r="AP333" s="1011"/>
      <c r="AQ333" s="1011"/>
    </row>
    <row r="334" spans="35:43" s="989" customFormat="1" ht="12.75" customHeight="1">
      <c r="AI334" s="1011"/>
      <c r="AJ334" s="1011"/>
      <c r="AK334" s="1011"/>
      <c r="AL334" s="1011"/>
      <c r="AM334" s="1011"/>
      <c r="AN334" s="1011"/>
      <c r="AO334" s="1011"/>
      <c r="AP334" s="1011"/>
      <c r="AQ334" s="1011"/>
    </row>
    <row r="335" spans="35:43" s="989" customFormat="1" ht="12.75" customHeight="1">
      <c r="AI335" s="1011"/>
      <c r="AJ335" s="1011"/>
      <c r="AK335" s="1011"/>
      <c r="AL335" s="1011"/>
      <c r="AM335" s="1011"/>
      <c r="AN335" s="1011"/>
      <c r="AO335" s="1011"/>
      <c r="AP335" s="1011"/>
      <c r="AQ335" s="1011"/>
    </row>
    <row r="336" spans="35:43" s="989" customFormat="1" ht="12.75" customHeight="1">
      <c r="AI336" s="1011"/>
      <c r="AJ336" s="1011"/>
      <c r="AK336" s="1011"/>
      <c r="AL336" s="1011"/>
      <c r="AM336" s="1011"/>
      <c r="AN336" s="1011"/>
      <c r="AO336" s="1011"/>
      <c r="AP336" s="1011"/>
      <c r="AQ336" s="1011"/>
    </row>
    <row r="337" spans="1:43" s="989" customFormat="1" ht="12.75" customHeight="1">
      <c r="AI337" s="1011"/>
      <c r="AJ337" s="1011"/>
      <c r="AK337" s="1011"/>
      <c r="AL337" s="1011"/>
      <c r="AM337" s="1011"/>
      <c r="AN337" s="1011"/>
      <c r="AO337" s="1011"/>
      <c r="AP337" s="1011"/>
      <c r="AQ337" s="1011"/>
    </row>
    <row r="338" spans="1:43" s="989" customFormat="1" ht="12.75" customHeight="1">
      <c r="AI338" s="1011"/>
      <c r="AJ338" s="1011"/>
      <c r="AK338" s="1011"/>
      <c r="AL338" s="1011"/>
      <c r="AM338" s="1011"/>
      <c r="AN338" s="1011"/>
      <c r="AO338" s="1011"/>
      <c r="AP338" s="1011"/>
      <c r="AQ338" s="1011"/>
    </row>
    <row r="339" spans="1:43" s="989" customFormat="1" ht="12.75" customHeight="1">
      <c r="AI339" s="1011"/>
      <c r="AJ339" s="1011"/>
      <c r="AK339" s="1011"/>
      <c r="AL339" s="1011"/>
      <c r="AM339" s="1011"/>
      <c r="AN339" s="1011"/>
      <c r="AO339" s="1011"/>
      <c r="AP339" s="1011"/>
      <c r="AQ339" s="1011"/>
    </row>
    <row r="340" spans="1:43" ht="15" customHeight="1">
      <c r="D340" s="865"/>
      <c r="E340" s="865"/>
      <c r="F340" s="865"/>
      <c r="G340" s="865"/>
      <c r="H340" s="865"/>
      <c r="I340" s="865"/>
      <c r="J340" s="865"/>
      <c r="K340" s="865"/>
      <c r="L340" s="865"/>
    </row>
    <row r="341" spans="1:43" s="989" customFormat="1" ht="15" customHeight="1">
      <c r="D341" s="980"/>
      <c r="E341" s="980"/>
      <c r="F341" s="980"/>
      <c r="G341" s="980"/>
      <c r="H341" s="980"/>
      <c r="I341" s="980"/>
      <c r="J341" s="980"/>
      <c r="K341" s="980"/>
      <c r="L341" s="980"/>
    </row>
    <row r="342" spans="1:43" s="989" customFormat="1" ht="15" customHeight="1">
      <c r="D342" s="1001"/>
      <c r="E342" s="1001"/>
      <c r="F342" s="1001"/>
      <c r="G342" s="1001"/>
      <c r="H342" s="1001"/>
      <c r="I342" s="1001"/>
      <c r="J342" s="1001"/>
      <c r="K342" s="1001"/>
      <c r="L342" s="1001"/>
    </row>
    <row r="343" spans="1:43" s="989" customFormat="1" ht="15" customHeight="1">
      <c r="D343" s="1001"/>
      <c r="E343" s="1001"/>
      <c r="F343" s="1001"/>
      <c r="G343" s="1001"/>
      <c r="H343" s="1001"/>
      <c r="I343" s="1001"/>
      <c r="J343" s="1001"/>
      <c r="K343" s="1001"/>
      <c r="L343" s="1001"/>
    </row>
    <row r="344" spans="1:43" s="989" customFormat="1" ht="15" customHeight="1">
      <c r="D344" s="1001"/>
      <c r="E344" s="1001"/>
      <c r="F344" s="1001"/>
      <c r="G344" s="1001"/>
      <c r="H344" s="1001"/>
      <c r="I344" s="1001"/>
      <c r="J344" s="1001"/>
      <c r="K344" s="1001"/>
      <c r="L344" s="1001"/>
    </row>
    <row r="345" spans="1:43" s="989" customFormat="1" ht="15" customHeight="1">
      <c r="D345" s="1001"/>
      <c r="E345" s="1001"/>
      <c r="F345" s="1001"/>
      <c r="G345" s="1001"/>
      <c r="H345" s="1001"/>
      <c r="I345" s="1001"/>
      <c r="J345" s="1001"/>
      <c r="K345" s="1001"/>
      <c r="L345" s="1001"/>
    </row>
    <row r="346" spans="1:43" s="989" customFormat="1" ht="15" customHeight="1">
      <c r="D346" s="1001"/>
      <c r="E346" s="1001"/>
      <c r="F346" s="1001"/>
      <c r="G346" s="1001"/>
      <c r="H346" s="1001"/>
      <c r="I346" s="1001"/>
      <c r="J346" s="1001"/>
      <c r="K346" s="1001"/>
      <c r="L346" s="1001"/>
    </row>
    <row r="347" spans="1:43" s="989" customFormat="1" ht="15" customHeight="1">
      <c r="D347" s="1011"/>
      <c r="E347" s="1011"/>
      <c r="F347" s="1011"/>
      <c r="G347" s="1011"/>
      <c r="H347" s="1011"/>
      <c r="I347" s="1011"/>
      <c r="J347" s="1011"/>
      <c r="K347" s="1011"/>
      <c r="L347" s="1011"/>
    </row>
    <row r="348" spans="1:43" s="989" customFormat="1" ht="15" customHeight="1">
      <c r="D348" s="999"/>
      <c r="E348" s="999"/>
      <c r="F348" s="999"/>
      <c r="G348" s="999"/>
      <c r="H348" s="999"/>
      <c r="I348" s="999"/>
      <c r="J348" s="999"/>
      <c r="K348" s="999"/>
      <c r="L348" s="999"/>
    </row>
    <row r="349" spans="1:43">
      <c r="M349" s="783"/>
    </row>
    <row r="350" spans="1:43" ht="19.5" customHeight="1">
      <c r="A350" s="685"/>
      <c r="B350" s="1347" t="str">
        <f>$B$94</f>
        <v>June 2013</v>
      </c>
      <c r="C350" s="1347"/>
      <c r="D350" s="1347"/>
      <c r="E350" s="1347"/>
      <c r="F350" s="686"/>
      <c r="G350" s="686"/>
      <c r="H350" s="686"/>
      <c r="I350" s="686"/>
      <c r="J350" s="703"/>
      <c r="K350" s="703" t="str">
        <f>$K$149</f>
        <v>Page</v>
      </c>
      <c r="L350" s="688">
        <f>L292+1</f>
        <v>5</v>
      </c>
    </row>
    <row r="353" spans="1:13">
      <c r="A353" s="678"/>
      <c r="B353" s="678" t="str">
        <f>$B$53</f>
        <v>Kareeberg Municipality</v>
      </c>
      <c r="C353" s="678"/>
      <c r="D353" s="678"/>
      <c r="E353" s="678"/>
      <c r="F353" s="678"/>
      <c r="G353" s="678"/>
      <c r="H353" s="678"/>
      <c r="I353" s="679"/>
      <c r="J353" s="678"/>
      <c r="K353" s="679"/>
      <c r="L353" s="679" t="str">
        <f>$L$53</f>
        <v>Monthly Budget Statement - June 2013</v>
      </c>
      <c r="M353" s="783"/>
    </row>
    <row r="355" spans="1:13">
      <c r="B355" s="700" t="s">
        <v>686</v>
      </c>
    </row>
    <row r="356" spans="1:13" ht="15.75">
      <c r="C356" s="710" t="s">
        <v>718</v>
      </c>
    </row>
    <row r="404" spans="1:13">
      <c r="M404" s="783"/>
    </row>
    <row r="405" spans="1:13" ht="15" customHeight="1">
      <c r="A405" s="685"/>
      <c r="B405" s="1347" t="str">
        <f>$B$94</f>
        <v>June 2013</v>
      </c>
      <c r="C405" s="1347"/>
      <c r="D405" s="1347"/>
      <c r="E405" s="1347"/>
      <c r="F405" s="686"/>
      <c r="G405" s="686"/>
      <c r="H405" s="686"/>
      <c r="I405" s="686"/>
      <c r="J405" s="703"/>
      <c r="K405" s="703" t="str">
        <f>$K$149</f>
        <v>Page</v>
      </c>
      <c r="L405" s="688">
        <f>L350+1</f>
        <v>6</v>
      </c>
    </row>
    <row r="408" spans="1:13">
      <c r="A408" s="678"/>
      <c r="B408" s="678" t="str">
        <f>$B$53</f>
        <v>Kareeberg Municipality</v>
      </c>
      <c r="C408" s="678"/>
      <c r="D408" s="678"/>
      <c r="E408" s="678"/>
      <c r="F408" s="678"/>
      <c r="G408" s="678"/>
      <c r="H408" s="678"/>
      <c r="I408" s="679"/>
      <c r="J408" s="678"/>
      <c r="K408" s="679"/>
      <c r="L408" s="679" t="str">
        <f>$L$53</f>
        <v>Monthly Budget Statement - June 2013</v>
      </c>
      <c r="M408" s="783"/>
    </row>
    <row r="410" spans="1:13" ht="15.75">
      <c r="C410" s="710" t="s">
        <v>719</v>
      </c>
    </row>
    <row r="448" spans="3:12">
      <c r="C448" s="708"/>
      <c r="D448" s="708"/>
      <c r="E448" s="708"/>
      <c r="F448" s="708"/>
      <c r="G448" s="708"/>
      <c r="H448" s="708"/>
      <c r="I448" s="708"/>
      <c r="J448" s="708"/>
      <c r="K448" s="708"/>
      <c r="L448" s="708"/>
    </row>
    <row r="449" spans="1:12" ht="12.75" customHeight="1">
      <c r="D449" s="979"/>
      <c r="E449" s="979"/>
      <c r="F449" s="979"/>
      <c r="G449" s="979"/>
      <c r="H449" s="979"/>
      <c r="I449" s="979"/>
      <c r="J449" s="979"/>
      <c r="K449" s="979"/>
      <c r="L449" s="979"/>
    </row>
    <row r="450" spans="1:12" ht="12.75" customHeight="1">
      <c r="D450" s="979"/>
      <c r="E450" s="979"/>
      <c r="F450" s="979"/>
      <c r="G450" s="979"/>
      <c r="H450" s="979"/>
      <c r="I450" s="979"/>
      <c r="J450" s="979"/>
      <c r="K450" s="979"/>
      <c r="L450" s="979"/>
    </row>
    <row r="451" spans="1:12" ht="12.75" customHeight="1">
      <c r="D451" s="979"/>
      <c r="E451" s="979"/>
      <c r="F451" s="979"/>
      <c r="G451" s="979"/>
      <c r="H451" s="979"/>
      <c r="I451" s="979"/>
      <c r="J451" s="979"/>
      <c r="K451" s="979"/>
      <c r="L451" s="979"/>
    </row>
    <row r="452" spans="1:12" s="989" customFormat="1" ht="12.75" customHeight="1">
      <c r="D452" s="979"/>
      <c r="E452" s="979"/>
      <c r="F452" s="979"/>
      <c r="G452" s="979"/>
      <c r="H452" s="979"/>
      <c r="I452" s="979"/>
      <c r="J452" s="979"/>
      <c r="K452" s="979"/>
      <c r="L452" s="979"/>
    </row>
    <row r="453" spans="1:12" s="989" customFormat="1" ht="12.75" customHeight="1">
      <c r="D453" s="979"/>
      <c r="E453" s="979"/>
      <c r="F453" s="979"/>
      <c r="G453" s="979"/>
      <c r="H453" s="979"/>
      <c r="I453" s="979"/>
      <c r="J453" s="979"/>
      <c r="K453" s="979"/>
      <c r="L453" s="979"/>
    </row>
    <row r="454" spans="1:12" s="989" customFormat="1" ht="12.75" customHeight="1">
      <c r="D454" s="979"/>
      <c r="E454" s="979"/>
      <c r="F454" s="979"/>
      <c r="G454" s="979"/>
      <c r="H454" s="979"/>
      <c r="I454" s="979"/>
      <c r="J454" s="979"/>
      <c r="K454" s="979"/>
      <c r="L454" s="979"/>
    </row>
    <row r="455" spans="1:12" s="989" customFormat="1" ht="12.75" customHeight="1">
      <c r="D455" s="979"/>
      <c r="E455" s="979"/>
      <c r="F455" s="979"/>
      <c r="G455" s="979"/>
      <c r="H455" s="979"/>
      <c r="I455" s="979"/>
      <c r="J455" s="979"/>
      <c r="K455" s="979"/>
      <c r="L455" s="979"/>
    </row>
    <row r="456" spans="1:12" s="989" customFormat="1" ht="12.75" customHeight="1">
      <c r="D456" s="979"/>
      <c r="E456" s="979"/>
      <c r="F456" s="979"/>
      <c r="G456" s="979"/>
      <c r="H456" s="979"/>
      <c r="I456" s="979"/>
      <c r="J456" s="979"/>
      <c r="K456" s="979"/>
      <c r="L456" s="979"/>
    </row>
    <row r="457" spans="1:12" s="989" customFormat="1" ht="12.75" customHeight="1">
      <c r="D457" s="979"/>
      <c r="E457" s="979"/>
      <c r="F457" s="979"/>
      <c r="G457" s="979"/>
      <c r="H457" s="979"/>
      <c r="I457" s="979"/>
      <c r="J457" s="979"/>
      <c r="K457" s="979"/>
      <c r="L457" s="979"/>
    </row>
    <row r="458" spans="1:12" s="989" customFormat="1" ht="12.75" customHeight="1">
      <c r="D458" s="979"/>
      <c r="E458" s="979"/>
      <c r="F458" s="979"/>
      <c r="G458" s="979"/>
      <c r="H458" s="979"/>
      <c r="I458" s="979"/>
      <c r="J458" s="979"/>
      <c r="K458" s="979"/>
      <c r="L458" s="979"/>
    </row>
    <row r="459" spans="1:12">
      <c r="D459" s="979"/>
      <c r="E459" s="979"/>
      <c r="F459" s="979"/>
      <c r="G459" s="979"/>
      <c r="H459" s="979"/>
      <c r="I459" s="979"/>
      <c r="J459" s="979"/>
      <c r="K459" s="979"/>
      <c r="L459" s="979"/>
    </row>
    <row r="460" spans="1:12" ht="15" customHeight="1">
      <c r="D460" s="979"/>
      <c r="E460" s="979"/>
      <c r="F460" s="979"/>
      <c r="G460" s="979"/>
      <c r="H460" s="979"/>
      <c r="I460" s="979"/>
      <c r="J460" s="979"/>
      <c r="K460" s="979"/>
      <c r="L460" s="979"/>
    </row>
    <row r="461" spans="1:12" ht="15" customHeight="1">
      <c r="D461" s="865"/>
      <c r="E461" s="865"/>
      <c r="F461" s="865"/>
      <c r="G461" s="865"/>
      <c r="H461" s="865"/>
      <c r="I461" s="865"/>
      <c r="J461" s="865"/>
      <c r="K461" s="865"/>
      <c r="L461" s="865"/>
    </row>
    <row r="462" spans="1:12" ht="15" customHeight="1">
      <c r="A462" s="685"/>
      <c r="B462" s="1347" t="str">
        <f>$B$94</f>
        <v>June 2013</v>
      </c>
      <c r="C462" s="1347"/>
      <c r="D462" s="1347"/>
      <c r="E462" s="1347"/>
      <c r="F462" s="686"/>
      <c r="G462" s="686"/>
      <c r="H462" s="686"/>
      <c r="I462" s="686"/>
      <c r="J462" s="703"/>
      <c r="K462" s="703" t="str">
        <f>$K$149</f>
        <v>Page</v>
      </c>
      <c r="L462" s="688">
        <f>L405+1</f>
        <v>7</v>
      </c>
    </row>
    <row r="463" spans="1:12">
      <c r="A463" s="695"/>
      <c r="B463" s="696"/>
      <c r="C463" s="696"/>
      <c r="D463" s="696"/>
      <c r="E463" s="697"/>
      <c r="F463" s="697"/>
      <c r="G463" s="697"/>
      <c r="H463" s="697"/>
      <c r="I463" s="697"/>
      <c r="J463" s="866"/>
      <c r="K463" s="866"/>
      <c r="L463" s="699"/>
    </row>
    <row r="465" spans="1:42">
      <c r="A465" s="678"/>
      <c r="B465" s="678" t="str">
        <f>$B$53</f>
        <v>Kareeberg Municipality</v>
      </c>
      <c r="C465" s="678"/>
      <c r="D465" s="678"/>
      <c r="E465" s="678"/>
      <c r="F465" s="678"/>
      <c r="G465" s="678"/>
      <c r="H465" s="678"/>
      <c r="I465" s="679"/>
      <c r="J465" s="678"/>
      <c r="K465" s="679"/>
      <c r="L465" s="679" t="str">
        <f>$L$53</f>
        <v>Monthly Budget Statement - June 2013</v>
      </c>
      <c r="M465" s="783"/>
    </row>
    <row r="467" spans="1:42" ht="15.75">
      <c r="C467" s="710" t="s">
        <v>719</v>
      </c>
    </row>
    <row r="468" spans="1:42" ht="15" customHeight="1">
      <c r="C468" s="708"/>
    </row>
    <row r="469" spans="1:42" ht="15" customHeight="1">
      <c r="D469" s="708"/>
      <c r="E469" s="708"/>
      <c r="F469" s="708"/>
      <c r="G469" s="708"/>
      <c r="H469" s="708"/>
      <c r="I469" s="708"/>
      <c r="J469" s="708"/>
      <c r="K469" s="708"/>
      <c r="L469" s="708"/>
    </row>
    <row r="470" spans="1:42" ht="15" customHeight="1">
      <c r="D470" s="708"/>
      <c r="E470" s="708"/>
      <c r="F470" s="708"/>
      <c r="G470" s="708"/>
      <c r="H470" s="708"/>
      <c r="I470" s="708"/>
      <c r="J470" s="708"/>
      <c r="K470" s="708"/>
      <c r="L470" s="708"/>
    </row>
    <row r="471" spans="1:42" ht="18.75" customHeight="1">
      <c r="D471" s="708"/>
      <c r="E471" s="708"/>
      <c r="F471" s="708"/>
      <c r="G471" s="708"/>
      <c r="H471" s="708"/>
      <c r="I471" s="708"/>
      <c r="J471" s="708"/>
      <c r="K471" s="708"/>
      <c r="L471" s="708"/>
      <c r="AG471" s="708" t="s">
        <v>760</v>
      </c>
      <c r="AH471" s="708"/>
      <c r="AI471" s="708"/>
      <c r="AJ471" s="708"/>
      <c r="AK471" s="708"/>
      <c r="AL471" s="708"/>
      <c r="AM471" s="708"/>
      <c r="AN471" s="708"/>
      <c r="AO471" s="708"/>
      <c r="AP471" s="708"/>
    </row>
    <row r="472" spans="1:42">
      <c r="AH472" s="1344" t="s">
        <v>785</v>
      </c>
      <c r="AI472" s="1344"/>
      <c r="AJ472" s="1344"/>
      <c r="AK472" s="1344"/>
      <c r="AL472" s="1344"/>
      <c r="AM472" s="1344"/>
      <c r="AN472" s="1344"/>
      <c r="AO472" s="1344"/>
      <c r="AP472" s="1344"/>
    </row>
    <row r="473" spans="1:42">
      <c r="AH473" s="1344" t="s">
        <v>930</v>
      </c>
      <c r="AI473" s="1344"/>
      <c r="AJ473" s="1344"/>
      <c r="AK473" s="1344"/>
      <c r="AL473" s="1344"/>
      <c r="AM473" s="1344"/>
      <c r="AN473" s="1344"/>
      <c r="AO473" s="1344"/>
      <c r="AP473" s="1344"/>
    </row>
    <row r="474" spans="1:42">
      <c r="AH474" s="1344" t="s">
        <v>761</v>
      </c>
      <c r="AI474" s="1344"/>
      <c r="AJ474" s="1344"/>
      <c r="AK474" s="1344"/>
      <c r="AL474" s="1344"/>
      <c r="AM474" s="1344"/>
      <c r="AN474" s="1344"/>
      <c r="AO474" s="1344"/>
      <c r="AP474" s="1344"/>
    </row>
    <row r="475" spans="1:42">
      <c r="AH475" s="1344" t="s">
        <v>762</v>
      </c>
      <c r="AI475" s="1344"/>
      <c r="AJ475" s="1344"/>
      <c r="AK475" s="1344"/>
      <c r="AL475" s="1344"/>
      <c r="AM475" s="1344"/>
      <c r="AN475" s="1344"/>
      <c r="AO475" s="1344"/>
      <c r="AP475" s="1344"/>
    </row>
    <row r="476" spans="1:42">
      <c r="AH476" s="1344" t="s">
        <v>931</v>
      </c>
      <c r="AI476" s="1344"/>
      <c r="AJ476" s="1344"/>
      <c r="AK476" s="1344"/>
      <c r="AL476" s="1344"/>
      <c r="AM476" s="1344"/>
      <c r="AN476" s="1344"/>
      <c r="AO476" s="1344"/>
      <c r="AP476" s="1344"/>
    </row>
    <row r="477" spans="1:42">
      <c r="AG477" s="708" t="s">
        <v>763</v>
      </c>
    </row>
    <row r="478" spans="1:42">
      <c r="AH478" s="1344" t="s">
        <v>764</v>
      </c>
      <c r="AI478" s="1344"/>
      <c r="AJ478" s="1344"/>
      <c r="AK478" s="1344"/>
      <c r="AL478" s="1344"/>
      <c r="AM478" s="1344"/>
      <c r="AN478" s="1344"/>
      <c r="AO478" s="1344"/>
      <c r="AP478" s="1344"/>
    </row>
    <row r="479" spans="1:42">
      <c r="AH479" s="1344" t="s">
        <v>932</v>
      </c>
      <c r="AI479" s="1344"/>
      <c r="AJ479" s="1344"/>
      <c r="AK479" s="1344"/>
      <c r="AL479" s="1344"/>
      <c r="AM479" s="1344"/>
      <c r="AN479" s="1344"/>
      <c r="AO479" s="1344"/>
      <c r="AP479" s="1344"/>
    </row>
    <row r="480" spans="1:42">
      <c r="AH480" s="1344" t="s">
        <v>933</v>
      </c>
      <c r="AI480" s="1344"/>
      <c r="AJ480" s="1344"/>
      <c r="AK480" s="1344"/>
      <c r="AL480" s="1344"/>
      <c r="AM480" s="1344"/>
      <c r="AN480" s="1344"/>
      <c r="AO480" s="1344"/>
      <c r="AP480" s="1344"/>
    </row>
    <row r="504" s="989" customFormat="1"/>
    <row r="505" s="989" customFormat="1"/>
    <row r="506" s="989" customFormat="1"/>
    <row r="507" s="989" customFormat="1"/>
    <row r="508" s="989" customFormat="1"/>
    <row r="509" s="989" customFormat="1"/>
    <row r="510" s="989" customFormat="1"/>
    <row r="511" s="989" customFormat="1"/>
    <row r="512" s="989" customFormat="1"/>
    <row r="513" spans="1:13" s="989" customFormat="1"/>
    <row r="514" spans="1:13">
      <c r="C514" s="966"/>
      <c r="D514" s="966"/>
      <c r="E514" s="966"/>
      <c r="F514" s="966"/>
      <c r="G514" s="966"/>
      <c r="H514" s="966"/>
      <c r="I514" s="966"/>
      <c r="J514" s="966"/>
      <c r="K514" s="966"/>
    </row>
    <row r="516" spans="1:13">
      <c r="A516" s="783"/>
      <c r="B516" s="783"/>
      <c r="C516" s="783"/>
      <c r="D516" s="783"/>
      <c r="E516" s="783"/>
      <c r="F516" s="783"/>
      <c r="G516" s="783"/>
      <c r="H516" s="783"/>
      <c r="I516" s="783"/>
      <c r="J516" s="783"/>
      <c r="K516" s="783"/>
      <c r="L516" s="783"/>
      <c r="M516" s="783"/>
    </row>
    <row r="517" spans="1:13" ht="15" customHeight="1">
      <c r="A517" s="695"/>
      <c r="B517" s="1349" t="str">
        <f>$B$94</f>
        <v>June 2013</v>
      </c>
      <c r="C517" s="1349"/>
      <c r="D517" s="1349"/>
      <c r="E517" s="1349"/>
      <c r="F517" s="697"/>
      <c r="G517" s="697"/>
      <c r="H517" s="697"/>
      <c r="I517" s="697"/>
      <c r="J517" s="866"/>
      <c r="K517" s="866" t="str">
        <f>$K$149</f>
        <v>Page</v>
      </c>
      <c r="L517" s="699">
        <f>L462+1</f>
        <v>8</v>
      </c>
    </row>
    <row r="520" spans="1:13">
      <c r="A520" s="678"/>
      <c r="B520" s="678" t="str">
        <f>$B$53</f>
        <v>Kareeberg Municipality</v>
      </c>
      <c r="C520" s="678"/>
      <c r="D520" s="678"/>
      <c r="E520" s="678"/>
      <c r="F520" s="678"/>
      <c r="G520" s="678"/>
      <c r="H520" s="678"/>
      <c r="I520" s="679"/>
      <c r="J520" s="678"/>
      <c r="K520" s="679"/>
      <c r="L520" s="679" t="str">
        <f>$L$53</f>
        <v>Monthly Budget Statement - June 2013</v>
      </c>
      <c r="M520" s="783"/>
    </row>
    <row r="522" spans="1:13" ht="15.75">
      <c r="C522" s="710" t="s">
        <v>719</v>
      </c>
    </row>
    <row r="523" spans="1:13" ht="30" customHeight="1">
      <c r="B523" s="708" t="s">
        <v>760</v>
      </c>
    </row>
    <row r="524" spans="1:13" ht="24.75" customHeight="1">
      <c r="C524" s="1344" t="s">
        <v>1083</v>
      </c>
      <c r="D524" s="1344"/>
      <c r="E524" s="1344"/>
      <c r="F524" s="1344"/>
      <c r="G524" s="1344"/>
      <c r="H524" s="1344"/>
      <c r="I524" s="1344"/>
      <c r="J524" s="1344"/>
      <c r="K524" s="1344"/>
    </row>
    <row r="525" spans="1:13" ht="29.25" customHeight="1">
      <c r="C525" s="1344" t="s">
        <v>1044</v>
      </c>
      <c r="D525" s="1344"/>
      <c r="E525" s="1344"/>
      <c r="F525" s="1344"/>
      <c r="G525" s="1344"/>
      <c r="H525" s="1344"/>
      <c r="I525" s="1344"/>
      <c r="J525" s="1344"/>
      <c r="K525" s="1344"/>
    </row>
    <row r="526" spans="1:13" s="989" customFormat="1" ht="36.75" customHeight="1">
      <c r="C526" s="1344" t="s">
        <v>1036</v>
      </c>
      <c r="D526" s="1344"/>
      <c r="E526" s="1344"/>
      <c r="F526" s="1344"/>
      <c r="G526" s="1344"/>
      <c r="H526" s="1344"/>
      <c r="I526" s="1344"/>
      <c r="J526" s="1344"/>
      <c r="K526" s="1344"/>
    </row>
    <row r="527" spans="1:13" s="989" customFormat="1" ht="36.75" customHeight="1">
      <c r="C527" s="1344" t="s">
        <v>1021</v>
      </c>
      <c r="D527" s="1344"/>
      <c r="E527" s="1344"/>
      <c r="F527" s="1344"/>
      <c r="G527" s="1344"/>
      <c r="H527" s="1344"/>
      <c r="I527" s="1344"/>
      <c r="J527" s="1344"/>
      <c r="K527" s="1344"/>
      <c r="L527" s="1344"/>
    </row>
    <row r="528" spans="1:13" s="989" customFormat="1" ht="36.75" customHeight="1">
      <c r="C528" s="1344" t="s">
        <v>1045</v>
      </c>
      <c r="D528" s="1344"/>
      <c r="E528" s="1344"/>
      <c r="F528" s="1344"/>
      <c r="G528" s="1344"/>
      <c r="H528" s="1344"/>
      <c r="I528" s="1344"/>
      <c r="J528" s="1344"/>
      <c r="K528" s="1344"/>
      <c r="L528" s="1344"/>
    </row>
    <row r="529" spans="2:11" ht="48.75" customHeight="1">
      <c r="C529" s="1344" t="s">
        <v>1082</v>
      </c>
      <c r="D529" s="1344"/>
      <c r="E529" s="1344"/>
      <c r="F529" s="1344"/>
      <c r="G529" s="1344"/>
      <c r="H529" s="1344"/>
      <c r="I529" s="1344"/>
      <c r="J529" s="1344"/>
      <c r="K529" s="1344"/>
    </row>
    <row r="530" spans="2:11" ht="27" customHeight="1">
      <c r="B530" s="708" t="s">
        <v>763</v>
      </c>
    </row>
    <row r="531" spans="2:11" ht="35.25" customHeight="1">
      <c r="C531" s="1344" t="s">
        <v>1083</v>
      </c>
      <c r="D531" s="1344"/>
      <c r="E531" s="1344"/>
      <c r="F531" s="1344"/>
      <c r="G531" s="1344"/>
      <c r="H531" s="1344"/>
      <c r="I531" s="1344"/>
      <c r="J531" s="1344"/>
      <c r="K531" s="1344"/>
    </row>
    <row r="532" spans="2:11" s="989" customFormat="1" ht="35.25" customHeight="1">
      <c r="C532" s="1344" t="s">
        <v>1084</v>
      </c>
      <c r="D532" s="1344"/>
      <c r="E532" s="1344"/>
      <c r="F532" s="1344"/>
      <c r="G532" s="1344"/>
      <c r="H532" s="1344"/>
      <c r="I532" s="1344"/>
      <c r="J532" s="1344"/>
      <c r="K532" s="1344"/>
    </row>
    <row r="533" spans="2:11" ht="26.25" customHeight="1">
      <c r="C533" s="1344" t="s">
        <v>1085</v>
      </c>
      <c r="D533" s="1344"/>
      <c r="E533" s="1344"/>
      <c r="F533" s="1344"/>
      <c r="G533" s="1344"/>
      <c r="H533" s="1344"/>
      <c r="I533" s="1344"/>
      <c r="J533" s="1344"/>
      <c r="K533" s="1344"/>
    </row>
    <row r="534" spans="2:11" s="989" customFormat="1" ht="26.25" customHeight="1">
      <c r="C534" s="1344" t="s">
        <v>1016</v>
      </c>
      <c r="D534" s="1344"/>
      <c r="E534" s="1344"/>
      <c r="F534" s="1344"/>
      <c r="G534" s="1344"/>
      <c r="H534" s="1344"/>
      <c r="I534" s="1344"/>
      <c r="J534" s="1344"/>
      <c r="K534" s="1344"/>
    </row>
    <row r="535" spans="2:11" s="989" customFormat="1" ht="26.25" customHeight="1">
      <c r="C535" s="1344" t="s">
        <v>1086</v>
      </c>
      <c r="D535" s="1344"/>
      <c r="E535" s="1344"/>
      <c r="F535" s="1344"/>
      <c r="G535" s="1344"/>
      <c r="H535" s="1344"/>
      <c r="I535" s="1344"/>
      <c r="J535" s="1344"/>
      <c r="K535" s="1344"/>
    </row>
    <row r="536" spans="2:11">
      <c r="C536" s="1344"/>
      <c r="D536" s="1344"/>
      <c r="E536" s="1344"/>
      <c r="F536" s="1344"/>
      <c r="G536" s="1344"/>
      <c r="H536" s="1344"/>
      <c r="I536" s="1344"/>
      <c r="J536" s="1344"/>
      <c r="K536" s="1344"/>
    </row>
    <row r="537" spans="2:11" ht="15.75" customHeight="1">
      <c r="C537" s="1344"/>
      <c r="D537" s="1344"/>
      <c r="E537" s="1344"/>
      <c r="F537" s="1344"/>
      <c r="G537" s="1344"/>
      <c r="H537" s="1344"/>
      <c r="I537" s="1344"/>
      <c r="J537" s="1344"/>
      <c r="K537" s="1344"/>
    </row>
    <row r="549" spans="1:13" s="989" customFormat="1"/>
    <row r="550" spans="1:13" s="989" customFormat="1"/>
    <row r="552" spans="1:13">
      <c r="A552" s="783"/>
      <c r="B552" s="783"/>
      <c r="C552" s="783"/>
      <c r="D552" s="783"/>
      <c r="E552" s="783"/>
      <c r="F552" s="783"/>
      <c r="G552" s="783"/>
      <c r="H552" s="783"/>
      <c r="I552" s="783"/>
      <c r="J552" s="783"/>
      <c r="K552" s="783"/>
      <c r="L552" s="783"/>
      <c r="M552" s="783"/>
    </row>
    <row r="553" spans="1:13" ht="15" customHeight="1">
      <c r="A553" s="695"/>
      <c r="B553" s="1349" t="str">
        <f>$B$94</f>
        <v>June 2013</v>
      </c>
      <c r="C553" s="1349"/>
      <c r="D553" s="1349"/>
      <c r="E553" s="1349"/>
      <c r="F553" s="697"/>
      <c r="G553" s="697"/>
      <c r="H553" s="697"/>
      <c r="I553" s="697"/>
      <c r="J553" s="866"/>
      <c r="K553" s="866" t="str">
        <f>$K$149</f>
        <v>Page</v>
      </c>
      <c r="L553" s="699">
        <f>L517+1</f>
        <v>9</v>
      </c>
    </row>
    <row r="555" spans="1:13" s="989" customFormat="1"/>
    <row r="556" spans="1:13" s="989" customFormat="1">
      <c r="A556" s="1007"/>
      <c r="B556" s="1008" t="s">
        <v>665</v>
      </c>
      <c r="C556" s="1008"/>
      <c r="D556" s="1008"/>
      <c r="E556" s="1008"/>
      <c r="F556" s="1008"/>
      <c r="G556" s="1008"/>
      <c r="H556" s="1008"/>
      <c r="I556" s="1008"/>
      <c r="J556" s="1008"/>
      <c r="K556" s="1008"/>
      <c r="L556" s="1009" t="s">
        <v>977</v>
      </c>
      <c r="M556" s="990"/>
    </row>
    <row r="557" spans="1:13" s="989" customFormat="1"/>
    <row r="558" spans="1:13" s="989" customFormat="1" ht="15.75">
      <c r="C558" s="710" t="s">
        <v>719</v>
      </c>
    </row>
    <row r="559" spans="1:13" s="989" customFormat="1"/>
    <row r="560" spans="1:13" s="989" customFormat="1"/>
    <row r="561" spans="42:44" s="989" customFormat="1"/>
    <row r="562" spans="42:44" s="989" customFormat="1">
      <c r="AP562" s="704" t="s">
        <v>1365</v>
      </c>
    </row>
    <row r="563" spans="42:44" s="989" customFormat="1" ht="25.5" customHeight="1">
      <c r="AP563" s="989" t="s">
        <v>1362</v>
      </c>
    </row>
    <row r="564" spans="42:44" s="989" customFormat="1">
      <c r="AP564" s="989" t="s">
        <v>1364</v>
      </c>
      <c r="AQ564" s="989" t="s">
        <v>1363</v>
      </c>
      <c r="AR564" s="989" t="s">
        <v>317</v>
      </c>
    </row>
    <row r="565" spans="42:44" s="989" customFormat="1" ht="25.5" customHeight="1">
      <c r="AP565" s="25" t="e">
        <f>'C4-FinPerf RE'!G22</f>
        <v>#VALUE!</v>
      </c>
      <c r="AQ565" s="25">
        <f>'C4-FinPerf RE'!H22</f>
        <v>38405141.781705752</v>
      </c>
      <c r="AR565" s="25" t="e">
        <f>'C4-FinPerf RE'!I22</f>
        <v>#VALUE!</v>
      </c>
    </row>
    <row r="566" spans="42:44" s="989" customFormat="1" ht="25.5" customHeight="1"/>
    <row r="567" spans="42:44" s="989" customFormat="1" ht="25.5" customHeight="1"/>
    <row r="568" spans="42:44" s="989" customFormat="1" ht="25.5" customHeight="1"/>
    <row r="569" spans="42:44" s="989" customFormat="1" ht="25.5" customHeight="1"/>
    <row r="570" spans="42:44" s="989" customFormat="1" ht="25.5" customHeight="1"/>
    <row r="571" spans="42:44" s="989" customFormat="1" ht="25.5" customHeight="1"/>
    <row r="572" spans="42:44" s="989" customFormat="1"/>
    <row r="573" spans="42:44" s="989" customFormat="1"/>
    <row r="574" spans="42:44" s="989" customFormat="1"/>
    <row r="575" spans="42:44" s="989" customFormat="1"/>
    <row r="576" spans="42:44" s="989" customFormat="1"/>
    <row r="577" spans="42:45" s="989" customFormat="1"/>
    <row r="578" spans="42:45" s="989" customFormat="1"/>
    <row r="579" spans="42:45" s="989" customFormat="1">
      <c r="AP579" s="704" t="s">
        <v>1365</v>
      </c>
    </row>
    <row r="580" spans="42:45" s="989" customFormat="1">
      <c r="AP580" s="989" t="s">
        <v>1366</v>
      </c>
    </row>
    <row r="581" spans="42:45" s="989" customFormat="1">
      <c r="AP581" s="989" t="s">
        <v>1367</v>
      </c>
      <c r="AQ581" s="989" t="s">
        <v>1363</v>
      </c>
      <c r="AR581" s="989" t="s">
        <v>317</v>
      </c>
    </row>
    <row r="582" spans="42:45" s="989" customFormat="1">
      <c r="AP582" s="25" t="e">
        <f>'C4-FinPerf RE'!G36</f>
        <v>#VALUE!</v>
      </c>
      <c r="AQ582" s="25">
        <f>'C4-FinPerf RE'!H36</f>
        <v>29971505</v>
      </c>
      <c r="AR582" s="25" t="e">
        <f>'C4-FinPerf RE'!I36</f>
        <v>#VALUE!</v>
      </c>
      <c r="AS582" s="1307"/>
    </row>
    <row r="583" spans="42:45" s="989" customFormat="1"/>
    <row r="584" spans="42:45" s="989" customFormat="1"/>
    <row r="585" spans="42:45" s="989" customFormat="1"/>
    <row r="586" spans="42:45" s="989" customFormat="1"/>
    <row r="587" spans="42:45" s="989" customFormat="1"/>
    <row r="588" spans="42:45" s="989" customFormat="1"/>
    <row r="589" spans="42:45" s="989" customFormat="1"/>
    <row r="590" spans="42:45" s="989" customFormat="1"/>
    <row r="591" spans="42:45" s="989" customFormat="1"/>
    <row r="592" spans="42:45" s="989" customFormat="1"/>
    <row r="593" spans="1:13" s="989" customFormat="1"/>
    <row r="594" spans="1:13" s="989" customFormat="1"/>
    <row r="595" spans="1:13" s="989" customFormat="1"/>
    <row r="596" spans="1:13" s="989" customFormat="1"/>
    <row r="597" spans="1:13" s="989" customFormat="1"/>
    <row r="598" spans="1:13" s="989" customFormat="1"/>
    <row r="599" spans="1:13" s="989" customFormat="1"/>
    <row r="600" spans="1:13" s="989" customFormat="1"/>
    <row r="601" spans="1:13" s="989" customFormat="1"/>
    <row r="602" spans="1:13" s="989" customFormat="1"/>
    <row r="603" spans="1:13" s="989" customFormat="1"/>
    <row r="604" spans="1:13" s="989" customFormat="1"/>
    <row r="605" spans="1:13" s="989" customFormat="1"/>
    <row r="606" spans="1:13" s="989" customFormat="1"/>
    <row r="607" spans="1:13" s="989" customFormat="1">
      <c r="A607" s="783"/>
      <c r="B607" s="783"/>
      <c r="C607" s="783"/>
      <c r="D607" s="783"/>
      <c r="E607" s="783"/>
      <c r="F607" s="783"/>
      <c r="G607" s="783"/>
      <c r="H607" s="783"/>
      <c r="I607" s="783"/>
      <c r="J607" s="783"/>
      <c r="K607" s="783"/>
      <c r="L607" s="783"/>
      <c r="M607" s="783"/>
    </row>
    <row r="608" spans="1:13" s="989" customFormat="1" ht="15" customHeight="1">
      <c r="B608" s="1349" t="str">
        <f>$B$94</f>
        <v>June 2013</v>
      </c>
      <c r="C608" s="1349"/>
      <c r="D608" s="1349"/>
      <c r="E608" s="1349"/>
      <c r="F608" s="697"/>
      <c r="G608" s="697"/>
      <c r="H608" s="697"/>
      <c r="I608" s="697"/>
      <c r="J608" s="866"/>
      <c r="K608" s="866" t="str">
        <f>$K$149</f>
        <v>Page</v>
      </c>
      <c r="L608" s="699">
        <f>L553+1</f>
        <v>10</v>
      </c>
    </row>
    <row r="609" spans="1:13" s="989" customFormat="1"/>
    <row r="611" spans="1:13">
      <c r="A611" s="678"/>
      <c r="B611" s="678" t="str">
        <f>$B$53</f>
        <v>Kareeberg Municipality</v>
      </c>
      <c r="C611" s="678"/>
      <c r="D611" s="678"/>
      <c r="E611" s="678"/>
      <c r="F611" s="678"/>
      <c r="G611" s="678"/>
      <c r="H611" s="678"/>
      <c r="I611" s="679"/>
      <c r="J611" s="678"/>
      <c r="K611" s="679"/>
      <c r="L611" s="679" t="str">
        <f>$L$53</f>
        <v>Monthly Budget Statement - June 2013</v>
      </c>
      <c r="M611" s="783"/>
    </row>
    <row r="613" spans="1:13" ht="15.75">
      <c r="C613" s="710" t="s">
        <v>719</v>
      </c>
    </row>
    <row r="657" spans="1:44">
      <c r="C657" s="989"/>
      <c r="D657" s="989"/>
      <c r="E657" s="989"/>
      <c r="F657" s="989"/>
      <c r="G657" s="989"/>
      <c r="H657" s="989"/>
      <c r="I657" s="989"/>
      <c r="J657" s="989"/>
      <c r="K657" s="989"/>
      <c r="L657" s="989"/>
      <c r="AI657" s="1344" t="s">
        <v>765</v>
      </c>
      <c r="AJ657" s="1344"/>
      <c r="AK657" s="1344"/>
      <c r="AL657" s="1344"/>
      <c r="AM657" s="1344"/>
      <c r="AN657" s="1344"/>
      <c r="AO657" s="1344"/>
      <c r="AP657" s="1344"/>
      <c r="AQ657" s="1344"/>
      <c r="AR657" s="1344"/>
    </row>
    <row r="660" spans="1:44" ht="34.5" customHeight="1">
      <c r="C660" s="1344" t="s">
        <v>1087</v>
      </c>
      <c r="D660" s="1344"/>
      <c r="E660" s="1344"/>
      <c r="F660" s="1344"/>
      <c r="G660" s="1344"/>
      <c r="H660" s="1344"/>
      <c r="I660" s="1344"/>
      <c r="J660" s="1344"/>
      <c r="K660" s="1344"/>
      <c r="L660" s="1344"/>
    </row>
    <row r="661" spans="1:44">
      <c r="B661" s="989"/>
      <c r="C661" s="989"/>
      <c r="D661" s="989"/>
      <c r="E661" s="989"/>
      <c r="F661" s="989"/>
      <c r="G661" s="989"/>
      <c r="H661" s="989"/>
      <c r="I661" s="989"/>
      <c r="J661" s="989"/>
      <c r="K661" s="989"/>
      <c r="L661" s="989"/>
      <c r="M661" s="783"/>
    </row>
    <row r="662" spans="1:44" ht="15" customHeight="1">
      <c r="A662" s="685"/>
      <c r="B662" s="1347" t="str">
        <f>$B$94</f>
        <v>June 2013</v>
      </c>
      <c r="C662" s="1347"/>
      <c r="D662" s="1347"/>
      <c r="E662" s="1347"/>
      <c r="F662" s="686"/>
      <c r="G662" s="686"/>
      <c r="H662" s="686"/>
      <c r="I662" s="686"/>
      <c r="J662" s="703"/>
      <c r="K662" s="703" t="str">
        <f>$K$149</f>
        <v>Page</v>
      </c>
      <c r="L662" s="688">
        <f>L608+1</f>
        <v>11</v>
      </c>
    </row>
    <row r="663" spans="1:44">
      <c r="B663" s="989"/>
      <c r="C663" s="708"/>
      <c r="D663" s="708"/>
      <c r="E663" s="708"/>
      <c r="F663" s="708"/>
      <c r="G663" s="708"/>
      <c r="H663" s="708"/>
      <c r="I663" s="708"/>
      <c r="J663" s="708"/>
      <c r="K663" s="708"/>
      <c r="L663" s="708"/>
    </row>
    <row r="665" spans="1:44">
      <c r="A665" s="678"/>
      <c r="B665" s="678" t="str">
        <f>$B$53</f>
        <v>Kareeberg Municipality</v>
      </c>
      <c r="C665" s="678"/>
      <c r="D665" s="678"/>
      <c r="E665" s="678"/>
      <c r="F665" s="678"/>
      <c r="G665" s="678"/>
      <c r="H665" s="678"/>
      <c r="I665" s="679"/>
      <c r="J665" s="678"/>
      <c r="K665" s="679"/>
      <c r="L665" s="679" t="str">
        <f>$L$53</f>
        <v>Monthly Budget Statement - June 2013</v>
      </c>
      <c r="M665" s="783"/>
    </row>
    <row r="667" spans="1:44" ht="15.75">
      <c r="B667" s="989"/>
      <c r="C667" s="710" t="s">
        <v>719</v>
      </c>
      <c r="D667" s="989"/>
      <c r="E667" s="989"/>
      <c r="F667" s="989"/>
      <c r="G667" s="989"/>
      <c r="H667" s="989"/>
      <c r="I667" s="989"/>
      <c r="J667" s="989"/>
      <c r="K667" s="989"/>
      <c r="L667" s="989"/>
    </row>
    <row r="668" spans="1:44" ht="15" customHeight="1">
      <c r="B668" s="989"/>
      <c r="C668" s="989"/>
      <c r="D668" s="1344"/>
      <c r="E668" s="1344"/>
      <c r="F668" s="1344"/>
      <c r="G668" s="1344"/>
      <c r="H668" s="1344"/>
      <c r="I668" s="1344"/>
      <c r="J668" s="1344"/>
      <c r="K668" s="1344"/>
      <c r="L668" s="1344"/>
    </row>
    <row r="706" spans="1:13">
      <c r="D706" s="1344"/>
      <c r="E706" s="1344"/>
      <c r="F706" s="1344"/>
      <c r="G706" s="1344"/>
      <c r="H706" s="1344"/>
      <c r="I706" s="1344"/>
      <c r="J706" s="1344"/>
      <c r="K706" s="1344"/>
      <c r="L706" s="1344"/>
    </row>
    <row r="713" spans="1:13" s="989" customFormat="1"/>
    <row r="714" spans="1:13" s="989" customFormat="1"/>
    <row r="716" spans="1:13">
      <c r="M716" s="783"/>
    </row>
    <row r="717" spans="1:13" ht="15" customHeight="1">
      <c r="A717" s="685"/>
      <c r="B717" s="1347" t="str">
        <f>$B$94</f>
        <v>June 2013</v>
      </c>
      <c r="C717" s="1347"/>
      <c r="D717" s="1347"/>
      <c r="E717" s="1347"/>
      <c r="F717" s="686"/>
      <c r="G717" s="686"/>
      <c r="H717" s="686"/>
      <c r="I717" s="686"/>
      <c r="J717" s="703"/>
      <c r="K717" s="703" t="str">
        <f>$K$149</f>
        <v>Page</v>
      </c>
      <c r="L717" s="688">
        <f>L662+1</f>
        <v>12</v>
      </c>
    </row>
    <row r="718" spans="1:13">
      <c r="A718" s="695"/>
      <c r="B718" s="696"/>
      <c r="C718" s="696"/>
      <c r="D718" s="696"/>
      <c r="E718" s="697"/>
      <c r="F718" s="697"/>
      <c r="G718" s="697"/>
      <c r="H718" s="697"/>
      <c r="I718" s="697"/>
      <c r="J718" s="866"/>
      <c r="K718" s="866"/>
      <c r="L718" s="699"/>
    </row>
    <row r="719" spans="1:13">
      <c r="A719" s="695"/>
      <c r="B719" s="696"/>
      <c r="C719" s="696"/>
      <c r="D719" s="696"/>
      <c r="E719" s="697"/>
      <c r="F719" s="697"/>
      <c r="G719" s="697"/>
      <c r="H719" s="697"/>
      <c r="I719" s="697"/>
      <c r="J719" s="866"/>
      <c r="K719" s="866"/>
      <c r="L719" s="699"/>
    </row>
    <row r="720" spans="1:13">
      <c r="A720" s="678"/>
      <c r="B720" s="678" t="str">
        <f>$B$53</f>
        <v>Kareeberg Municipality</v>
      </c>
      <c r="C720" s="678"/>
      <c r="D720" s="678"/>
      <c r="E720" s="678"/>
      <c r="F720" s="678"/>
      <c r="G720" s="678"/>
      <c r="H720" s="678"/>
      <c r="I720" s="679"/>
      <c r="J720" s="678"/>
      <c r="K720" s="679"/>
      <c r="L720" s="679" t="str">
        <f>$L$53</f>
        <v>Monthly Budget Statement - June 2013</v>
      </c>
      <c r="M720" s="783"/>
    </row>
    <row r="722" spans="3:12" ht="15.75">
      <c r="C722" s="710" t="s">
        <v>719</v>
      </c>
    </row>
    <row r="723" spans="3:12" ht="15" customHeight="1">
      <c r="C723" s="989"/>
      <c r="D723" s="1344"/>
      <c r="E723" s="1344"/>
      <c r="F723" s="1344"/>
      <c r="G723" s="1344"/>
      <c r="H723" s="1344"/>
      <c r="I723" s="1344"/>
      <c r="J723" s="1344"/>
      <c r="K723" s="1344"/>
      <c r="L723" s="1344"/>
    </row>
    <row r="761" spans="3:12">
      <c r="C761" s="989"/>
      <c r="D761" s="1344"/>
      <c r="E761" s="1344"/>
      <c r="F761" s="1344"/>
      <c r="G761" s="1344"/>
      <c r="H761" s="1344"/>
      <c r="I761" s="1344"/>
      <c r="J761" s="1344"/>
      <c r="K761" s="1344"/>
      <c r="L761" s="1344"/>
    </row>
    <row r="763" spans="3:12" ht="39" customHeight="1">
      <c r="C763" s="1344" t="s">
        <v>1088</v>
      </c>
      <c r="D763" s="1344"/>
      <c r="E763" s="1344"/>
      <c r="F763" s="1344"/>
      <c r="G763" s="1344"/>
      <c r="H763" s="1344"/>
      <c r="I763" s="1344"/>
      <c r="J763" s="1344"/>
      <c r="K763" s="1344"/>
    </row>
    <row r="768" spans="3:12" s="989" customFormat="1"/>
    <row r="770" spans="1:13">
      <c r="M770" s="783"/>
    </row>
    <row r="771" spans="1:13" ht="15" customHeight="1">
      <c r="A771" s="685"/>
      <c r="B771" s="1347" t="str">
        <f>$B$94</f>
        <v>June 2013</v>
      </c>
      <c r="C771" s="1347"/>
      <c r="D771" s="1347"/>
      <c r="E771" s="1347"/>
      <c r="F771" s="686"/>
      <c r="G771" s="686"/>
      <c r="H771" s="686"/>
      <c r="I771" s="686"/>
      <c r="J771" s="703"/>
      <c r="K771" s="703" t="str">
        <f>$K$149</f>
        <v>Page</v>
      </c>
      <c r="L771" s="688">
        <f>L717+1</f>
        <v>13</v>
      </c>
    </row>
    <row r="772" spans="1:13">
      <c r="A772" s="695"/>
      <c r="B772" s="696"/>
      <c r="C772" s="696"/>
      <c r="D772" s="696"/>
      <c r="E772" s="697"/>
      <c r="F772" s="697"/>
      <c r="G772" s="697"/>
      <c r="H772" s="697"/>
      <c r="I772" s="697"/>
      <c r="J772" s="866"/>
      <c r="K772" s="866"/>
      <c r="L772" s="699"/>
    </row>
    <row r="773" spans="1:13" s="989" customFormat="1">
      <c r="A773" s="695"/>
      <c r="B773" s="696"/>
      <c r="C773" s="696"/>
      <c r="D773" s="696"/>
      <c r="E773" s="697"/>
      <c r="F773" s="697"/>
      <c r="G773" s="697"/>
      <c r="H773" s="697"/>
      <c r="I773" s="697"/>
      <c r="J773" s="866"/>
      <c r="K773" s="866"/>
      <c r="L773" s="699"/>
    </row>
    <row r="774" spans="1:13" s="989" customFormat="1">
      <c r="A774" s="695"/>
      <c r="B774" s="678" t="str">
        <f>$B$53</f>
        <v>Kareeberg Municipality</v>
      </c>
      <c r="C774" s="678"/>
      <c r="D774" s="678"/>
      <c r="E774" s="678"/>
      <c r="F774" s="678"/>
      <c r="G774" s="678"/>
      <c r="H774" s="678"/>
      <c r="I774" s="679"/>
      <c r="J774" s="678"/>
      <c r="K774" s="679"/>
      <c r="L774" s="679" t="str">
        <f>$L$53</f>
        <v>Monthly Budget Statement - June 2013</v>
      </c>
    </row>
    <row r="775" spans="1:13" s="989" customFormat="1">
      <c r="A775" s="695"/>
      <c r="B775" s="696"/>
      <c r="C775" s="696"/>
      <c r="D775" s="696"/>
      <c r="E775" s="697"/>
      <c r="F775" s="697"/>
      <c r="G775" s="697"/>
      <c r="H775" s="697"/>
      <c r="I775" s="697"/>
      <c r="J775" s="866"/>
      <c r="K775" s="866"/>
      <c r="L775" s="699"/>
    </row>
    <row r="776" spans="1:13" s="989" customFormat="1">
      <c r="A776" s="695"/>
      <c r="B776" s="680" t="s">
        <v>683</v>
      </c>
      <c r="C776" s="696"/>
      <c r="D776" s="696"/>
      <c r="E776" s="697"/>
      <c r="F776" s="697"/>
      <c r="G776" s="697"/>
      <c r="H776" s="697"/>
      <c r="I776" s="697"/>
      <c r="J776" s="866"/>
      <c r="K776" s="866"/>
      <c r="L776" s="699"/>
    </row>
    <row r="777" spans="1:13" s="989" customFormat="1">
      <c r="A777" s="695"/>
      <c r="C777" s="696"/>
      <c r="D777" s="696"/>
      <c r="E777" s="697"/>
      <c r="F777" s="697"/>
      <c r="G777" s="697"/>
      <c r="H777" s="697"/>
      <c r="I777" s="697"/>
      <c r="J777" s="866"/>
      <c r="K777" s="866"/>
      <c r="L777" s="699"/>
    </row>
    <row r="778" spans="1:13" s="989" customFormat="1" ht="15" customHeight="1">
      <c r="A778" s="695"/>
      <c r="B778" s="696"/>
      <c r="C778" s="696"/>
      <c r="D778" s="696"/>
      <c r="E778" s="697"/>
      <c r="F778" s="697"/>
      <c r="G778" s="697"/>
      <c r="H778" s="697"/>
      <c r="I778" s="697"/>
      <c r="J778" s="866"/>
      <c r="K778" s="866"/>
      <c r="L778" s="699"/>
    </row>
    <row r="779" spans="1:13" s="989" customFormat="1" ht="25.5" customHeight="1">
      <c r="A779" s="695"/>
      <c r="B779" s="696"/>
      <c r="C779" s="696"/>
      <c r="D779" s="696"/>
      <c r="E779" s="697"/>
      <c r="F779" s="697"/>
      <c r="G779" s="697"/>
      <c r="H779" s="697"/>
      <c r="I779" s="697"/>
      <c r="J779" s="866"/>
      <c r="K779" s="866"/>
      <c r="L779" s="699"/>
    </row>
    <row r="780" spans="1:13" s="989" customFormat="1">
      <c r="A780" s="695"/>
      <c r="B780" s="696"/>
      <c r="C780" s="696"/>
      <c r="D780" s="696"/>
      <c r="E780" s="697"/>
      <c r="F780" s="697"/>
      <c r="G780" s="697"/>
      <c r="H780" s="697"/>
      <c r="I780" s="697"/>
      <c r="J780" s="866"/>
      <c r="K780" s="866"/>
      <c r="L780" s="699"/>
    </row>
    <row r="781" spans="1:13" s="989" customFormat="1">
      <c r="A781" s="695"/>
      <c r="B781" s="696"/>
      <c r="C781" s="696"/>
      <c r="D781" s="696"/>
      <c r="E781" s="697"/>
      <c r="F781" s="697"/>
      <c r="G781" s="697"/>
      <c r="H781" s="697"/>
      <c r="I781" s="697"/>
      <c r="J781" s="866"/>
      <c r="K781" s="866"/>
      <c r="L781" s="699"/>
    </row>
    <row r="782" spans="1:13" s="989" customFormat="1">
      <c r="A782" s="695"/>
      <c r="B782" s="696"/>
      <c r="C782" s="696"/>
      <c r="D782" s="696"/>
      <c r="E782" s="697"/>
      <c r="F782" s="697"/>
      <c r="G782" s="697"/>
      <c r="H782" s="697"/>
      <c r="I782" s="697"/>
      <c r="J782" s="866"/>
      <c r="K782" s="866"/>
      <c r="L782" s="699"/>
    </row>
    <row r="783" spans="1:13" s="989" customFormat="1">
      <c r="A783" s="695"/>
      <c r="B783" s="696"/>
      <c r="C783" s="696"/>
      <c r="D783" s="696"/>
      <c r="E783" s="697"/>
      <c r="F783" s="697"/>
      <c r="G783" s="697"/>
      <c r="H783" s="697"/>
      <c r="I783" s="697"/>
      <c r="J783" s="866"/>
      <c r="K783" s="866"/>
      <c r="L783" s="699"/>
    </row>
    <row r="784" spans="1:13" s="989" customFormat="1">
      <c r="A784" s="695"/>
      <c r="B784" s="696"/>
      <c r="C784" s="696"/>
      <c r="D784" s="696"/>
      <c r="E784" s="697"/>
      <c r="F784" s="697"/>
      <c r="G784" s="697"/>
      <c r="H784" s="697"/>
      <c r="I784" s="697"/>
      <c r="J784" s="866"/>
      <c r="K784" s="866"/>
      <c r="L784" s="699"/>
    </row>
    <row r="785" spans="1:12" s="989" customFormat="1">
      <c r="A785" s="695"/>
      <c r="B785" s="696"/>
      <c r="C785" s="696"/>
      <c r="D785" s="696"/>
      <c r="E785" s="697"/>
      <c r="F785" s="697"/>
      <c r="G785" s="697"/>
      <c r="H785" s="697"/>
      <c r="I785" s="697"/>
      <c r="J785" s="866"/>
      <c r="K785" s="866"/>
      <c r="L785" s="699"/>
    </row>
    <row r="786" spans="1:12" s="989" customFormat="1">
      <c r="A786" s="695"/>
      <c r="B786" s="696"/>
      <c r="C786" s="696"/>
      <c r="D786" s="696"/>
      <c r="E786" s="697"/>
      <c r="F786" s="697"/>
      <c r="G786" s="697"/>
      <c r="H786" s="697"/>
      <c r="I786" s="697"/>
      <c r="J786" s="866"/>
      <c r="K786" s="866"/>
      <c r="L786" s="699"/>
    </row>
    <row r="787" spans="1:12" s="989" customFormat="1">
      <c r="A787" s="695"/>
      <c r="B787" s="696"/>
      <c r="C787" s="696"/>
      <c r="D787" s="696"/>
      <c r="E787" s="697"/>
      <c r="F787" s="697"/>
      <c r="G787" s="697"/>
      <c r="H787" s="697"/>
      <c r="I787" s="697"/>
      <c r="J787" s="866"/>
      <c r="K787" s="866"/>
      <c r="L787" s="699"/>
    </row>
    <row r="788" spans="1:12" s="989" customFormat="1">
      <c r="A788" s="695"/>
      <c r="B788" s="696"/>
      <c r="C788" s="696"/>
      <c r="D788" s="696"/>
      <c r="E788" s="697"/>
      <c r="F788" s="697"/>
      <c r="G788" s="697"/>
      <c r="H788" s="697"/>
      <c r="I788" s="697"/>
      <c r="J788" s="866"/>
      <c r="K788" s="866"/>
      <c r="L788" s="699"/>
    </row>
    <row r="789" spans="1:12" s="989" customFormat="1">
      <c r="A789" s="695"/>
      <c r="B789" s="696"/>
      <c r="C789" s="696"/>
      <c r="D789" s="696"/>
      <c r="E789" s="697"/>
      <c r="F789" s="697"/>
      <c r="G789" s="697"/>
      <c r="H789" s="697"/>
      <c r="I789" s="697"/>
      <c r="J789" s="866"/>
      <c r="K789" s="866"/>
      <c r="L789" s="699"/>
    </row>
    <row r="790" spans="1:12" s="989" customFormat="1">
      <c r="A790" s="695"/>
      <c r="B790" s="696"/>
      <c r="C790" s="696"/>
      <c r="D790" s="696"/>
      <c r="E790" s="697"/>
      <c r="F790" s="697"/>
      <c r="G790" s="697"/>
      <c r="H790" s="697"/>
      <c r="I790" s="697"/>
      <c r="J790" s="866"/>
      <c r="K790" s="866"/>
      <c r="L790" s="699"/>
    </row>
    <row r="791" spans="1:12" s="989" customFormat="1">
      <c r="A791" s="695"/>
      <c r="B791" s="696"/>
      <c r="C791" s="696"/>
      <c r="D791" s="696"/>
      <c r="E791" s="697"/>
      <c r="F791" s="697"/>
      <c r="G791" s="697"/>
      <c r="H791" s="697"/>
      <c r="I791" s="697"/>
      <c r="J791" s="866"/>
      <c r="K791" s="866"/>
      <c r="L791" s="699"/>
    </row>
    <row r="792" spans="1:12" s="989" customFormat="1">
      <c r="A792" s="695"/>
      <c r="B792" s="696"/>
      <c r="C792" s="696"/>
      <c r="D792" s="696"/>
      <c r="E792" s="697"/>
      <c r="F792" s="697"/>
      <c r="G792" s="697"/>
      <c r="H792" s="697"/>
      <c r="I792" s="697"/>
      <c r="J792" s="866"/>
      <c r="K792" s="866"/>
      <c r="L792" s="699"/>
    </row>
    <row r="793" spans="1:12" s="989" customFormat="1">
      <c r="A793" s="695"/>
      <c r="B793" s="696"/>
      <c r="C793" s="696"/>
      <c r="D793" s="696"/>
      <c r="E793" s="697"/>
      <c r="F793" s="697"/>
      <c r="G793" s="697"/>
      <c r="H793" s="697"/>
      <c r="I793" s="697"/>
      <c r="J793" s="866"/>
      <c r="K793" s="866"/>
      <c r="L793" s="699"/>
    </row>
    <row r="794" spans="1:12" s="989" customFormat="1">
      <c r="A794" s="695"/>
      <c r="B794" s="696"/>
      <c r="C794" s="696"/>
      <c r="D794" s="696"/>
      <c r="E794" s="697"/>
      <c r="F794" s="697"/>
      <c r="G794" s="697"/>
      <c r="H794" s="697"/>
      <c r="I794" s="697"/>
      <c r="J794" s="866"/>
      <c r="K794" s="866"/>
      <c r="L794" s="699"/>
    </row>
    <row r="795" spans="1:12" s="989" customFormat="1">
      <c r="A795" s="695"/>
      <c r="B795" s="696"/>
      <c r="C795" s="696"/>
      <c r="D795" s="696"/>
      <c r="E795" s="697"/>
      <c r="F795" s="697"/>
      <c r="G795" s="697"/>
      <c r="H795" s="697"/>
      <c r="I795" s="697"/>
      <c r="J795" s="866"/>
      <c r="K795" s="866"/>
      <c r="L795" s="699"/>
    </row>
    <row r="796" spans="1:12" s="989" customFormat="1">
      <c r="A796" s="695"/>
      <c r="B796" s="696"/>
      <c r="C796" s="696"/>
      <c r="D796" s="696"/>
      <c r="E796" s="697"/>
      <c r="F796" s="697"/>
      <c r="G796" s="697"/>
      <c r="H796" s="697"/>
      <c r="I796" s="697"/>
      <c r="J796" s="866"/>
      <c r="K796" s="866"/>
      <c r="L796" s="699"/>
    </row>
    <row r="797" spans="1:12" s="989" customFormat="1">
      <c r="A797" s="695"/>
      <c r="B797" s="696"/>
      <c r="C797" s="696"/>
      <c r="D797" s="696"/>
      <c r="E797" s="697"/>
      <c r="F797" s="697"/>
      <c r="G797" s="697"/>
      <c r="H797" s="697"/>
      <c r="I797" s="697"/>
      <c r="J797" s="866"/>
      <c r="K797" s="866"/>
      <c r="L797" s="699"/>
    </row>
    <row r="798" spans="1:12" s="989" customFormat="1">
      <c r="A798" s="695"/>
      <c r="B798" s="696"/>
      <c r="C798" s="696"/>
      <c r="D798" s="696"/>
      <c r="E798" s="697"/>
      <c r="F798" s="697"/>
      <c r="G798" s="697"/>
      <c r="H798" s="697"/>
      <c r="I798" s="697"/>
      <c r="J798" s="866"/>
      <c r="K798" s="866"/>
      <c r="L798" s="699"/>
    </row>
    <row r="799" spans="1:12" s="989" customFormat="1">
      <c r="A799" s="695"/>
      <c r="B799" s="696"/>
      <c r="C799" s="696"/>
      <c r="D799" s="696"/>
      <c r="E799" s="697"/>
      <c r="F799" s="697"/>
      <c r="G799" s="697"/>
      <c r="H799" s="697"/>
      <c r="I799" s="697"/>
      <c r="J799" s="866"/>
      <c r="K799" s="866"/>
      <c r="L799" s="699"/>
    </row>
    <row r="800" spans="1:12" s="989" customFormat="1">
      <c r="A800" s="695"/>
      <c r="B800" s="696"/>
      <c r="C800" s="696"/>
      <c r="D800" s="696"/>
      <c r="E800" s="697"/>
      <c r="F800" s="697"/>
      <c r="G800" s="697"/>
      <c r="H800" s="697"/>
      <c r="I800" s="697"/>
      <c r="J800" s="866"/>
      <c r="K800" s="866"/>
      <c r="L800" s="699"/>
    </row>
    <row r="801" spans="1:12" s="989" customFormat="1">
      <c r="A801" s="695"/>
      <c r="B801" s="696"/>
      <c r="C801" s="696"/>
      <c r="D801" s="696"/>
      <c r="E801" s="697"/>
      <c r="F801" s="697"/>
      <c r="G801" s="697"/>
      <c r="H801" s="697"/>
      <c r="I801" s="697"/>
      <c r="J801" s="866"/>
      <c r="K801" s="866"/>
      <c r="L801" s="699"/>
    </row>
    <row r="802" spans="1:12" s="989" customFormat="1">
      <c r="A802" s="695"/>
      <c r="B802" s="696"/>
      <c r="C802" s="696"/>
      <c r="D802" s="696"/>
      <c r="E802" s="697"/>
      <c r="F802" s="697"/>
      <c r="G802" s="697"/>
      <c r="H802" s="697"/>
      <c r="I802" s="697"/>
      <c r="J802" s="866"/>
      <c r="K802" s="866"/>
      <c r="L802" s="699"/>
    </row>
    <row r="803" spans="1:12" s="989" customFormat="1">
      <c r="A803" s="695"/>
      <c r="B803" s="696"/>
      <c r="C803" s="696"/>
      <c r="D803" s="696"/>
      <c r="E803" s="697"/>
      <c r="F803" s="697"/>
      <c r="G803" s="697"/>
      <c r="H803" s="697"/>
      <c r="I803" s="697"/>
      <c r="J803" s="866"/>
      <c r="K803" s="866"/>
      <c r="L803" s="699"/>
    </row>
    <row r="804" spans="1:12" s="989" customFormat="1">
      <c r="A804" s="695"/>
      <c r="B804" s="696"/>
      <c r="C804" s="696"/>
      <c r="D804" s="696"/>
      <c r="E804" s="697"/>
      <c r="F804" s="697"/>
      <c r="G804" s="697"/>
      <c r="H804" s="697"/>
      <c r="I804" s="697"/>
      <c r="J804" s="866"/>
      <c r="K804" s="866"/>
      <c r="L804" s="699"/>
    </row>
    <row r="805" spans="1:12" s="989" customFormat="1">
      <c r="A805" s="695"/>
      <c r="B805" s="696"/>
      <c r="C805" s="696"/>
      <c r="D805" s="696"/>
      <c r="E805" s="697"/>
      <c r="F805" s="697"/>
      <c r="G805" s="697"/>
      <c r="H805" s="697"/>
      <c r="I805" s="697"/>
      <c r="J805" s="866"/>
      <c r="K805" s="866"/>
      <c r="L805" s="699"/>
    </row>
    <row r="806" spans="1:12" s="989" customFormat="1">
      <c r="A806" s="695"/>
      <c r="B806" s="696"/>
      <c r="C806" s="696"/>
      <c r="D806" s="696"/>
      <c r="E806" s="697"/>
      <c r="F806" s="697"/>
      <c r="G806" s="697"/>
      <c r="H806" s="697"/>
      <c r="I806" s="697"/>
      <c r="J806" s="866"/>
      <c r="K806" s="866"/>
      <c r="L806" s="699"/>
    </row>
    <row r="807" spans="1:12" s="989" customFormat="1">
      <c r="A807" s="695"/>
      <c r="B807" s="696"/>
      <c r="C807" s="696"/>
      <c r="D807" s="696"/>
      <c r="E807" s="697"/>
      <c r="F807" s="697"/>
      <c r="G807" s="697"/>
      <c r="H807" s="697"/>
      <c r="I807" s="697"/>
      <c r="J807" s="866"/>
      <c r="K807" s="866"/>
      <c r="L807" s="699"/>
    </row>
    <row r="808" spans="1:12" s="989" customFormat="1">
      <c r="A808" s="695"/>
      <c r="B808" s="696"/>
      <c r="C808" s="696"/>
      <c r="D808" s="696"/>
      <c r="E808" s="697"/>
      <c r="F808" s="697"/>
      <c r="G808" s="697"/>
      <c r="H808" s="697"/>
      <c r="I808" s="697"/>
      <c r="J808" s="866"/>
      <c r="K808" s="866"/>
      <c r="L808" s="699"/>
    </row>
    <row r="809" spans="1:12" s="989" customFormat="1">
      <c r="A809" s="695"/>
      <c r="B809" s="696"/>
      <c r="C809" s="696"/>
      <c r="D809" s="696"/>
      <c r="E809" s="697"/>
      <c r="F809" s="697"/>
      <c r="G809" s="697"/>
      <c r="H809" s="697"/>
      <c r="I809" s="697"/>
      <c r="J809" s="866"/>
      <c r="K809" s="866"/>
      <c r="L809" s="699"/>
    </row>
    <row r="810" spans="1:12" s="989" customFormat="1">
      <c r="A810" s="695"/>
      <c r="B810" s="696"/>
      <c r="C810" s="696"/>
      <c r="D810" s="696"/>
      <c r="E810" s="697"/>
      <c r="F810" s="697"/>
      <c r="G810" s="697"/>
      <c r="H810" s="697"/>
      <c r="I810" s="697"/>
      <c r="J810" s="866"/>
      <c r="K810" s="866"/>
      <c r="L810" s="699"/>
    </row>
    <row r="811" spans="1:12" s="989" customFormat="1">
      <c r="A811" s="695"/>
      <c r="B811" s="696"/>
      <c r="C811" s="696"/>
      <c r="D811" s="696"/>
      <c r="E811" s="697"/>
      <c r="F811" s="697"/>
      <c r="G811" s="697"/>
      <c r="H811" s="697"/>
      <c r="I811" s="697"/>
      <c r="J811" s="866"/>
      <c r="K811" s="866"/>
      <c r="L811" s="699"/>
    </row>
    <row r="812" spans="1:12" s="989" customFormat="1">
      <c r="A812" s="695"/>
      <c r="B812" s="696"/>
      <c r="C812" s="696"/>
      <c r="D812" s="696"/>
      <c r="E812" s="697"/>
      <c r="F812" s="697"/>
      <c r="G812" s="697"/>
      <c r="H812" s="697"/>
      <c r="I812" s="697"/>
      <c r="J812" s="866"/>
      <c r="K812" s="866"/>
      <c r="L812" s="699"/>
    </row>
    <row r="813" spans="1:12" s="989" customFormat="1">
      <c r="A813" s="695"/>
      <c r="B813" s="696"/>
      <c r="C813" s="696"/>
      <c r="D813" s="696"/>
      <c r="E813" s="697"/>
      <c r="F813" s="697"/>
      <c r="G813" s="697"/>
      <c r="H813" s="697"/>
      <c r="I813" s="697"/>
      <c r="J813" s="866"/>
      <c r="K813" s="866"/>
      <c r="L813" s="699"/>
    </row>
    <row r="814" spans="1:12" s="989" customFormat="1">
      <c r="A814" s="695"/>
      <c r="B814" s="696"/>
      <c r="C814" s="696"/>
      <c r="D814" s="696"/>
      <c r="E814" s="697"/>
      <c r="F814" s="697"/>
      <c r="G814" s="697"/>
      <c r="H814" s="697"/>
      <c r="I814" s="697"/>
      <c r="J814" s="866"/>
      <c r="K814" s="866"/>
      <c r="L814" s="699"/>
    </row>
    <row r="815" spans="1:12" s="989" customFormat="1">
      <c r="A815" s="695"/>
      <c r="B815" s="696"/>
      <c r="C815" s="696"/>
      <c r="D815" s="696"/>
      <c r="E815" s="697"/>
      <c r="F815" s="697"/>
      <c r="G815" s="697"/>
      <c r="H815" s="697"/>
      <c r="I815" s="697"/>
      <c r="J815" s="866"/>
      <c r="K815" s="866"/>
      <c r="L815" s="699"/>
    </row>
    <row r="816" spans="1:12" s="989" customFormat="1">
      <c r="A816" s="695"/>
      <c r="B816" s="696"/>
      <c r="C816" s="696"/>
      <c r="D816" s="696"/>
      <c r="E816" s="697"/>
      <c r="F816" s="697"/>
      <c r="G816" s="697"/>
      <c r="H816" s="697"/>
      <c r="I816" s="697"/>
      <c r="J816" s="866"/>
      <c r="K816" s="866"/>
      <c r="L816" s="699"/>
    </row>
    <row r="817" spans="1:42" s="989" customFormat="1">
      <c r="A817" s="695"/>
      <c r="B817" s="696"/>
      <c r="C817" s="696"/>
      <c r="D817" s="696"/>
      <c r="E817" s="697"/>
      <c r="F817" s="697"/>
      <c r="G817" s="697"/>
      <c r="H817" s="697"/>
      <c r="I817" s="697"/>
      <c r="J817" s="866"/>
      <c r="K817" s="866"/>
      <c r="L817" s="699"/>
    </row>
    <row r="818" spans="1:42" s="989" customFormat="1">
      <c r="A818" s="695"/>
      <c r="B818" s="696"/>
      <c r="C818" s="696"/>
      <c r="D818" s="696"/>
      <c r="E818" s="697"/>
      <c r="F818" s="697"/>
      <c r="G818" s="697"/>
      <c r="H818" s="697"/>
      <c r="I818" s="697"/>
      <c r="J818" s="866"/>
      <c r="K818" s="866"/>
      <c r="L818" s="699"/>
    </row>
    <row r="819" spans="1:42" s="989" customFormat="1">
      <c r="A819" s="695"/>
      <c r="B819" s="696"/>
      <c r="C819" s="696"/>
      <c r="D819" s="696"/>
      <c r="E819" s="697"/>
      <c r="F819" s="697"/>
      <c r="G819" s="697"/>
      <c r="H819" s="697"/>
      <c r="I819" s="697"/>
      <c r="J819" s="866"/>
      <c r="K819" s="866"/>
      <c r="L819" s="699"/>
    </row>
    <row r="820" spans="1:42" s="989" customFormat="1">
      <c r="A820" s="695"/>
      <c r="B820" s="696"/>
      <c r="C820" s="696"/>
      <c r="D820" s="696"/>
      <c r="E820" s="697"/>
      <c r="F820" s="697"/>
      <c r="G820" s="697"/>
      <c r="H820" s="697"/>
      <c r="I820" s="697"/>
      <c r="J820" s="866"/>
      <c r="K820" s="866"/>
      <c r="L820" s="699"/>
    </row>
    <row r="821" spans="1:42" s="989" customFormat="1">
      <c r="A821" s="695"/>
      <c r="B821" s="696"/>
      <c r="C821" s="696"/>
      <c r="D821" s="696"/>
      <c r="E821" s="697"/>
      <c r="F821" s="697"/>
      <c r="G821" s="697"/>
      <c r="H821" s="697"/>
      <c r="I821" s="697"/>
      <c r="J821" s="866"/>
      <c r="K821" s="866"/>
      <c r="L821" s="699"/>
    </row>
    <row r="822" spans="1:42" s="989" customFormat="1">
      <c r="A822" s="695"/>
      <c r="B822" s="696"/>
      <c r="C822" s="696"/>
      <c r="D822" s="696"/>
      <c r="E822" s="697"/>
      <c r="F822" s="697"/>
      <c r="G822" s="697"/>
      <c r="H822" s="697"/>
      <c r="I822" s="697"/>
      <c r="J822" s="866"/>
      <c r="K822" s="866"/>
      <c r="L822" s="699"/>
    </row>
    <row r="823" spans="1:42" s="989" customFormat="1">
      <c r="A823" s="695"/>
      <c r="B823" s="696"/>
      <c r="C823" s="696"/>
      <c r="D823" s="696"/>
      <c r="E823" s="697"/>
      <c r="F823" s="697"/>
      <c r="G823" s="697"/>
      <c r="H823" s="697"/>
      <c r="I823" s="697"/>
      <c r="J823" s="866"/>
      <c r="K823" s="866"/>
      <c r="L823" s="699"/>
    </row>
    <row r="824" spans="1:42" s="989" customFormat="1">
      <c r="A824" s="695"/>
      <c r="B824" s="696"/>
      <c r="C824" s="696"/>
      <c r="D824" s="696"/>
      <c r="E824" s="697"/>
      <c r="F824" s="697"/>
      <c r="G824" s="697"/>
      <c r="H824" s="697"/>
      <c r="I824" s="697"/>
      <c r="J824" s="866"/>
      <c r="K824" s="866"/>
      <c r="L824" s="699"/>
    </row>
    <row r="825" spans="1:42" s="989" customFormat="1">
      <c r="A825" s="695"/>
      <c r="B825" s="696"/>
      <c r="C825" s="696"/>
      <c r="D825" s="696"/>
      <c r="E825" s="697"/>
      <c r="F825" s="697"/>
      <c r="G825" s="697"/>
      <c r="H825" s="697"/>
      <c r="I825" s="697"/>
      <c r="J825" s="866"/>
      <c r="K825" s="866"/>
      <c r="L825" s="699"/>
    </row>
    <row r="826" spans="1:42" s="989" customFormat="1" ht="15" customHeight="1">
      <c r="A826" s="695"/>
      <c r="B826" s="1347" t="str">
        <f>$B$94</f>
        <v>June 2013</v>
      </c>
      <c r="C826" s="1347"/>
      <c r="D826" s="1347"/>
      <c r="E826" s="1347"/>
      <c r="F826" s="686"/>
      <c r="G826" s="686"/>
      <c r="H826" s="686"/>
      <c r="I826" s="686"/>
      <c r="J826" s="703"/>
      <c r="K826" s="703" t="str">
        <f>$K$149</f>
        <v>Page</v>
      </c>
      <c r="L826" s="688">
        <f>+L771+1</f>
        <v>14</v>
      </c>
    </row>
    <row r="827" spans="1:42" s="989" customFormat="1">
      <c r="A827" s="695"/>
      <c r="B827" s="696"/>
      <c r="C827" s="696"/>
      <c r="D827" s="696"/>
      <c r="E827" s="697"/>
      <c r="F827" s="697"/>
      <c r="G827" s="697"/>
      <c r="H827" s="697"/>
      <c r="I827" s="697"/>
      <c r="J827" s="866"/>
      <c r="K827" s="866"/>
      <c r="L827" s="699"/>
    </row>
    <row r="829" spans="1:42">
      <c r="A829" s="678"/>
      <c r="B829" s="678" t="str">
        <f>$B$53</f>
        <v>Kareeberg Municipality</v>
      </c>
      <c r="C829" s="678"/>
      <c r="D829" s="678"/>
      <c r="E829" s="678"/>
      <c r="F829" s="678"/>
      <c r="G829" s="678"/>
      <c r="H829" s="678"/>
      <c r="I829" s="679"/>
      <c r="J829" s="678"/>
      <c r="K829" s="679"/>
      <c r="L829" s="679" t="str">
        <f>$L$53</f>
        <v>Monthly Budget Statement - June 2013</v>
      </c>
      <c r="M829" s="783"/>
    </row>
    <row r="831" spans="1:42" ht="15.75">
      <c r="B831" s="680"/>
      <c r="C831" s="710"/>
    </row>
    <row r="832" spans="1:42" ht="25.5" customHeight="1">
      <c r="C832" s="704" t="s">
        <v>999</v>
      </c>
      <c r="AH832" s="1344"/>
      <c r="AI832" s="1344"/>
      <c r="AJ832" s="1344"/>
      <c r="AK832" s="1344"/>
      <c r="AL832" s="1344"/>
      <c r="AM832" s="1344"/>
      <c r="AN832" s="1344"/>
      <c r="AO832" s="1344"/>
      <c r="AP832" s="1344"/>
    </row>
    <row r="851" spans="3:11">
      <c r="C851" s="1344"/>
      <c r="D851" s="1344"/>
      <c r="E851" s="1344"/>
      <c r="F851" s="1344"/>
      <c r="G851" s="1344"/>
      <c r="H851" s="1344"/>
      <c r="I851" s="1344"/>
      <c r="J851" s="1344"/>
      <c r="K851" s="1344"/>
    </row>
    <row r="878" spans="13:13" s="989" customFormat="1"/>
    <row r="880" spans="13:13">
      <c r="M880" s="783"/>
    </row>
    <row r="881" spans="1:13" ht="15" customHeight="1">
      <c r="A881" s="685"/>
      <c r="B881" s="1347" t="str">
        <f>$B$94</f>
        <v>June 2013</v>
      </c>
      <c r="C881" s="1347"/>
      <c r="D881" s="1347"/>
      <c r="E881" s="1347"/>
      <c r="F881" s="686"/>
      <c r="G881" s="686"/>
      <c r="H881" s="686"/>
      <c r="I881" s="686"/>
      <c r="J881" s="703"/>
      <c r="K881" s="703" t="str">
        <f>$K$149</f>
        <v>Page</v>
      </c>
      <c r="L881" s="688">
        <f>+L826+1</f>
        <v>15</v>
      </c>
    </row>
    <row r="884" spans="1:13">
      <c r="A884" s="678"/>
      <c r="B884" s="678" t="str">
        <f>$B$53</f>
        <v>Kareeberg Municipality</v>
      </c>
      <c r="C884" s="678"/>
      <c r="D884" s="678"/>
      <c r="E884" s="678"/>
      <c r="F884" s="678"/>
      <c r="G884" s="678"/>
      <c r="H884" s="678"/>
      <c r="I884" s="679"/>
      <c r="J884" s="678"/>
      <c r="K884" s="679"/>
      <c r="L884" s="679" t="str">
        <f>$L$53</f>
        <v>Monthly Budget Statement - June 2013</v>
      </c>
      <c r="M884" s="783"/>
    </row>
    <row r="886" spans="1:13" ht="15.75">
      <c r="C886" s="710" t="s">
        <v>754</v>
      </c>
    </row>
    <row r="910" spans="3:57" ht="18" customHeight="1">
      <c r="C910" s="1344" t="s">
        <v>1089</v>
      </c>
      <c r="D910" s="1344"/>
      <c r="E910" s="1344"/>
      <c r="F910" s="1344"/>
      <c r="G910" s="1344"/>
      <c r="H910" s="1344"/>
      <c r="I910" s="1344"/>
      <c r="J910" s="1344"/>
      <c r="K910" s="1344"/>
    </row>
    <row r="911" spans="3:57" s="989" customFormat="1" ht="32.25" customHeight="1">
      <c r="C911" s="1344" t="s">
        <v>1057</v>
      </c>
      <c r="D911" s="1344"/>
      <c r="E911" s="1344"/>
      <c r="F911" s="1344"/>
      <c r="G911" s="1344"/>
      <c r="H911" s="1344"/>
      <c r="I911" s="1344"/>
      <c r="J911" s="1344"/>
      <c r="K911" s="1344"/>
    </row>
    <row r="912" spans="3:57" ht="18.75" customHeight="1">
      <c r="C912" s="1344" t="s">
        <v>1056</v>
      </c>
      <c r="D912" s="1344"/>
      <c r="E912" s="1344"/>
      <c r="F912" s="1344"/>
      <c r="G912" s="1344"/>
      <c r="H912" s="1344"/>
      <c r="I912" s="1344"/>
      <c r="J912" s="1344"/>
      <c r="K912" s="1344"/>
      <c r="L912" s="1344"/>
      <c r="AH912" t="s">
        <v>990</v>
      </c>
      <c r="AK912" t="s">
        <v>400</v>
      </c>
      <c r="AL912" s="979" t="s">
        <v>1015</v>
      </c>
      <c r="AV912" t="s">
        <v>1046</v>
      </c>
      <c r="AW912" t="s">
        <v>1047</v>
      </c>
      <c r="AX912" t="s">
        <v>1048</v>
      </c>
      <c r="AZ912" t="s">
        <v>1049</v>
      </c>
      <c r="BA912" t="s">
        <v>1050</v>
      </c>
      <c r="BB912" t="s">
        <v>1051</v>
      </c>
      <c r="BC912" t="s">
        <v>1052</v>
      </c>
      <c r="BD912" t="s">
        <v>1053</v>
      </c>
      <c r="BE912" t="s">
        <v>54</v>
      </c>
    </row>
    <row r="913" spans="3:57">
      <c r="C913" s="1344" t="s">
        <v>1058</v>
      </c>
      <c r="D913" s="1344"/>
      <c r="E913" s="1344"/>
      <c r="F913" s="1344"/>
      <c r="G913" s="1344"/>
      <c r="H913" s="1344"/>
      <c r="I913" s="1344"/>
      <c r="J913" s="1344"/>
      <c r="K913" s="1344"/>
      <c r="L913" s="1344"/>
      <c r="AH913" s="981" t="s">
        <v>985</v>
      </c>
      <c r="AI913" s="982"/>
      <c r="AJ913" s="982"/>
      <c r="AK913" s="983">
        <v>1262</v>
      </c>
      <c r="AL913" s="984" t="s">
        <v>986</v>
      </c>
      <c r="AM913" s="983">
        <v>684</v>
      </c>
      <c r="AN913" s="985"/>
      <c r="AO913" s="986" t="s">
        <v>987</v>
      </c>
      <c r="AP913" s="987">
        <v>0.54</v>
      </c>
      <c r="AQ913" s="965">
        <f>(AM913/AK913)</f>
        <v>0.54199683042789226</v>
      </c>
    </row>
    <row r="914" spans="3:57">
      <c r="AH914" s="981" t="s">
        <v>988</v>
      </c>
      <c r="AI914" s="982"/>
      <c r="AJ914" s="982"/>
      <c r="AK914" s="983">
        <v>402</v>
      </c>
      <c r="AL914" s="984" t="s">
        <v>986</v>
      </c>
      <c r="AM914" s="983">
        <v>349</v>
      </c>
      <c r="AN914" s="988"/>
      <c r="AO914" s="986" t="s">
        <v>987</v>
      </c>
      <c r="AP914" s="987">
        <v>0.87</v>
      </c>
      <c r="AQ914" s="965">
        <f t="shared" ref="AQ914:AQ916" si="0">(AM914/AK914)</f>
        <v>0.86815920398009949</v>
      </c>
      <c r="AS914" t="s">
        <v>1380</v>
      </c>
      <c r="AT914" t="s">
        <v>199</v>
      </c>
      <c r="AV914">
        <v>13519.750000000002</v>
      </c>
      <c r="AW914">
        <v>0</v>
      </c>
      <c r="AX914">
        <v>0</v>
      </c>
      <c r="AY914" s="1312">
        <f>SUM(AV914:AX917)</f>
        <v>18893.570000000003</v>
      </c>
      <c r="AZ914">
        <v>0</v>
      </c>
      <c r="BA914">
        <v>0</v>
      </c>
      <c r="BB914">
        <v>0</v>
      </c>
      <c r="BE914" s="1312">
        <f>SUM(AZ914:BD917)</f>
        <v>208.95</v>
      </c>
    </row>
    <row r="915" spans="3:57">
      <c r="AH915" s="981" t="s">
        <v>989</v>
      </c>
      <c r="AI915" s="982"/>
      <c r="AJ915" s="982"/>
      <c r="AK915" s="983">
        <v>265</v>
      </c>
      <c r="AL915" s="984" t="s">
        <v>986</v>
      </c>
      <c r="AM915" s="983">
        <v>135</v>
      </c>
      <c r="AN915" s="988"/>
      <c r="AO915" s="986" t="s">
        <v>987</v>
      </c>
      <c r="AP915" s="987">
        <v>0.51</v>
      </c>
      <c r="AQ915" s="965">
        <f t="shared" si="0"/>
        <v>0.50943396226415094</v>
      </c>
      <c r="AT915" t="s">
        <v>202</v>
      </c>
      <c r="AV915">
        <v>2245.94</v>
      </c>
      <c r="AW915">
        <v>1255.48</v>
      </c>
      <c r="AX915">
        <v>1.72</v>
      </c>
      <c r="AY915" s="1312"/>
      <c r="AZ915">
        <v>0</v>
      </c>
      <c r="BA915">
        <v>0</v>
      </c>
      <c r="BB915">
        <v>0</v>
      </c>
      <c r="BE915" s="1312"/>
    </row>
    <row r="916" spans="3:57">
      <c r="AH916" s="981" t="s">
        <v>991</v>
      </c>
      <c r="AI916" s="982"/>
      <c r="AJ916" s="982"/>
      <c r="AK916" s="983">
        <v>1929</v>
      </c>
      <c r="AL916" s="984" t="s">
        <v>986</v>
      </c>
      <c r="AM916" s="983">
        <v>1168</v>
      </c>
      <c r="AN916" s="988"/>
      <c r="AO916" s="986" t="s">
        <v>987</v>
      </c>
      <c r="AP916" s="987">
        <v>0.61</v>
      </c>
      <c r="AQ916" s="965">
        <f t="shared" si="0"/>
        <v>0.60549507516848111</v>
      </c>
      <c r="AT916" t="s">
        <v>654</v>
      </c>
      <c r="AV916">
        <v>751.26</v>
      </c>
      <c r="AW916">
        <v>0</v>
      </c>
      <c r="AX916">
        <v>0</v>
      </c>
      <c r="AY916" s="1312"/>
      <c r="AZ916">
        <v>0</v>
      </c>
      <c r="BA916">
        <v>0</v>
      </c>
      <c r="BB916">
        <v>0</v>
      </c>
      <c r="BE916" s="1312"/>
    </row>
    <row r="917" spans="3:57">
      <c r="AT917" t="s">
        <v>206</v>
      </c>
      <c r="AV917">
        <v>977.6099999999999</v>
      </c>
      <c r="AW917">
        <v>141.81</v>
      </c>
      <c r="AX917">
        <v>0</v>
      </c>
      <c r="AY917" s="1312"/>
      <c r="AZ917">
        <v>0</v>
      </c>
      <c r="BA917">
        <v>0</v>
      </c>
      <c r="BB917">
        <v>208.95</v>
      </c>
      <c r="BE917" s="1312"/>
    </row>
    <row r="918" spans="3:57">
      <c r="AS918" t="s">
        <v>1381</v>
      </c>
      <c r="AT918" t="s">
        <v>199</v>
      </c>
      <c r="AV918">
        <v>796.28</v>
      </c>
      <c r="AW918">
        <v>0</v>
      </c>
      <c r="AX918">
        <v>0</v>
      </c>
      <c r="AY918" s="1312">
        <f>SUM(AV918:AX921)</f>
        <v>923.36</v>
      </c>
      <c r="AZ918">
        <v>0</v>
      </c>
      <c r="BA918">
        <v>0</v>
      </c>
      <c r="BB918">
        <v>0</v>
      </c>
      <c r="BE918" s="1312">
        <f>SUM(AZ918:BD921)</f>
        <v>0</v>
      </c>
    </row>
    <row r="919" spans="3:57">
      <c r="AT919" t="s">
        <v>202</v>
      </c>
      <c r="AV919">
        <v>127.08</v>
      </c>
      <c r="AW919">
        <v>0</v>
      </c>
      <c r="AX919">
        <v>0</v>
      </c>
      <c r="AY919" s="1312"/>
      <c r="AZ919">
        <v>0</v>
      </c>
      <c r="BA919">
        <v>0</v>
      </c>
      <c r="BB919">
        <v>0</v>
      </c>
      <c r="BE919" s="1312"/>
    </row>
    <row r="920" spans="3:57">
      <c r="AT920" t="s">
        <v>654</v>
      </c>
      <c r="AV920">
        <v>0</v>
      </c>
      <c r="AW920">
        <v>0</v>
      </c>
      <c r="AX920">
        <v>0</v>
      </c>
      <c r="AY920" s="1312"/>
      <c r="AZ920">
        <v>0</v>
      </c>
      <c r="BA920">
        <v>0</v>
      </c>
      <c r="BB920">
        <v>0</v>
      </c>
      <c r="BE920" s="1312"/>
    </row>
    <row r="921" spans="3:57">
      <c r="AQ921" t="s">
        <v>1054</v>
      </c>
      <c r="AT921" t="s">
        <v>206</v>
      </c>
      <c r="AV921">
        <v>0</v>
      </c>
      <c r="AW921">
        <v>0</v>
      </c>
      <c r="AX921">
        <v>0</v>
      </c>
      <c r="AY921" s="1312"/>
      <c r="AZ921">
        <v>0</v>
      </c>
      <c r="BA921">
        <v>0</v>
      </c>
      <c r="BB921">
        <v>0</v>
      </c>
      <c r="BE921" s="1312"/>
    </row>
    <row r="922" spans="3:57">
      <c r="AQ922" t="s">
        <v>1055</v>
      </c>
      <c r="AS922" t="s">
        <v>1382</v>
      </c>
      <c r="AT922" t="s">
        <v>199</v>
      </c>
      <c r="AV922">
        <v>17604.98</v>
      </c>
      <c r="AW922">
        <v>16699.300000000003</v>
      </c>
      <c r="AX922">
        <v>17274.040000000005</v>
      </c>
      <c r="AY922" s="1312">
        <f>SUM(AV922:AX925)</f>
        <v>104387.98000000001</v>
      </c>
      <c r="AZ922">
        <v>16420.88</v>
      </c>
      <c r="BA922">
        <v>7216.0499999999993</v>
      </c>
      <c r="BB922">
        <v>0</v>
      </c>
      <c r="BE922" s="1312">
        <f>SUM(AZ922:BD925)</f>
        <v>41324.55999999999</v>
      </c>
    </row>
    <row r="923" spans="3:57">
      <c r="AQ923" t="s">
        <v>179</v>
      </c>
      <c r="AT923" t="s">
        <v>202</v>
      </c>
      <c r="AV923">
        <v>11474.530000000002</v>
      </c>
      <c r="AW923">
        <v>11918.67</v>
      </c>
      <c r="AX923">
        <v>10002.19</v>
      </c>
      <c r="AY923" s="1312"/>
      <c r="AZ923">
        <v>9937.27</v>
      </c>
      <c r="BA923">
        <v>5160.0199999999986</v>
      </c>
      <c r="BB923">
        <v>0</v>
      </c>
      <c r="BE923" s="1312"/>
    </row>
    <row r="924" spans="3:57">
      <c r="AT924" t="s">
        <v>654</v>
      </c>
      <c r="AV924">
        <v>5851.28</v>
      </c>
      <c r="AW924">
        <v>3631.09</v>
      </c>
      <c r="AX924">
        <v>250.42</v>
      </c>
      <c r="AY924" s="1312"/>
      <c r="AZ924">
        <v>250.42</v>
      </c>
      <c r="BA924">
        <v>250.42</v>
      </c>
      <c r="BB924">
        <v>0</v>
      </c>
      <c r="BE924" s="1312"/>
    </row>
    <row r="925" spans="3:57">
      <c r="AT925" t="s">
        <v>206</v>
      </c>
      <c r="AV925">
        <v>7180.35</v>
      </c>
      <c r="AW925">
        <v>2501.13</v>
      </c>
      <c r="AX925">
        <v>0</v>
      </c>
      <c r="AY925" s="1312"/>
      <c r="AZ925">
        <v>417.9</v>
      </c>
      <c r="BA925">
        <v>1671.6</v>
      </c>
      <c r="BB925">
        <v>0</v>
      </c>
      <c r="BE925" s="1312"/>
    </row>
    <row r="926" spans="3:57">
      <c r="AS926" t="s">
        <v>1383</v>
      </c>
      <c r="AT926" t="s">
        <v>199</v>
      </c>
      <c r="AV926">
        <v>712.43</v>
      </c>
      <c r="AW926">
        <v>0</v>
      </c>
      <c r="AX926">
        <v>0</v>
      </c>
      <c r="AY926" s="1312">
        <f>SUM(AV926:AX929)</f>
        <v>2128.0699999999997</v>
      </c>
      <c r="AZ926">
        <v>0</v>
      </c>
      <c r="BA926">
        <v>0</v>
      </c>
      <c r="BB926">
        <v>0</v>
      </c>
      <c r="BE926" s="1312">
        <f>SUM(AZ926:BD929)</f>
        <v>698.23</v>
      </c>
    </row>
    <row r="927" spans="3:57">
      <c r="AT927" t="s">
        <v>202</v>
      </c>
      <c r="AV927">
        <v>617.44000000000005</v>
      </c>
      <c r="AW927">
        <v>129.6</v>
      </c>
      <c r="AX927">
        <v>167.76</v>
      </c>
      <c r="AY927" s="1312"/>
      <c r="AZ927">
        <v>182.66</v>
      </c>
      <c r="BA927">
        <v>209.48</v>
      </c>
      <c r="BB927">
        <v>206.5</v>
      </c>
      <c r="BE927" s="1312"/>
    </row>
    <row r="928" spans="3:57" ht="15" customHeight="1">
      <c r="AJ928" s="1344" t="s">
        <v>984</v>
      </c>
      <c r="AK928" s="1344"/>
      <c r="AL928" s="1344"/>
      <c r="AM928" s="1344"/>
      <c r="AN928" s="1344"/>
      <c r="AO928" s="1344"/>
      <c r="AP928" s="1344"/>
      <c r="AQ928" s="1344"/>
      <c r="AR928" s="1344"/>
      <c r="AT928" t="s">
        <v>654</v>
      </c>
      <c r="AV928">
        <v>250.42</v>
      </c>
      <c r="AW928">
        <v>125.21</v>
      </c>
      <c r="AX928">
        <v>125.21</v>
      </c>
      <c r="AY928" s="1312"/>
      <c r="AZ928">
        <v>99.59</v>
      </c>
      <c r="BA928">
        <v>0</v>
      </c>
      <c r="BB928">
        <v>0</v>
      </c>
      <c r="BE928" s="1312"/>
    </row>
    <row r="929" spans="1:57">
      <c r="AT929" t="s">
        <v>206</v>
      </c>
      <c r="AV929">
        <v>0</v>
      </c>
      <c r="AW929">
        <v>0</v>
      </c>
      <c r="AX929">
        <v>0</v>
      </c>
      <c r="AY929" s="1312"/>
      <c r="AZ929">
        <v>0</v>
      </c>
      <c r="BA929">
        <v>0</v>
      </c>
      <c r="BB929">
        <v>0</v>
      </c>
      <c r="BE929" s="1312"/>
    </row>
    <row r="930" spans="1:57">
      <c r="AS930" t="s">
        <v>1384</v>
      </c>
      <c r="AT930" t="s">
        <v>199</v>
      </c>
      <c r="AV930">
        <v>3710.56</v>
      </c>
      <c r="AW930">
        <v>0</v>
      </c>
      <c r="AX930">
        <v>0</v>
      </c>
      <c r="AY930" s="1312">
        <f>SUM(AV930:AX933)</f>
        <v>4480.6399999999994</v>
      </c>
      <c r="AZ930">
        <v>0</v>
      </c>
      <c r="BA930">
        <v>0</v>
      </c>
      <c r="BB930">
        <v>0</v>
      </c>
      <c r="BE930" s="1312">
        <f>SUM(AZ930:BD933)</f>
        <v>0</v>
      </c>
    </row>
    <row r="931" spans="1:57">
      <c r="AT931" t="s">
        <v>202</v>
      </c>
      <c r="AV931">
        <v>435.92</v>
      </c>
      <c r="AW931">
        <v>0</v>
      </c>
      <c r="AX931">
        <v>0</v>
      </c>
      <c r="AY931" s="1312"/>
      <c r="AZ931">
        <v>0</v>
      </c>
      <c r="BA931">
        <v>0</v>
      </c>
      <c r="BB931">
        <v>0</v>
      </c>
      <c r="BE931" s="1312"/>
    </row>
    <row r="932" spans="1:57">
      <c r="AT932" t="s">
        <v>654</v>
      </c>
      <c r="AV932">
        <v>125.21</v>
      </c>
      <c r="AW932">
        <v>0</v>
      </c>
      <c r="AX932">
        <v>0</v>
      </c>
      <c r="AY932" s="1312"/>
      <c r="AZ932">
        <v>0</v>
      </c>
      <c r="BA932">
        <v>0</v>
      </c>
      <c r="BB932">
        <v>0</v>
      </c>
      <c r="BE932" s="1312"/>
    </row>
    <row r="933" spans="1:57">
      <c r="AT933" t="s">
        <v>206</v>
      </c>
      <c r="AV933">
        <v>208.95</v>
      </c>
      <c r="AW933">
        <v>0</v>
      </c>
      <c r="AX933">
        <v>0</v>
      </c>
      <c r="AY933" s="1312"/>
      <c r="AZ933">
        <v>0</v>
      </c>
      <c r="BA933">
        <v>0</v>
      </c>
      <c r="BB933">
        <v>0</v>
      </c>
      <c r="BE933" s="1312"/>
    </row>
    <row r="934" spans="1:57">
      <c r="M934" s="783"/>
      <c r="AT934" t="s">
        <v>199</v>
      </c>
      <c r="AV934">
        <v>0</v>
      </c>
      <c r="AW934">
        <v>0</v>
      </c>
      <c r="AX934">
        <v>0</v>
      </c>
      <c r="AY934" s="1312">
        <f>SUM(AV934:AX937)</f>
        <v>0</v>
      </c>
      <c r="AZ934">
        <v>0</v>
      </c>
      <c r="BA934">
        <v>0</v>
      </c>
      <c r="BB934">
        <v>0</v>
      </c>
      <c r="BE934" s="1312">
        <f>SUM(AZ934:BD937)</f>
        <v>0</v>
      </c>
    </row>
    <row r="935" spans="1:57" ht="15" customHeight="1">
      <c r="A935" s="685"/>
      <c r="B935" s="1347" t="str">
        <f>$B$94</f>
        <v>June 2013</v>
      </c>
      <c r="C935" s="1347"/>
      <c r="D935" s="1347"/>
      <c r="E935" s="1347"/>
      <c r="F935" s="686"/>
      <c r="G935" s="686"/>
      <c r="H935" s="686"/>
      <c r="I935" s="686"/>
      <c r="J935" s="703"/>
      <c r="K935" s="703" t="str">
        <f>$K$149</f>
        <v>Page</v>
      </c>
      <c r="L935" s="688">
        <f>L881+1</f>
        <v>16</v>
      </c>
      <c r="AT935" t="s">
        <v>202</v>
      </c>
      <c r="AV935">
        <v>0</v>
      </c>
      <c r="AW935">
        <v>0</v>
      </c>
      <c r="AX935">
        <v>0</v>
      </c>
      <c r="AY935" s="1312"/>
      <c r="AZ935">
        <v>0</v>
      </c>
      <c r="BA935">
        <v>0</v>
      </c>
      <c r="BB935">
        <v>0</v>
      </c>
      <c r="BE935" s="1312"/>
    </row>
    <row r="936" spans="1:57">
      <c r="AT936" t="s">
        <v>654</v>
      </c>
      <c r="AV936">
        <v>0</v>
      </c>
      <c r="AW936">
        <v>0</v>
      </c>
      <c r="AX936">
        <v>0</v>
      </c>
      <c r="AY936" s="1312"/>
      <c r="AZ936">
        <v>0</v>
      </c>
      <c r="BA936">
        <v>0</v>
      </c>
      <c r="BB936">
        <v>0</v>
      </c>
      <c r="BE936" s="1312"/>
    </row>
    <row r="937" spans="1:57">
      <c r="AT937" t="s">
        <v>206</v>
      </c>
      <c r="AV937">
        <v>0</v>
      </c>
      <c r="AW937">
        <v>0</v>
      </c>
      <c r="AX937">
        <v>0</v>
      </c>
      <c r="AY937" s="1312"/>
      <c r="AZ937">
        <v>0</v>
      </c>
      <c r="BA937">
        <v>0</v>
      </c>
      <c r="BB937">
        <v>0</v>
      </c>
      <c r="BE937" s="1312"/>
    </row>
    <row r="938" spans="1:57">
      <c r="A938" s="678"/>
      <c r="B938" s="678" t="str">
        <f>$B$53</f>
        <v>Kareeberg Municipality</v>
      </c>
      <c r="C938" s="678"/>
      <c r="D938" s="678"/>
      <c r="E938" s="678"/>
      <c r="F938" s="678"/>
      <c r="G938" s="678"/>
      <c r="H938" s="678"/>
      <c r="I938" s="679"/>
      <c r="J938" s="678"/>
      <c r="K938" s="679"/>
      <c r="L938" s="679" t="str">
        <f>$L$53</f>
        <v>Monthly Budget Statement - June 2013</v>
      </c>
      <c r="M938" s="783"/>
      <c r="AT938" t="s">
        <v>199</v>
      </c>
      <c r="AV938">
        <v>0</v>
      </c>
      <c r="AW938">
        <v>0</v>
      </c>
      <c r="AX938">
        <v>0</v>
      </c>
      <c r="AY938" s="1312">
        <f>SUM(AV938:AX941)</f>
        <v>0</v>
      </c>
      <c r="AZ938">
        <v>0</v>
      </c>
      <c r="BA938">
        <v>0</v>
      </c>
      <c r="BB938">
        <v>0</v>
      </c>
      <c r="BE938" s="1312">
        <f>SUM(AZ938:BD941)</f>
        <v>0</v>
      </c>
    </row>
    <row r="939" spans="1:57" ht="15.75">
      <c r="C939" s="710"/>
      <c r="AT939" t="s">
        <v>202</v>
      </c>
      <c r="AV939">
        <v>0</v>
      </c>
      <c r="AW939">
        <v>0</v>
      </c>
      <c r="AX939">
        <v>0</v>
      </c>
      <c r="AY939" s="1312"/>
      <c r="AZ939">
        <v>0</v>
      </c>
      <c r="BA939">
        <v>0</v>
      </c>
      <c r="BB939">
        <v>0</v>
      </c>
      <c r="BE939" s="1312"/>
    </row>
    <row r="940" spans="1:57" ht="15.75">
      <c r="C940" s="710" t="s">
        <v>754</v>
      </c>
      <c r="AT940" t="s">
        <v>654</v>
      </c>
      <c r="AV940">
        <v>0</v>
      </c>
      <c r="AW940">
        <v>0</v>
      </c>
      <c r="AX940">
        <v>0</v>
      </c>
      <c r="AY940" s="1312"/>
      <c r="AZ940">
        <v>0</v>
      </c>
      <c r="BA940">
        <v>0</v>
      </c>
      <c r="BB940">
        <v>0</v>
      </c>
      <c r="BE940" s="1312"/>
    </row>
    <row r="941" spans="1:57" ht="23.25" customHeight="1">
      <c r="C941" s="704" t="s">
        <v>1000</v>
      </c>
      <c r="AT941" t="s">
        <v>206</v>
      </c>
      <c r="AV941">
        <v>0</v>
      </c>
      <c r="AW941">
        <v>0</v>
      </c>
      <c r="AX941">
        <v>0</v>
      </c>
      <c r="AY941" s="1312"/>
      <c r="AZ941">
        <v>0</v>
      </c>
      <c r="BA941">
        <v>0</v>
      </c>
      <c r="BB941">
        <v>0</v>
      </c>
      <c r="BE941" s="1312"/>
    </row>
    <row r="943" spans="1:57">
      <c r="AY943" s="989">
        <f>AY918+AY926+AY934+AY938</f>
        <v>3051.43</v>
      </c>
      <c r="BE943" s="989">
        <f>BE918+BE926+BE934+BE938</f>
        <v>698.23</v>
      </c>
    </row>
    <row r="944" spans="1:57">
      <c r="AV944">
        <f>SUM(AV914:AV943)</f>
        <v>66589.990000000005</v>
      </c>
      <c r="AW944" s="989">
        <f t="shared" ref="AW944:AX944" si="1">SUM(AW914:AW943)</f>
        <v>36402.29</v>
      </c>
      <c r="AX944" s="989">
        <f t="shared" si="1"/>
        <v>27821.34</v>
      </c>
      <c r="AZ944" s="989">
        <f t="shared" ref="AZ944" si="2">SUM(AZ914:AZ943)</f>
        <v>27308.720000000001</v>
      </c>
      <c r="BA944" s="989">
        <f t="shared" ref="BA944" si="3">SUM(BA914:BA943)</f>
        <v>14507.569999999998</v>
      </c>
      <c r="BB944" s="989">
        <f t="shared" ref="BB944" si="4">SUM(BB914:BB943)</f>
        <v>415.45</v>
      </c>
      <c r="BC944" s="989">
        <f t="shared" ref="BC944" si="5">SUM(BC914:BC943)</f>
        <v>0</v>
      </c>
      <c r="BD944" s="989">
        <f t="shared" ref="BD944" si="6">SUM(BD914:BD943)</f>
        <v>0</v>
      </c>
      <c r="BE944">
        <f>SUM(AV944:BD944)</f>
        <v>173045.36000000002</v>
      </c>
    </row>
    <row r="946" spans="2:57">
      <c r="AS946" t="s">
        <v>199</v>
      </c>
      <c r="AV946">
        <v>62471.94</v>
      </c>
      <c r="AW946">
        <v>12260.400000000001</v>
      </c>
      <c r="AX946">
        <v>7801.5</v>
      </c>
      <c r="AZ946">
        <v>10041.5</v>
      </c>
      <c r="BA946">
        <v>11001.5</v>
      </c>
      <c r="BB946">
        <v>5721.5</v>
      </c>
      <c r="BC946">
        <v>3421.95</v>
      </c>
      <c r="BD946">
        <v>0</v>
      </c>
      <c r="BE946" s="989">
        <f>SUM(AV946:BD946)</f>
        <v>112720.29</v>
      </c>
    </row>
    <row r="947" spans="2:57">
      <c r="AS947" t="s">
        <v>202</v>
      </c>
      <c r="AV947">
        <v>21806.520000000004</v>
      </c>
      <c r="AW947">
        <v>3474.06</v>
      </c>
      <c r="AX947">
        <v>0</v>
      </c>
      <c r="AZ947">
        <v>0</v>
      </c>
      <c r="BA947">
        <v>0</v>
      </c>
      <c r="BB947">
        <v>0</v>
      </c>
      <c r="BC947">
        <v>0</v>
      </c>
      <c r="BD947">
        <v>0</v>
      </c>
      <c r="BE947" s="989">
        <f t="shared" ref="BE947:BE949" si="7">SUM(AV947:BD947)</f>
        <v>25280.580000000005</v>
      </c>
    </row>
    <row r="948" spans="2:57">
      <c r="AS948" t="s">
        <v>654</v>
      </c>
      <c r="AV948">
        <v>3882.19</v>
      </c>
      <c r="AW948">
        <v>590.6</v>
      </c>
      <c r="AX948">
        <v>590.6</v>
      </c>
      <c r="AZ948">
        <v>590.6</v>
      </c>
      <c r="BA948">
        <v>590.6</v>
      </c>
      <c r="BB948">
        <v>590.6</v>
      </c>
      <c r="BC948">
        <v>590.6</v>
      </c>
      <c r="BD948">
        <v>4795.8599999999997</v>
      </c>
      <c r="BE948" s="989">
        <f t="shared" si="7"/>
        <v>12221.650000000001</v>
      </c>
    </row>
    <row r="949" spans="2:57">
      <c r="AS949" t="s">
        <v>206</v>
      </c>
      <c r="AV949">
        <v>3822.96</v>
      </c>
      <c r="AW949">
        <v>0</v>
      </c>
      <c r="AX949">
        <v>0</v>
      </c>
      <c r="AZ949">
        <v>0</v>
      </c>
      <c r="BA949">
        <v>0</v>
      </c>
      <c r="BB949">
        <v>0</v>
      </c>
      <c r="BC949">
        <v>0</v>
      </c>
      <c r="BD949">
        <v>581.22</v>
      </c>
      <c r="BE949" s="989">
        <f t="shared" si="7"/>
        <v>4404.18</v>
      </c>
    </row>
    <row r="951" spans="2:57">
      <c r="AV951">
        <f>SUM(AV946:AV950)</f>
        <v>91983.610000000015</v>
      </c>
      <c r="AW951" s="989">
        <f t="shared" ref="AW951:AX951" si="8">SUM(AW946:AW950)</f>
        <v>16325.060000000001</v>
      </c>
      <c r="AX951" s="989">
        <f t="shared" si="8"/>
        <v>8392.1</v>
      </c>
      <c r="AZ951" s="989">
        <f t="shared" ref="AZ951" si="9">SUM(AZ946:AZ950)</f>
        <v>10632.1</v>
      </c>
      <c r="BA951" s="989">
        <f t="shared" ref="BA951" si="10">SUM(BA946:BA950)</f>
        <v>11592.1</v>
      </c>
      <c r="BB951" s="989">
        <f t="shared" ref="BB951" si="11">SUM(BB946:BB950)</f>
        <v>6312.1</v>
      </c>
      <c r="BC951" s="989">
        <f t="shared" ref="BC951" si="12">SUM(BC946:BC950)</f>
        <v>4012.5499999999997</v>
      </c>
      <c r="BD951" s="989">
        <f>SUM(BD946:BD950)</f>
        <v>5377.08</v>
      </c>
      <c r="BE951">
        <f>SUM(AV951:BD951)</f>
        <v>154626.70000000001</v>
      </c>
    </row>
    <row r="957" spans="2:57" ht="33.75" customHeight="1">
      <c r="C957" s="1344" t="s">
        <v>992</v>
      </c>
      <c r="D957" s="1344"/>
      <c r="E957" s="1344"/>
      <c r="F957" s="1344"/>
      <c r="G957" s="1344"/>
      <c r="H957" s="1344"/>
      <c r="I957" s="1344"/>
      <c r="J957" s="1344"/>
      <c r="K957" s="1344"/>
      <c r="L957" s="1344"/>
    </row>
    <row r="959" spans="2:57">
      <c r="B959" s="704"/>
      <c r="C959" s="704" t="s">
        <v>1001</v>
      </c>
    </row>
    <row r="965" spans="4:12">
      <c r="D965" s="708"/>
      <c r="E965" s="708"/>
      <c r="F965" s="708"/>
      <c r="G965" s="708"/>
      <c r="H965" s="708"/>
      <c r="I965" s="708"/>
      <c r="J965" s="708"/>
      <c r="K965" s="708"/>
      <c r="L965" s="708"/>
    </row>
    <row r="982" spans="1:43">
      <c r="AI982" s="1344" t="s">
        <v>934</v>
      </c>
      <c r="AJ982" s="1344"/>
      <c r="AK982" s="1344"/>
      <c r="AL982" s="1344"/>
      <c r="AM982" s="1344"/>
      <c r="AN982" s="1344"/>
      <c r="AO982" s="1344"/>
      <c r="AP982" s="1344"/>
      <c r="AQ982" s="1344"/>
    </row>
    <row r="986" spans="1:43" ht="30.75" customHeight="1">
      <c r="C986" s="1344"/>
      <c r="D986" s="1344"/>
      <c r="E986" s="1344"/>
      <c r="F986" s="1344"/>
      <c r="G986" s="1344"/>
      <c r="H986" s="1344"/>
      <c r="I986" s="1344"/>
      <c r="J986" s="1344"/>
      <c r="K986" s="1344"/>
      <c r="L986" s="1344"/>
    </row>
    <row r="987" spans="1:43">
      <c r="M987" s="783"/>
    </row>
    <row r="988" spans="1:43" ht="15" customHeight="1">
      <c r="A988" s="685"/>
      <c r="B988" s="1347" t="str">
        <f>$B$94</f>
        <v>June 2013</v>
      </c>
      <c r="C988" s="1347"/>
      <c r="D988" s="1347"/>
      <c r="E988" s="1347"/>
      <c r="F988" s="686"/>
      <c r="G988" s="686"/>
      <c r="H988" s="686"/>
      <c r="I988" s="686"/>
      <c r="J988" s="703"/>
      <c r="K988" s="703" t="str">
        <f>$K$149</f>
        <v>Page</v>
      </c>
      <c r="L988" s="688">
        <f>L935+1</f>
        <v>17</v>
      </c>
    </row>
    <row r="991" spans="1:43">
      <c r="A991" s="678"/>
      <c r="B991" s="678" t="str">
        <f>$B$53</f>
        <v>Kareeberg Municipality</v>
      </c>
      <c r="C991" s="678"/>
      <c r="D991" s="678"/>
      <c r="E991" s="678"/>
      <c r="F991" s="678"/>
      <c r="G991" s="678"/>
      <c r="H991" s="678"/>
      <c r="I991" s="679"/>
      <c r="J991" s="678"/>
      <c r="K991" s="679"/>
      <c r="L991" s="679" t="str">
        <f>$L$53</f>
        <v>Monthly Budget Statement - June 2013</v>
      </c>
      <c r="M991" s="783"/>
    </row>
    <row r="993" spans="3:3" ht="15.75">
      <c r="C993" s="710" t="s">
        <v>754</v>
      </c>
    </row>
    <row r="994" spans="3:3" ht="21" customHeight="1">
      <c r="C994" s="704" t="s">
        <v>993</v>
      </c>
    </row>
    <row r="1020" spans="4:12">
      <c r="D1020" s="708"/>
      <c r="E1020" s="708"/>
      <c r="F1020" s="708"/>
      <c r="G1020" s="708"/>
      <c r="H1020" s="708"/>
      <c r="I1020" s="708"/>
      <c r="J1020" s="708"/>
      <c r="K1020" s="708"/>
      <c r="L1020" s="708"/>
    </row>
    <row r="1040" s="989" customFormat="1"/>
    <row r="1042" spans="1:13">
      <c r="B1042" s="989"/>
      <c r="C1042" s="989"/>
      <c r="D1042" s="989"/>
      <c r="E1042" s="989"/>
      <c r="F1042" s="989"/>
      <c r="G1042" s="989"/>
      <c r="H1042" s="989"/>
      <c r="I1042" s="989"/>
      <c r="J1042" s="989"/>
      <c r="K1042" s="989"/>
      <c r="L1042" s="989"/>
      <c r="M1042" s="783"/>
    </row>
    <row r="1043" spans="1:13" ht="15" customHeight="1">
      <c r="A1043" s="685"/>
      <c r="B1043" s="1347" t="str">
        <f>$B$94</f>
        <v>June 2013</v>
      </c>
      <c r="C1043" s="1347"/>
      <c r="D1043" s="1347"/>
      <c r="E1043" s="1347"/>
      <c r="F1043" s="686"/>
      <c r="G1043" s="686"/>
      <c r="H1043" s="686"/>
      <c r="I1043" s="686"/>
      <c r="J1043" s="703"/>
      <c r="K1043" s="703" t="str">
        <f>$K$149</f>
        <v>Page</v>
      </c>
      <c r="L1043" s="688">
        <f>L988+1</f>
        <v>18</v>
      </c>
    </row>
    <row r="1046" spans="1:13">
      <c r="A1046" s="678"/>
      <c r="B1046" s="678" t="str">
        <f>$B$53</f>
        <v>Kareeberg Municipality</v>
      </c>
      <c r="C1046" s="678"/>
      <c r="D1046" s="678"/>
      <c r="E1046" s="678"/>
      <c r="F1046" s="678"/>
      <c r="G1046" s="678"/>
      <c r="H1046" s="678"/>
      <c r="I1046" s="679"/>
      <c r="J1046" s="678"/>
      <c r="K1046" s="679"/>
      <c r="L1046" s="679" t="str">
        <f>$L$53</f>
        <v>Monthly Budget Statement - June 2013</v>
      </c>
      <c r="M1046" s="783"/>
    </row>
    <row r="1048" spans="1:13" ht="15.75">
      <c r="B1048" s="989"/>
      <c r="C1048" s="710" t="s">
        <v>754</v>
      </c>
      <c r="D1048" s="989"/>
      <c r="E1048" s="989"/>
      <c r="F1048" s="989"/>
      <c r="G1048" s="989"/>
      <c r="H1048" s="989"/>
      <c r="I1048" s="989"/>
      <c r="J1048" s="989"/>
      <c r="K1048" s="989"/>
      <c r="L1048" s="989"/>
    </row>
    <row r="1085" spans="4:12">
      <c r="D1085" s="708"/>
      <c r="E1085" s="708"/>
      <c r="F1085" s="708"/>
      <c r="G1085" s="708"/>
      <c r="H1085" s="708"/>
      <c r="I1085" s="708"/>
      <c r="J1085" s="708"/>
      <c r="K1085" s="708"/>
      <c r="L1085" s="708"/>
    </row>
    <row r="1094" spans="1:13" s="989" customFormat="1"/>
    <row r="1095" spans="1:13" s="989" customFormat="1"/>
    <row r="1097" spans="1:13">
      <c r="M1097" s="783"/>
    </row>
    <row r="1098" spans="1:13" ht="15" customHeight="1">
      <c r="A1098" s="685"/>
      <c r="B1098" s="1347" t="str">
        <f>$B$94</f>
        <v>June 2013</v>
      </c>
      <c r="C1098" s="1347"/>
      <c r="D1098" s="1347"/>
      <c r="E1098" s="1347"/>
      <c r="F1098" s="686"/>
      <c r="G1098" s="686"/>
      <c r="H1098" s="686"/>
      <c r="I1098" s="686"/>
      <c r="J1098" s="703"/>
      <c r="K1098" s="703" t="str">
        <f>$K$149</f>
        <v>Page</v>
      </c>
      <c r="L1098" s="688">
        <f>L1043+1</f>
        <v>19</v>
      </c>
    </row>
    <row r="1101" spans="1:13">
      <c r="A1101" s="678"/>
      <c r="B1101" s="678" t="str">
        <f>$B$53</f>
        <v>Kareeberg Municipality</v>
      </c>
      <c r="C1101" s="678"/>
      <c r="D1101" s="678"/>
      <c r="E1101" s="678"/>
      <c r="F1101" s="678"/>
      <c r="G1101" s="678"/>
      <c r="H1101" s="678"/>
      <c r="I1101" s="679"/>
      <c r="J1101" s="678"/>
      <c r="K1101" s="679"/>
      <c r="L1101" s="679" t="str">
        <f>$L$53</f>
        <v>Monthly Budget Statement - June 2013</v>
      </c>
      <c r="M1101" s="783"/>
    </row>
    <row r="1103" spans="1:13" ht="15.75">
      <c r="C1103" s="710" t="s">
        <v>754</v>
      </c>
    </row>
    <row r="1104" spans="1:13" ht="50.25" customHeight="1">
      <c r="C1104" s="1344" t="s">
        <v>935</v>
      </c>
      <c r="D1104" s="1344"/>
      <c r="E1104" s="1344"/>
      <c r="F1104" s="1344"/>
      <c r="G1104" s="1344"/>
      <c r="H1104" s="1344"/>
      <c r="I1104" s="1344"/>
      <c r="J1104" s="1344"/>
      <c r="K1104" s="1344"/>
    </row>
    <row r="1105" spans="3:12" ht="33" customHeight="1">
      <c r="C1105" s="1344" t="s">
        <v>769</v>
      </c>
      <c r="D1105" s="1344"/>
      <c r="E1105" s="1344"/>
      <c r="F1105" s="1344"/>
      <c r="G1105" s="1344"/>
      <c r="H1105" s="1344"/>
      <c r="I1105" s="1344"/>
      <c r="J1105" s="1344"/>
      <c r="K1105" s="1344"/>
    </row>
    <row r="1106" spans="3:12" ht="23.25" customHeight="1">
      <c r="C1106" s="1344" t="s">
        <v>770</v>
      </c>
      <c r="D1106" s="1344"/>
      <c r="E1106" s="1344"/>
      <c r="F1106" s="1344"/>
      <c r="G1106" s="1344"/>
      <c r="H1106" s="1344"/>
      <c r="I1106" s="1344"/>
      <c r="J1106" s="1344"/>
      <c r="K1106" s="1344"/>
    </row>
    <row r="1108" spans="3:12">
      <c r="C1108" s="1346" t="s">
        <v>1091</v>
      </c>
      <c r="D1108" s="1346"/>
      <c r="E1108" s="1346"/>
      <c r="F1108" s="1346"/>
      <c r="G1108" s="1346"/>
      <c r="H1108" s="1346"/>
      <c r="I1108" s="1346"/>
      <c r="J1108" s="1346"/>
      <c r="K1108" s="1346"/>
      <c r="L1108" s="1346"/>
    </row>
    <row r="1149" spans="1:13" ht="15" customHeight="1">
      <c r="A1149" s="685"/>
      <c r="B1149" s="1347" t="str">
        <f>$B$94</f>
        <v>June 2013</v>
      </c>
      <c r="C1149" s="1347"/>
      <c r="D1149" s="1347"/>
      <c r="E1149" s="1347"/>
      <c r="F1149" s="686"/>
      <c r="G1149" s="686"/>
      <c r="H1149" s="686"/>
      <c r="I1149" s="686"/>
      <c r="J1149" s="703"/>
      <c r="K1149" s="703" t="str">
        <f>$K$149</f>
        <v>Page</v>
      </c>
      <c r="L1149" s="688">
        <f>L1098+1</f>
        <v>20</v>
      </c>
    </row>
    <row r="1152" spans="1:13">
      <c r="A1152" s="678"/>
      <c r="B1152" s="678" t="str">
        <f>$B$53</f>
        <v>Kareeberg Municipality</v>
      </c>
      <c r="C1152" s="678"/>
      <c r="D1152" s="678"/>
      <c r="E1152" s="678"/>
      <c r="F1152" s="678"/>
      <c r="G1152" s="678"/>
      <c r="H1152" s="678"/>
      <c r="I1152" s="679"/>
      <c r="J1152" s="678"/>
      <c r="K1152" s="679"/>
      <c r="L1152" s="679" t="str">
        <f>$L$53</f>
        <v>Monthly Budget Statement - June 2013</v>
      </c>
      <c r="M1152" s="783"/>
    </row>
    <row r="1154" spans="3:3" ht="15.75">
      <c r="C1154" s="710" t="s">
        <v>754</v>
      </c>
    </row>
    <row r="1172" spans="3:3">
      <c r="C1172" s="704"/>
    </row>
    <row r="1173" spans="3:3">
      <c r="C1173" s="704"/>
    </row>
    <row r="1196" spans="4:12">
      <c r="D1196" s="708"/>
      <c r="E1196" s="708"/>
      <c r="F1196" s="708"/>
      <c r="G1196" s="708"/>
      <c r="H1196" s="708"/>
      <c r="I1196" s="708"/>
      <c r="J1196" s="708"/>
      <c r="K1196" s="708"/>
      <c r="L1196" s="708"/>
    </row>
    <row r="1197" spans="4:12">
      <c r="D1197" s="708"/>
      <c r="E1197" s="708"/>
      <c r="F1197" s="708"/>
      <c r="G1197" s="708"/>
      <c r="H1197" s="708"/>
      <c r="I1197" s="708"/>
      <c r="J1197" s="708"/>
      <c r="K1197" s="708"/>
      <c r="L1197" s="708"/>
    </row>
    <row r="1198" spans="4:12" ht="15" customHeight="1">
      <c r="D1198" s="708"/>
      <c r="E1198" s="708"/>
      <c r="F1198" s="708"/>
      <c r="G1198" s="708"/>
      <c r="H1198" s="708"/>
      <c r="I1198" s="708"/>
      <c r="J1198" s="708"/>
      <c r="K1198" s="708"/>
      <c r="L1198" s="708"/>
    </row>
    <row r="1199" spans="4:12" s="989" customFormat="1" ht="15" customHeight="1">
      <c r="D1199" s="708"/>
      <c r="E1199" s="708"/>
      <c r="F1199" s="708"/>
      <c r="G1199" s="708"/>
      <c r="H1199" s="708"/>
      <c r="I1199" s="708"/>
      <c r="J1199" s="708"/>
      <c r="K1199" s="708"/>
      <c r="L1199" s="708"/>
    </row>
    <row r="1200" spans="4:12" s="989" customFormat="1" ht="15" customHeight="1">
      <c r="D1200" s="708"/>
      <c r="E1200" s="708"/>
      <c r="F1200" s="708"/>
      <c r="G1200" s="708"/>
      <c r="H1200" s="708"/>
      <c r="I1200" s="708"/>
      <c r="J1200" s="708"/>
      <c r="K1200" s="708"/>
      <c r="L1200" s="708"/>
    </row>
    <row r="1201" spans="1:13" s="989" customFormat="1" ht="15" customHeight="1">
      <c r="D1201" s="708"/>
      <c r="E1201" s="708"/>
      <c r="F1201" s="708"/>
      <c r="G1201" s="708"/>
      <c r="H1201" s="708"/>
      <c r="I1201" s="708"/>
      <c r="J1201" s="708"/>
      <c r="K1201" s="708"/>
      <c r="L1201" s="708"/>
    </row>
    <row r="1202" spans="1:13" s="989" customFormat="1" ht="15" customHeight="1">
      <c r="D1202" s="708"/>
      <c r="E1202" s="708"/>
      <c r="F1202" s="708"/>
      <c r="G1202" s="708"/>
      <c r="H1202" s="708"/>
      <c r="I1202" s="708"/>
      <c r="J1202" s="708"/>
      <c r="K1202" s="708"/>
      <c r="L1202" s="708"/>
    </row>
    <row r="1203" spans="1:13">
      <c r="M1203" s="783"/>
    </row>
    <row r="1204" spans="1:13" ht="15" customHeight="1">
      <c r="A1204" s="685"/>
      <c r="B1204" s="1347" t="str">
        <f>$B$94</f>
        <v>June 2013</v>
      </c>
      <c r="C1204" s="1347"/>
      <c r="D1204" s="1347"/>
      <c r="E1204" s="1347"/>
      <c r="F1204" s="686"/>
      <c r="G1204" s="686"/>
      <c r="H1204" s="686"/>
      <c r="I1204" s="686"/>
      <c r="J1204" s="703"/>
      <c r="K1204" s="703" t="str">
        <f>$K$149</f>
        <v>Page</v>
      </c>
      <c r="L1204" s="688">
        <f>L1149+1</f>
        <v>21</v>
      </c>
    </row>
    <row r="1207" spans="1:13">
      <c r="A1207" s="678"/>
      <c r="B1207" s="678" t="str">
        <f>$B$53</f>
        <v>Kareeberg Municipality</v>
      </c>
      <c r="C1207" s="678"/>
      <c r="D1207" s="678"/>
      <c r="E1207" s="678"/>
      <c r="F1207" s="678"/>
      <c r="G1207" s="678"/>
      <c r="H1207" s="678"/>
      <c r="I1207" s="679"/>
      <c r="J1207" s="678"/>
      <c r="K1207" s="679"/>
      <c r="L1207" s="679" t="str">
        <f>$L$53</f>
        <v>Monthly Budget Statement - June 2013</v>
      </c>
      <c r="M1207" s="783"/>
    </row>
    <row r="1209" spans="1:13" ht="15.75">
      <c r="C1209" s="710" t="s">
        <v>754</v>
      </c>
    </row>
    <row r="1258" spans="1:13">
      <c r="M1258" s="783"/>
    </row>
    <row r="1259" spans="1:13" ht="15" customHeight="1">
      <c r="A1259" s="685"/>
      <c r="B1259" s="1347" t="str">
        <f>$B$94</f>
        <v>June 2013</v>
      </c>
      <c r="C1259" s="1347"/>
      <c r="D1259" s="1347"/>
      <c r="E1259" s="1347"/>
      <c r="F1259" s="686"/>
      <c r="G1259" s="686"/>
      <c r="H1259" s="686"/>
      <c r="I1259" s="686"/>
      <c r="J1259" s="703"/>
      <c r="K1259" s="703" t="str">
        <f>$K$149</f>
        <v>Page</v>
      </c>
      <c r="L1259" s="688">
        <f>L1204+1</f>
        <v>22</v>
      </c>
    </row>
    <row r="1262" spans="1:13">
      <c r="A1262" s="678"/>
      <c r="B1262" s="678" t="str">
        <f>$B$53</f>
        <v>Kareeberg Municipality</v>
      </c>
      <c r="C1262" s="678"/>
      <c r="D1262" s="678"/>
      <c r="E1262" s="678"/>
      <c r="F1262" s="678"/>
      <c r="G1262" s="678"/>
      <c r="H1262" s="678"/>
      <c r="I1262" s="679"/>
      <c r="J1262" s="678"/>
      <c r="K1262" s="679"/>
      <c r="L1262" s="679" t="str">
        <f>$L$53</f>
        <v>Monthly Budget Statement - June 2013</v>
      </c>
      <c r="M1262" s="783"/>
    </row>
    <row r="1264" spans="1:13" ht="15.75">
      <c r="C1264" s="710" t="s">
        <v>754</v>
      </c>
    </row>
    <row r="1265" spans="3:3" ht="26.25" customHeight="1">
      <c r="C1265" s="704" t="s">
        <v>994</v>
      </c>
    </row>
    <row r="1275" spans="3:3">
      <c r="C1275" s="704"/>
    </row>
    <row r="1276" spans="3:3">
      <c r="C1276" s="704"/>
    </row>
    <row r="1310" spans="1:13" ht="45" customHeight="1">
      <c r="B1310" s="989"/>
      <c r="C1310" s="1344"/>
      <c r="D1310" s="1344"/>
      <c r="E1310" s="1344"/>
      <c r="F1310" s="1344"/>
      <c r="G1310" s="1344"/>
      <c r="H1310" s="1344"/>
      <c r="I1310" s="1344"/>
      <c r="J1310" s="1344"/>
      <c r="K1310" s="1344"/>
      <c r="L1310" s="989"/>
    </row>
    <row r="1311" spans="1:13">
      <c r="B1311" s="989"/>
      <c r="C1311" s="989"/>
      <c r="D1311" s="989"/>
      <c r="E1311" s="989"/>
      <c r="F1311" s="989"/>
      <c r="G1311" s="989"/>
      <c r="H1311" s="989"/>
      <c r="I1311" s="989"/>
      <c r="J1311" s="989"/>
      <c r="K1311" s="989"/>
      <c r="L1311" s="989"/>
      <c r="M1311" s="783"/>
    </row>
    <row r="1312" spans="1:13" ht="15" customHeight="1">
      <c r="A1312" s="685"/>
      <c r="B1312" s="1347" t="str">
        <f>$B$94</f>
        <v>June 2013</v>
      </c>
      <c r="C1312" s="1347"/>
      <c r="D1312" s="1347"/>
      <c r="E1312" s="1347"/>
      <c r="F1312" s="686"/>
      <c r="G1312" s="686"/>
      <c r="H1312" s="686"/>
      <c r="I1312" s="686"/>
      <c r="J1312" s="703"/>
      <c r="K1312" s="703" t="str">
        <f>$K$149</f>
        <v>Page</v>
      </c>
      <c r="L1312" s="688">
        <f>L1259+1</f>
        <v>23</v>
      </c>
    </row>
    <row r="1315" spans="1:13">
      <c r="A1315" s="678"/>
      <c r="B1315" s="678" t="str">
        <f>$B$53</f>
        <v>Kareeberg Municipality</v>
      </c>
      <c r="C1315" s="678"/>
      <c r="D1315" s="678"/>
      <c r="E1315" s="678"/>
      <c r="F1315" s="678"/>
      <c r="G1315" s="678"/>
      <c r="H1315" s="678"/>
      <c r="I1315" s="679"/>
      <c r="J1315" s="678"/>
      <c r="K1315" s="679"/>
      <c r="L1315" s="679" t="str">
        <f>$L$53</f>
        <v>Monthly Budget Statement - June 2013</v>
      </c>
      <c r="M1315" s="783"/>
    </row>
    <row r="1317" spans="1:13" ht="15.75">
      <c r="B1317" s="989"/>
      <c r="C1317" s="710" t="s">
        <v>754</v>
      </c>
      <c r="D1317" s="989"/>
      <c r="E1317" s="989"/>
      <c r="F1317" s="989"/>
      <c r="G1317" s="989"/>
      <c r="H1317" s="989"/>
      <c r="I1317" s="989"/>
      <c r="J1317" s="989"/>
      <c r="K1317" s="989"/>
      <c r="L1317" s="989"/>
    </row>
    <row r="1336" spans="3:3" ht="17.25" customHeight="1">
      <c r="C1336" s="704" t="s">
        <v>995</v>
      </c>
    </row>
    <row r="1349" spans="3:3">
      <c r="C1349" s="704"/>
    </row>
    <row r="1366" spans="1:13">
      <c r="M1366" s="783"/>
    </row>
    <row r="1367" spans="1:13" ht="15" customHeight="1">
      <c r="A1367" s="685"/>
      <c r="B1367" s="1347" t="str">
        <f>$B$94</f>
        <v>June 2013</v>
      </c>
      <c r="C1367" s="1347"/>
      <c r="D1367" s="1347"/>
      <c r="E1367" s="1347"/>
      <c r="F1367" s="686"/>
      <c r="G1367" s="686"/>
      <c r="H1367" s="686"/>
      <c r="I1367" s="686"/>
      <c r="J1367" s="703"/>
      <c r="K1367" s="703" t="str">
        <f>$K$149</f>
        <v>Page</v>
      </c>
      <c r="L1367" s="688">
        <f>L1312+1</f>
        <v>24</v>
      </c>
    </row>
    <row r="1370" spans="1:13">
      <c r="A1370" s="678"/>
      <c r="B1370" s="678" t="str">
        <f>$B$53</f>
        <v>Kareeberg Municipality</v>
      </c>
      <c r="C1370" s="678"/>
      <c r="D1370" s="678"/>
      <c r="E1370" s="678"/>
      <c r="F1370" s="678"/>
      <c r="G1370" s="678"/>
      <c r="H1370" s="678"/>
      <c r="I1370" s="679"/>
      <c r="J1370" s="678"/>
      <c r="K1370" s="679"/>
      <c r="L1370" s="679" t="str">
        <f>$L$53</f>
        <v>Monthly Budget Statement - June 2013</v>
      </c>
      <c r="M1370" s="783"/>
    </row>
    <row r="1372" spans="1:13" ht="15.75">
      <c r="C1372" s="710" t="s">
        <v>754</v>
      </c>
    </row>
    <row r="1373" spans="1:13">
      <c r="C1373" s="704" t="s">
        <v>996</v>
      </c>
    </row>
    <row r="1417" spans="1:13" ht="29.25" customHeight="1">
      <c r="D1417" s="708"/>
      <c r="E1417" s="708"/>
      <c r="F1417" s="708"/>
      <c r="G1417" s="708"/>
      <c r="H1417" s="708"/>
      <c r="I1417" s="708"/>
      <c r="J1417" s="708"/>
      <c r="K1417" s="708"/>
      <c r="L1417" s="708"/>
    </row>
    <row r="1420" spans="1:13">
      <c r="M1420" s="783"/>
    </row>
    <row r="1421" spans="1:13" ht="15" customHeight="1">
      <c r="A1421" s="685"/>
      <c r="B1421" s="1347" t="str">
        <f>$B$94</f>
        <v>June 2013</v>
      </c>
      <c r="C1421" s="1347"/>
      <c r="D1421" s="1347"/>
      <c r="E1421" s="1347"/>
      <c r="F1421" s="686"/>
      <c r="G1421" s="686"/>
      <c r="H1421" s="686"/>
      <c r="I1421" s="686"/>
      <c r="J1421" s="703"/>
      <c r="K1421" s="703" t="str">
        <f>$K$149</f>
        <v>Page</v>
      </c>
      <c r="L1421" s="688">
        <f>L1367+1</f>
        <v>25</v>
      </c>
    </row>
    <row r="1424" spans="1:13">
      <c r="A1424" s="678"/>
      <c r="B1424" s="678" t="str">
        <f>$B$53</f>
        <v>Kareeberg Municipality</v>
      </c>
      <c r="C1424" s="678"/>
      <c r="D1424" s="678"/>
      <c r="E1424" s="678"/>
      <c r="F1424" s="678"/>
      <c r="G1424" s="678"/>
      <c r="H1424" s="678"/>
      <c r="I1424" s="679"/>
      <c r="J1424" s="678"/>
      <c r="K1424" s="679"/>
      <c r="L1424" s="679" t="str">
        <f>$L$53</f>
        <v>Monthly Budget Statement - June 2013</v>
      </c>
      <c r="M1424" s="783"/>
    </row>
    <row r="1426" spans="3:3" ht="15.75">
      <c r="C1426" s="710" t="s">
        <v>754</v>
      </c>
    </row>
    <row r="1465" spans="2:12" ht="36" customHeight="1">
      <c r="B1465" s="989"/>
      <c r="C1465" s="989"/>
      <c r="D1465" s="989"/>
      <c r="E1465" s="989"/>
      <c r="F1465" s="989"/>
      <c r="G1465" s="989"/>
      <c r="H1465" s="989"/>
      <c r="I1465" s="989"/>
      <c r="J1465" s="989"/>
      <c r="K1465" s="989"/>
      <c r="L1465" s="989"/>
    </row>
    <row r="1473" spans="1:13">
      <c r="B1473" s="989"/>
      <c r="C1473" s="989"/>
      <c r="D1473" s="708"/>
      <c r="E1473" s="708"/>
      <c r="F1473" s="708"/>
      <c r="G1473" s="708"/>
      <c r="H1473" s="708"/>
      <c r="I1473" s="708"/>
      <c r="J1473" s="708"/>
      <c r="K1473" s="708"/>
      <c r="L1473" s="708"/>
    </row>
    <row r="1474" spans="1:13">
      <c r="B1474" s="989"/>
      <c r="C1474" s="989"/>
      <c r="D1474" s="989"/>
      <c r="E1474" s="989"/>
      <c r="F1474" s="989"/>
      <c r="G1474" s="989"/>
      <c r="H1474" s="989"/>
      <c r="I1474" s="989"/>
      <c r="J1474" s="989"/>
      <c r="K1474" s="989"/>
      <c r="L1474" s="989"/>
      <c r="M1474" s="783"/>
    </row>
    <row r="1475" spans="1:13" ht="15" customHeight="1">
      <c r="A1475" s="685"/>
      <c r="B1475" s="1347" t="str">
        <f>$B$94</f>
        <v>June 2013</v>
      </c>
      <c r="C1475" s="1347"/>
      <c r="D1475" s="1347"/>
      <c r="E1475" s="1347"/>
      <c r="F1475" s="686"/>
      <c r="G1475" s="686"/>
      <c r="H1475" s="686"/>
      <c r="I1475" s="686"/>
      <c r="J1475" s="703"/>
      <c r="K1475" s="703" t="str">
        <f>$K$149</f>
        <v>Page</v>
      </c>
      <c r="L1475" s="688">
        <f>L1421+1</f>
        <v>26</v>
      </c>
    </row>
    <row r="1477" spans="1:13" s="989" customFormat="1"/>
    <row r="1478" spans="1:13">
      <c r="A1478" s="678"/>
      <c r="B1478" s="678" t="str">
        <f>$B$53</f>
        <v>Kareeberg Municipality</v>
      </c>
      <c r="C1478" s="678"/>
      <c r="D1478" s="678"/>
      <c r="E1478" s="678"/>
      <c r="F1478" s="678"/>
      <c r="G1478" s="678"/>
      <c r="H1478" s="678"/>
      <c r="I1478" s="679"/>
      <c r="J1478" s="678"/>
      <c r="K1478" s="679"/>
      <c r="L1478" s="679" t="str">
        <f>$L$53</f>
        <v>Monthly Budget Statement - June 2013</v>
      </c>
      <c r="M1478" s="783"/>
    </row>
    <row r="1480" spans="1:13" ht="15.75">
      <c r="B1480" s="989"/>
      <c r="C1480" s="710" t="s">
        <v>754</v>
      </c>
      <c r="D1480" s="989"/>
      <c r="E1480" s="989"/>
      <c r="F1480" s="989"/>
      <c r="G1480" s="989"/>
      <c r="H1480" s="989"/>
      <c r="I1480" s="989"/>
      <c r="J1480" s="989"/>
      <c r="K1480" s="989"/>
      <c r="L1480" s="989"/>
    </row>
    <row r="1529" spans="1:13">
      <c r="M1529" s="783"/>
    </row>
    <row r="1530" spans="1:13" ht="15" customHeight="1">
      <c r="A1530" s="685"/>
      <c r="B1530" s="1347" t="str">
        <f>$B$94</f>
        <v>June 2013</v>
      </c>
      <c r="C1530" s="1347"/>
      <c r="D1530" s="1347"/>
      <c r="E1530" s="1347"/>
      <c r="F1530" s="686"/>
      <c r="G1530" s="686"/>
      <c r="H1530" s="686"/>
      <c r="I1530" s="686"/>
      <c r="J1530" s="703"/>
      <c r="K1530" s="703" t="str">
        <f>$K$149</f>
        <v>Page</v>
      </c>
      <c r="L1530" s="688">
        <f>L1475+1</f>
        <v>27</v>
      </c>
    </row>
    <row r="1533" spans="1:13">
      <c r="A1533" s="678"/>
      <c r="B1533" s="678" t="str">
        <f>$B$53</f>
        <v>Kareeberg Municipality</v>
      </c>
      <c r="C1533" s="678"/>
      <c r="D1533" s="678"/>
      <c r="E1533" s="678"/>
      <c r="F1533" s="678"/>
      <c r="G1533" s="678"/>
      <c r="H1533" s="678"/>
      <c r="I1533" s="679"/>
      <c r="J1533" s="678"/>
      <c r="K1533" s="679"/>
      <c r="L1533" s="679" t="str">
        <f>$L$53</f>
        <v>Monthly Budget Statement - June 2013</v>
      </c>
      <c r="M1533" s="783"/>
    </row>
    <row r="1535" spans="1:13" ht="15.75">
      <c r="C1535" s="710" t="s">
        <v>754</v>
      </c>
    </row>
    <row r="1536" spans="1:13" ht="22.5" customHeight="1">
      <c r="C1536" s="704" t="s">
        <v>997</v>
      </c>
    </row>
    <row r="1564" spans="4:12" ht="33.75" customHeight="1">
      <c r="D1564" s="1344"/>
      <c r="E1564" s="1344"/>
      <c r="F1564" s="1344"/>
      <c r="G1564" s="1344"/>
      <c r="H1564" s="1344"/>
      <c r="I1564" s="1344"/>
      <c r="J1564" s="1344"/>
      <c r="K1564" s="1344"/>
      <c r="L1564" s="1344"/>
    </row>
    <row r="1582" spans="1:13">
      <c r="C1582" s="1344" t="s">
        <v>998</v>
      </c>
      <c r="D1582" s="1344"/>
      <c r="E1582" s="1344"/>
      <c r="F1582" s="1344"/>
      <c r="G1582" s="1344"/>
      <c r="H1582" s="1344"/>
      <c r="I1582" s="1344"/>
      <c r="J1582" s="1344"/>
      <c r="K1582" s="1344"/>
      <c r="L1582" s="1344"/>
    </row>
    <row r="1583" spans="1:13">
      <c r="M1583" s="783"/>
    </row>
    <row r="1584" spans="1:13" ht="15" customHeight="1">
      <c r="A1584" s="685"/>
      <c r="B1584" s="1347" t="str">
        <f>$B$94</f>
        <v>June 2013</v>
      </c>
      <c r="C1584" s="1347"/>
      <c r="D1584" s="1347"/>
      <c r="E1584" s="1347"/>
      <c r="F1584" s="686"/>
      <c r="G1584" s="686"/>
      <c r="H1584" s="686"/>
      <c r="I1584" s="686"/>
      <c r="J1584" s="703"/>
      <c r="K1584" s="703" t="str">
        <f>$K$149</f>
        <v>Page</v>
      </c>
      <c r="L1584" s="688">
        <f>L1530+1</f>
        <v>28</v>
      </c>
    </row>
    <row r="1587" spans="1:13">
      <c r="A1587" s="678"/>
      <c r="B1587" s="678" t="str">
        <f>$B$53</f>
        <v>Kareeberg Municipality</v>
      </c>
      <c r="C1587" s="678"/>
      <c r="D1587" s="678"/>
      <c r="E1587" s="678"/>
      <c r="F1587" s="678"/>
      <c r="G1587" s="678"/>
      <c r="H1587" s="678"/>
      <c r="I1587" s="679"/>
      <c r="J1587" s="678"/>
      <c r="K1587" s="679"/>
      <c r="L1587" s="679" t="str">
        <f>$L$53</f>
        <v>Monthly Budget Statement - June 2013</v>
      </c>
      <c r="M1587" s="783"/>
    </row>
    <row r="1589" spans="1:13" ht="15.75">
      <c r="C1589" s="710" t="s">
        <v>754</v>
      </c>
    </row>
    <row r="1637" spans="1:44" ht="15" customHeight="1">
      <c r="B1637" s="989"/>
      <c r="C1637" s="1344"/>
      <c r="D1637" s="1344"/>
      <c r="E1637" s="1344"/>
      <c r="F1637" s="1344"/>
      <c r="G1637" s="1344"/>
      <c r="H1637" s="1344"/>
      <c r="I1637" s="1344"/>
      <c r="J1637" s="1344"/>
      <c r="K1637" s="1344"/>
      <c r="L1637" s="1344"/>
    </row>
    <row r="1638" spans="1:44">
      <c r="B1638" s="989"/>
      <c r="C1638" s="989"/>
      <c r="D1638" s="989"/>
      <c r="E1638" s="989"/>
      <c r="F1638" s="989"/>
      <c r="G1638" s="989"/>
      <c r="H1638" s="989"/>
      <c r="I1638" s="989"/>
      <c r="J1638" s="989"/>
      <c r="K1638" s="989"/>
      <c r="L1638" s="989"/>
      <c r="M1638" s="783"/>
    </row>
    <row r="1639" spans="1:44" ht="15" customHeight="1">
      <c r="A1639" s="685"/>
      <c r="B1639" s="1347" t="str">
        <f>$B$94</f>
        <v>June 2013</v>
      </c>
      <c r="C1639" s="1347"/>
      <c r="D1639" s="1347"/>
      <c r="E1639" s="1347"/>
      <c r="F1639" s="686"/>
      <c r="G1639" s="686"/>
      <c r="H1639" s="686"/>
      <c r="I1639" s="686"/>
      <c r="J1639" s="703"/>
      <c r="K1639" s="703" t="str">
        <f>$K$149</f>
        <v>Page</v>
      </c>
      <c r="L1639" s="688">
        <f>L1584+1</f>
        <v>29</v>
      </c>
    </row>
    <row r="1641" spans="1:44" hidden="1"/>
    <row r="1642" spans="1:44" ht="15" hidden="1" customHeight="1">
      <c r="A1642" s="678"/>
      <c r="B1642" s="678" t="str">
        <f>$B$53</f>
        <v>Kareeberg Municipality</v>
      </c>
      <c r="C1642" s="678"/>
      <c r="D1642" s="678"/>
      <c r="E1642" s="678"/>
      <c r="F1642" s="678"/>
      <c r="G1642" s="678"/>
      <c r="H1642" s="678"/>
      <c r="I1642" s="679"/>
      <c r="J1642" s="678"/>
      <c r="K1642" s="679"/>
      <c r="L1642" s="679" t="str">
        <f>$L$53</f>
        <v>Monthly Budget Statement - June 2013</v>
      </c>
      <c r="M1642" s="783"/>
    </row>
    <row r="1643" spans="1:44" ht="15" hidden="1" customHeight="1">
      <c r="B1643" s="989"/>
      <c r="C1643" s="989"/>
      <c r="D1643" s="989"/>
      <c r="E1643" s="989"/>
      <c r="F1643" s="989"/>
      <c r="G1643" s="989"/>
      <c r="H1643" s="989"/>
      <c r="I1643" s="989"/>
      <c r="J1643" s="989"/>
      <c r="K1643" s="989"/>
      <c r="L1643" s="989"/>
    </row>
    <row r="1644" spans="1:44" ht="15.75" hidden="1" customHeight="1">
      <c r="B1644" s="989"/>
      <c r="C1644" s="710" t="s">
        <v>754</v>
      </c>
      <c r="D1644" s="989"/>
      <c r="E1644" s="989"/>
      <c r="F1644" s="989"/>
      <c r="G1644" s="989"/>
      <c r="H1644" s="989"/>
      <c r="I1644" s="989"/>
      <c r="J1644" s="989"/>
      <c r="K1644" s="989"/>
      <c r="L1644" s="989"/>
    </row>
    <row r="1645" spans="1:44" ht="24" hidden="1" customHeight="1">
      <c r="B1645" s="782" t="s">
        <v>771</v>
      </c>
      <c r="C1645" s="782"/>
      <c r="D1645" s="989"/>
      <c r="E1645" s="989"/>
      <c r="F1645" s="989"/>
      <c r="G1645" s="989"/>
      <c r="H1645" s="989"/>
      <c r="I1645" s="989"/>
      <c r="J1645" s="989"/>
      <c r="K1645" s="989"/>
      <c r="L1645" s="989"/>
    </row>
    <row r="1646" spans="1:44" ht="34.5" hidden="1" customHeight="1">
      <c r="B1646" s="989"/>
      <c r="C1646" s="1344"/>
      <c r="D1646" s="1344"/>
      <c r="E1646" s="1344"/>
      <c r="F1646" s="1344"/>
      <c r="G1646" s="1344"/>
      <c r="H1646" s="1344"/>
      <c r="I1646" s="1344"/>
      <c r="J1646" s="1344"/>
      <c r="K1646" s="1344"/>
      <c r="L1646" s="1344"/>
      <c r="AI1646" s="1344" t="s">
        <v>1002</v>
      </c>
      <c r="AJ1646" s="1344"/>
      <c r="AK1646" s="1344"/>
      <c r="AL1646" s="1344"/>
      <c r="AM1646" s="1344"/>
      <c r="AN1646" s="1344"/>
      <c r="AO1646" s="1344"/>
      <c r="AP1646" s="1344"/>
      <c r="AQ1646" s="1344"/>
      <c r="AR1646" s="1344"/>
    </row>
    <row r="1647" spans="1:44" ht="23.25" hidden="1" customHeight="1">
      <c r="B1647" s="989"/>
      <c r="C1647" s="1344"/>
      <c r="D1647" s="1344"/>
      <c r="E1647" s="1344"/>
      <c r="F1647" s="1344"/>
      <c r="G1647" s="1344"/>
      <c r="H1647" s="1344"/>
      <c r="I1647" s="1344"/>
      <c r="J1647" s="1344"/>
      <c r="K1647" s="1344"/>
      <c r="L1647" s="1344"/>
      <c r="AI1647" s="1344" t="s">
        <v>1003</v>
      </c>
      <c r="AJ1647" s="1344"/>
      <c r="AK1647" s="1344"/>
      <c r="AL1647" s="1344"/>
      <c r="AM1647" s="1344"/>
      <c r="AN1647" s="1344"/>
      <c r="AO1647" s="1344"/>
      <c r="AP1647" s="1344"/>
      <c r="AQ1647" s="1344"/>
      <c r="AR1647" s="1344"/>
    </row>
    <row r="1648" spans="1:44" ht="25.5" hidden="1" customHeight="1">
      <c r="B1648" s="989"/>
      <c r="C1648" s="1344"/>
      <c r="D1648" s="1344"/>
      <c r="E1648" s="1344"/>
      <c r="F1648" s="1344"/>
      <c r="G1648" s="1344"/>
      <c r="H1648" s="1344"/>
      <c r="I1648" s="1344"/>
      <c r="J1648" s="1344"/>
      <c r="K1648" s="1344"/>
      <c r="L1648" s="1344"/>
      <c r="AI1648" s="1344" t="s">
        <v>1005</v>
      </c>
      <c r="AJ1648" s="1344"/>
      <c r="AK1648" s="1344"/>
      <c r="AL1648" s="1344"/>
      <c r="AM1648" s="1344"/>
      <c r="AN1648" s="1344"/>
      <c r="AO1648" s="1344"/>
      <c r="AP1648" s="1344"/>
      <c r="AQ1648" s="1344"/>
      <c r="AR1648" s="1344"/>
    </row>
    <row r="1649" spans="2:12" ht="15" hidden="1" customHeight="1">
      <c r="B1649" s="989"/>
      <c r="C1649" s="989"/>
      <c r="D1649" s="989"/>
      <c r="E1649" s="989"/>
      <c r="F1649" s="989"/>
      <c r="G1649" s="989"/>
      <c r="H1649" s="989"/>
      <c r="I1649" s="989"/>
      <c r="J1649" s="989"/>
      <c r="K1649" s="989"/>
      <c r="L1649" s="989"/>
    </row>
    <row r="1650" spans="2:12" ht="15" hidden="1" customHeight="1">
      <c r="B1650" s="989"/>
      <c r="C1650" s="989"/>
      <c r="D1650" s="989"/>
      <c r="E1650" s="989"/>
      <c r="F1650" s="989"/>
      <c r="G1650" s="989"/>
      <c r="H1650" s="989"/>
      <c r="I1650" s="989"/>
      <c r="J1650" s="989"/>
      <c r="K1650" s="989"/>
      <c r="L1650" s="989"/>
    </row>
    <row r="1651" spans="2:12" ht="15" hidden="1" customHeight="1">
      <c r="B1651" s="989"/>
      <c r="C1651" s="989"/>
      <c r="D1651" s="989"/>
      <c r="E1651" s="989"/>
      <c r="F1651" s="989"/>
      <c r="G1651" s="989"/>
      <c r="H1651" s="989"/>
      <c r="I1651" s="989"/>
      <c r="J1651" s="989"/>
      <c r="K1651" s="989"/>
      <c r="L1651" s="989"/>
    </row>
    <row r="1652" spans="2:12" ht="15" hidden="1" customHeight="1">
      <c r="B1652" s="989"/>
      <c r="C1652" s="989"/>
      <c r="D1652" s="989"/>
      <c r="E1652" s="989"/>
      <c r="F1652" s="989"/>
      <c r="G1652" s="989"/>
      <c r="H1652" s="989"/>
      <c r="I1652" s="989"/>
      <c r="J1652" s="989"/>
      <c r="K1652" s="989"/>
      <c r="L1652" s="989"/>
    </row>
    <row r="1653" spans="2:12" ht="15" hidden="1" customHeight="1">
      <c r="B1653" s="989"/>
      <c r="C1653" s="989"/>
      <c r="D1653" s="989"/>
      <c r="E1653" s="989"/>
      <c r="F1653" s="989"/>
      <c r="G1653" s="989"/>
      <c r="H1653" s="989"/>
      <c r="I1653" s="989"/>
      <c r="J1653" s="989"/>
      <c r="K1653" s="989"/>
      <c r="L1653" s="989"/>
    </row>
    <row r="1654" spans="2:12" ht="15" hidden="1" customHeight="1">
      <c r="B1654" s="989"/>
      <c r="C1654" s="989"/>
      <c r="D1654" s="989"/>
      <c r="E1654" s="989"/>
      <c r="F1654" s="989"/>
      <c r="G1654" s="989"/>
      <c r="H1654" s="989"/>
      <c r="I1654" s="989"/>
      <c r="J1654" s="989"/>
      <c r="K1654" s="989"/>
      <c r="L1654" s="989"/>
    </row>
    <row r="1655" spans="2:12" ht="15" hidden="1" customHeight="1"/>
    <row r="1656" spans="2:12" ht="15" hidden="1" customHeight="1"/>
    <row r="1657" spans="2:12" ht="15" hidden="1" customHeight="1"/>
    <row r="1658" spans="2:12" ht="15" hidden="1" customHeight="1"/>
    <row r="1659" spans="2:12" ht="15" hidden="1" customHeight="1"/>
    <row r="1660" spans="2:12" ht="15" hidden="1" customHeight="1"/>
    <row r="1661" spans="2:12" ht="15" hidden="1" customHeight="1"/>
    <row r="1662" spans="2:12" ht="15" hidden="1" customHeight="1"/>
    <row r="1663" spans="2:12" ht="15" hidden="1" customHeight="1"/>
    <row r="1664" spans="2:12" ht="15" hidden="1" customHeight="1"/>
    <row r="1665" ht="15" hidden="1" customHeight="1"/>
    <row r="1666" ht="15" hidden="1" customHeight="1"/>
    <row r="1667" ht="15" hidden="1" customHeight="1"/>
    <row r="1668" ht="15" hidden="1" customHeight="1"/>
    <row r="1669" ht="15" hidden="1" customHeight="1"/>
    <row r="1670" ht="15" hidden="1" customHeight="1"/>
    <row r="1671" ht="15" hidden="1" customHeight="1"/>
    <row r="1672" hidden="1"/>
    <row r="1673" hidden="1"/>
    <row r="1674" hidden="1"/>
    <row r="1675" hidden="1"/>
    <row r="1676" hidden="1"/>
    <row r="1677" hidden="1"/>
    <row r="1678" hidden="1"/>
    <row r="1679" hidden="1"/>
    <row r="1680" hidden="1"/>
    <row r="1681" spans="1:13" hidden="1"/>
    <row r="1682" spans="1:13" hidden="1"/>
    <row r="1683" spans="1:13" hidden="1"/>
    <row r="1684" spans="1:13" hidden="1"/>
    <row r="1685" spans="1:13" hidden="1"/>
    <row r="1686" spans="1:13" hidden="1"/>
    <row r="1687" spans="1:13" hidden="1"/>
    <row r="1688" spans="1:13" hidden="1"/>
    <row r="1689" spans="1:13" hidden="1"/>
    <row r="1690" spans="1:13" hidden="1">
      <c r="M1690" s="783"/>
    </row>
    <row r="1691" spans="1:13" ht="15" hidden="1" customHeight="1">
      <c r="A1691" s="685"/>
      <c r="B1691" s="1347" t="str">
        <f>$B$94</f>
        <v>June 2013</v>
      </c>
      <c r="C1691" s="1347"/>
      <c r="D1691" s="1347"/>
      <c r="E1691" s="1347"/>
      <c r="F1691" s="686"/>
      <c r="G1691" s="686"/>
      <c r="H1691" s="686"/>
      <c r="I1691" s="686"/>
      <c r="J1691" s="703"/>
      <c r="K1691" s="703" t="str">
        <f>$K$149</f>
        <v>Page</v>
      </c>
      <c r="L1691" s="688">
        <f>L1639+1</f>
        <v>30</v>
      </c>
    </row>
    <row r="1692" spans="1:13" hidden="1"/>
    <row r="1693" spans="1:13" hidden="1"/>
    <row r="1694" spans="1:13" hidden="1">
      <c r="A1694" s="678"/>
      <c r="B1694" s="678" t="str">
        <f>$B$53</f>
        <v>Kareeberg Municipality</v>
      </c>
      <c r="C1694" s="678"/>
      <c r="D1694" s="678"/>
      <c r="E1694" s="678"/>
      <c r="F1694" s="678"/>
      <c r="G1694" s="678"/>
      <c r="H1694" s="678"/>
      <c r="I1694" s="679"/>
      <c r="J1694" s="678"/>
      <c r="K1694" s="679"/>
      <c r="L1694" s="679" t="str">
        <f>$L$53</f>
        <v>Monthly Budget Statement - June 2013</v>
      </c>
      <c r="M1694" s="783"/>
    </row>
    <row r="1695" spans="1:13" hidden="1"/>
    <row r="1696" spans="1:13" ht="15.75" hidden="1">
      <c r="C1696" s="710" t="s">
        <v>754</v>
      </c>
    </row>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hidden="1"/>
    <row r="1714" hidden="1"/>
    <row r="1715" hidden="1"/>
    <row r="1716" hidden="1"/>
    <row r="1717" hidden="1"/>
    <row r="1718" hidden="1"/>
    <row r="1719" hidden="1"/>
    <row r="1720" hidden="1"/>
    <row r="1721" hidden="1"/>
    <row r="1722" hidden="1"/>
    <row r="1723" hidden="1"/>
    <row r="1724" hidden="1"/>
    <row r="1725" hidden="1"/>
    <row r="1726" hidden="1"/>
    <row r="1727" hidden="1"/>
    <row r="1728" hidden="1"/>
    <row r="1729" hidden="1"/>
    <row r="1730" hidden="1"/>
    <row r="1731" hidden="1"/>
    <row r="1732" hidden="1"/>
    <row r="1733" hidden="1"/>
    <row r="1734" hidden="1"/>
    <row r="1735" hidden="1"/>
    <row r="1736" hidden="1"/>
    <row r="1737" hidden="1"/>
    <row r="1738" hidden="1"/>
    <row r="1739" hidden="1"/>
    <row r="1740" hidden="1"/>
    <row r="1741" hidden="1"/>
    <row r="1742" hidden="1"/>
    <row r="1743" hidden="1"/>
    <row r="1744" hidden="1"/>
    <row r="1745" spans="1:13" hidden="1">
      <c r="M1745" s="783"/>
    </row>
    <row r="1746" spans="1:13" hidden="1">
      <c r="A1746" s="685"/>
      <c r="B1746" s="1347" t="str">
        <f>$B$94</f>
        <v>June 2013</v>
      </c>
      <c r="C1746" s="1347"/>
      <c r="D1746" s="1347"/>
      <c r="E1746" s="686"/>
      <c r="F1746" s="686"/>
      <c r="G1746" s="686"/>
      <c r="H1746" s="686"/>
      <c r="I1746" s="686"/>
      <c r="J1746" s="703"/>
      <c r="K1746" s="703" t="str">
        <f>$K$149</f>
        <v>Page</v>
      </c>
      <c r="L1746" s="688">
        <f>L1691+1</f>
        <v>31</v>
      </c>
    </row>
    <row r="1747" spans="1:13" hidden="1"/>
    <row r="1748" spans="1:13" hidden="1"/>
    <row r="1749" spans="1:13" hidden="1">
      <c r="A1749" s="678"/>
      <c r="B1749" s="678" t="str">
        <f>$B$53</f>
        <v>Kareeberg Municipality</v>
      </c>
      <c r="C1749" s="678"/>
      <c r="D1749" s="678"/>
      <c r="E1749" s="678"/>
      <c r="F1749" s="678"/>
      <c r="G1749" s="678"/>
      <c r="H1749" s="678"/>
      <c r="I1749" s="679"/>
      <c r="J1749" s="678"/>
      <c r="K1749" s="679"/>
      <c r="L1749" s="679" t="str">
        <f>$L$53</f>
        <v>Monthly Budget Statement - June 2013</v>
      </c>
      <c r="M1749" s="783"/>
    </row>
    <row r="1750" spans="1:13" hidden="1"/>
    <row r="1751" spans="1:13" ht="15.75" hidden="1">
      <c r="C1751" s="710" t="s">
        <v>754</v>
      </c>
    </row>
    <row r="1752" spans="1:13" hidden="1"/>
    <row r="1753" spans="1:13" hidden="1"/>
    <row r="1754" spans="1:13" hidden="1"/>
    <row r="1755" spans="1:13" hidden="1"/>
    <row r="1756" spans="1:13" hidden="1"/>
    <row r="1757" spans="1:13" hidden="1"/>
    <row r="1758" spans="1:13" hidden="1"/>
    <row r="1759" spans="1:13" hidden="1"/>
    <row r="1760" spans="1:13" hidden="1"/>
    <row r="1761" hidden="1"/>
    <row r="1762" hidden="1"/>
    <row r="1763" hidden="1"/>
    <row r="1764" hidden="1"/>
    <row r="1765" hidden="1"/>
    <row r="1766" hidden="1"/>
    <row r="1767" hidden="1"/>
    <row r="1768" hidden="1"/>
    <row r="1769" hidden="1"/>
    <row r="1770" hidden="1"/>
    <row r="1771" hidden="1"/>
    <row r="1772" hidden="1"/>
    <row r="1773" hidden="1"/>
    <row r="1774" hidden="1"/>
    <row r="1775" hidden="1"/>
    <row r="1776" hidden="1"/>
    <row r="1777" hidden="1"/>
    <row r="1778" hidden="1"/>
    <row r="1779" hidden="1"/>
    <row r="1780" hidden="1"/>
    <row r="1781" hidden="1"/>
    <row r="1782" hidden="1"/>
    <row r="1783" hidden="1"/>
    <row r="1784" hidden="1"/>
    <row r="1785" hidden="1"/>
    <row r="1786" hidden="1"/>
    <row r="1787" hidden="1"/>
    <row r="1788" hidden="1"/>
    <row r="1789" hidden="1"/>
    <row r="1790" hidden="1"/>
    <row r="1791" hidden="1"/>
    <row r="1792" hidden="1"/>
    <row r="1793" spans="1:13" hidden="1"/>
    <row r="1794" spans="1:13" hidden="1"/>
    <row r="1795" spans="1:13" hidden="1"/>
    <row r="1796" spans="1:13" hidden="1"/>
    <row r="1797" spans="1:13" hidden="1"/>
    <row r="1798" spans="1:13" hidden="1"/>
    <row r="1799" spans="1:13" hidden="1"/>
    <row r="1800" spans="1:13" hidden="1">
      <c r="M1800" s="783"/>
    </row>
    <row r="1801" spans="1:13" hidden="1">
      <c r="A1801" s="685"/>
      <c r="B1801" s="1347" t="str">
        <f>$B$94</f>
        <v>June 2013</v>
      </c>
      <c r="C1801" s="1347"/>
      <c r="D1801" s="1347"/>
      <c r="E1801" s="686"/>
      <c r="F1801" s="686"/>
      <c r="G1801" s="686"/>
      <c r="H1801" s="686"/>
      <c r="I1801" s="686"/>
      <c r="J1801" s="703"/>
      <c r="K1801" s="703" t="str">
        <f>$K$149</f>
        <v>Page</v>
      </c>
      <c r="L1801" s="688">
        <f>L1746+1</f>
        <v>32</v>
      </c>
      <c r="M1801" s="446"/>
    </row>
    <row r="1802" spans="1:13" hidden="1"/>
    <row r="1804" spans="1:13">
      <c r="A1804" s="678"/>
      <c r="B1804" s="678" t="str">
        <f>$B$53</f>
        <v>Kareeberg Municipality</v>
      </c>
      <c r="C1804" s="678"/>
      <c r="D1804" s="678"/>
      <c r="E1804" s="678"/>
      <c r="F1804" s="678"/>
      <c r="G1804" s="678"/>
      <c r="H1804" s="678"/>
      <c r="I1804" s="679"/>
      <c r="J1804" s="678"/>
      <c r="K1804" s="679"/>
      <c r="L1804" s="679" t="str">
        <f>$L$53</f>
        <v>Monthly Budget Statement - June 2013</v>
      </c>
      <c r="M1804" s="783"/>
    </row>
    <row r="1806" spans="1:13">
      <c r="B1806" s="782" t="s">
        <v>1007</v>
      </c>
    </row>
    <row r="1809" spans="2:12" ht="15.75">
      <c r="B1809" s="1366" t="s">
        <v>773</v>
      </c>
      <c r="C1809" s="1367"/>
      <c r="D1809" s="1367"/>
      <c r="E1809" s="1367"/>
      <c r="F1809" s="1367"/>
      <c r="G1809" s="1367"/>
      <c r="H1809" s="1367"/>
      <c r="I1809" s="1367"/>
      <c r="J1809" s="1367"/>
      <c r="K1809" s="1367"/>
      <c r="L1809" s="1368"/>
    </row>
    <row r="1810" spans="2:12">
      <c r="B1810" s="784"/>
      <c r="C1810" s="446"/>
      <c r="D1810" s="446"/>
      <c r="E1810" s="446"/>
      <c r="F1810" s="446"/>
      <c r="G1810" s="446"/>
      <c r="H1810" s="446"/>
      <c r="I1810" s="446"/>
      <c r="J1810" s="446"/>
      <c r="K1810" s="446"/>
      <c r="L1810" s="785"/>
    </row>
    <row r="1811" spans="2:12">
      <c r="B1811" s="784"/>
      <c r="C1811" s="446"/>
      <c r="D1811" s="446"/>
      <c r="E1811" s="446"/>
      <c r="F1811" s="446"/>
      <c r="G1811" s="446"/>
      <c r="H1811" s="446"/>
      <c r="I1811" s="446"/>
      <c r="J1811" s="446"/>
      <c r="K1811" s="446"/>
      <c r="L1811" s="785"/>
    </row>
    <row r="1812" spans="2:12" ht="37.5" customHeight="1">
      <c r="B1812" s="1363" t="s">
        <v>1014</v>
      </c>
      <c r="C1812" s="1364"/>
      <c r="D1812" s="1364"/>
      <c r="E1812" s="1364"/>
      <c r="F1812" s="1364"/>
      <c r="G1812" s="1364"/>
      <c r="H1812" s="1364"/>
      <c r="I1812" s="1364"/>
      <c r="J1812" s="1364"/>
      <c r="K1812" s="1364"/>
      <c r="L1812" s="1365"/>
    </row>
    <row r="1813" spans="2:12">
      <c r="B1813" s="784"/>
      <c r="C1813" s="446"/>
      <c r="D1813" s="446"/>
      <c r="E1813" s="446"/>
      <c r="F1813" s="446"/>
      <c r="G1813" s="446"/>
      <c r="H1813" s="446"/>
      <c r="I1813" s="446"/>
      <c r="J1813" s="446"/>
      <c r="K1813" s="446"/>
      <c r="L1813" s="785"/>
    </row>
    <row r="1814" spans="2:12">
      <c r="B1814" s="784"/>
      <c r="C1814" s="446"/>
      <c r="D1814" s="446"/>
      <c r="E1814" s="446"/>
      <c r="F1814" s="446"/>
      <c r="G1814" s="446"/>
      <c r="H1814" s="446"/>
      <c r="I1814" s="446"/>
      <c r="J1814" s="446"/>
      <c r="K1814" s="446"/>
      <c r="L1814" s="785"/>
    </row>
    <row r="1815" spans="2:12">
      <c r="B1815" s="784"/>
      <c r="C1815" s="446"/>
      <c r="D1815" s="446"/>
      <c r="E1815" s="446"/>
      <c r="F1815" s="446"/>
      <c r="G1815" s="446"/>
      <c r="H1815" s="446"/>
      <c r="I1815" s="446"/>
      <c r="J1815" s="446"/>
      <c r="K1815" s="446"/>
      <c r="L1815" s="785"/>
    </row>
    <row r="1816" spans="2:12">
      <c r="B1816" s="784"/>
      <c r="C1816" s="446"/>
      <c r="D1816" s="446"/>
      <c r="E1816" s="780"/>
      <c r="F1816" s="446" t="s">
        <v>774</v>
      </c>
      <c r="G1816" s="446"/>
      <c r="H1816" s="446"/>
      <c r="I1816" s="446"/>
      <c r="J1816" s="446"/>
      <c r="K1816" s="446"/>
      <c r="L1816" s="785"/>
    </row>
    <row r="1817" spans="2:12">
      <c r="B1817" s="784"/>
      <c r="C1817" s="446"/>
      <c r="D1817" s="446"/>
      <c r="E1817" s="446"/>
      <c r="F1817" s="446"/>
      <c r="G1817" s="446"/>
      <c r="H1817" s="446"/>
      <c r="I1817" s="446"/>
      <c r="J1817" s="446"/>
      <c r="K1817" s="446"/>
      <c r="L1817" s="785"/>
    </row>
    <row r="1818" spans="2:12" ht="30" customHeight="1">
      <c r="B1818" s="784"/>
      <c r="C1818" s="446"/>
      <c r="D1818" s="446"/>
      <c r="E1818" s="446"/>
      <c r="F1818" s="1364" t="s">
        <v>775</v>
      </c>
      <c r="G1818" s="1364"/>
      <c r="H1818" s="1364"/>
      <c r="I1818" s="1364"/>
      <c r="J1818" s="1364"/>
      <c r="K1818" s="1364"/>
      <c r="L1818" s="1365"/>
    </row>
    <row r="1819" spans="2:12">
      <c r="B1819" s="784"/>
      <c r="C1819" s="446"/>
      <c r="D1819" s="446"/>
      <c r="E1819" s="446"/>
      <c r="F1819" s="446"/>
      <c r="G1819" s="446"/>
      <c r="H1819" s="446"/>
      <c r="I1819" s="446"/>
      <c r="J1819" s="446"/>
      <c r="K1819" s="446"/>
      <c r="L1819" s="785"/>
    </row>
    <row r="1820" spans="2:12">
      <c r="B1820" s="784"/>
      <c r="C1820" s="446"/>
      <c r="D1820" s="446"/>
      <c r="E1820" s="446"/>
      <c r="F1820" s="446" t="s">
        <v>776</v>
      </c>
      <c r="G1820" s="446"/>
      <c r="H1820" s="446"/>
      <c r="I1820" s="446"/>
      <c r="J1820" s="446"/>
      <c r="K1820" s="446"/>
      <c r="L1820" s="785"/>
    </row>
    <row r="1821" spans="2:12">
      <c r="B1821" s="784"/>
      <c r="C1821" s="446"/>
      <c r="D1821" s="446"/>
      <c r="E1821" s="446"/>
      <c r="F1821" s="446"/>
      <c r="G1821" s="446"/>
      <c r="H1821" s="446"/>
      <c r="I1821" s="446"/>
      <c r="J1821" s="446"/>
      <c r="K1821" s="446"/>
      <c r="L1821" s="785"/>
    </row>
    <row r="1822" spans="2:12">
      <c r="B1822" s="784"/>
      <c r="C1822" s="446"/>
      <c r="D1822" s="446"/>
      <c r="E1822" s="446"/>
      <c r="F1822" s="446"/>
      <c r="G1822" s="446"/>
      <c r="H1822" s="446"/>
      <c r="I1822" s="446"/>
      <c r="J1822" s="446"/>
      <c r="K1822" s="446"/>
      <c r="L1822" s="785"/>
    </row>
    <row r="1823" spans="2:12" ht="39.75" customHeight="1">
      <c r="B1823" s="1363" t="s">
        <v>1480</v>
      </c>
      <c r="C1823" s="1364"/>
      <c r="D1823" s="1364"/>
      <c r="E1823" s="1364"/>
      <c r="F1823" s="1364"/>
      <c r="G1823" s="1364"/>
      <c r="H1823" s="1364"/>
      <c r="I1823" s="1364"/>
      <c r="J1823" s="1364"/>
      <c r="K1823" s="1364"/>
      <c r="L1823" s="1365"/>
    </row>
    <row r="1824" spans="2:12">
      <c r="B1824" s="784"/>
      <c r="C1824" s="446"/>
      <c r="D1824" s="446"/>
      <c r="E1824" s="446"/>
      <c r="F1824" s="446"/>
      <c r="G1824" s="446"/>
      <c r="H1824" s="446"/>
      <c r="I1824" s="446"/>
      <c r="J1824" s="446"/>
      <c r="K1824" s="446"/>
      <c r="L1824" s="785"/>
    </row>
    <row r="1825" spans="2:12">
      <c r="B1825" s="784"/>
      <c r="C1825" s="446"/>
      <c r="D1825" s="446"/>
      <c r="E1825" s="446"/>
      <c r="F1825" s="446"/>
      <c r="G1825" s="446"/>
      <c r="H1825" s="446"/>
      <c r="I1825" s="446"/>
      <c r="J1825" s="446"/>
      <c r="K1825" s="446"/>
      <c r="L1825" s="785"/>
    </row>
    <row r="1826" spans="2:12">
      <c r="B1826" s="784"/>
      <c r="C1826" s="446"/>
      <c r="D1826" s="446"/>
      <c r="E1826" s="446"/>
      <c r="F1826" s="446"/>
      <c r="G1826" s="446"/>
      <c r="H1826" s="446"/>
      <c r="I1826" s="446"/>
      <c r="J1826" s="446"/>
      <c r="K1826" s="446"/>
      <c r="L1826" s="785"/>
    </row>
    <row r="1827" spans="2:12">
      <c r="B1827" s="784"/>
      <c r="C1827" s="446"/>
      <c r="D1827" s="446"/>
      <c r="E1827" s="446"/>
      <c r="F1827" s="446"/>
      <c r="G1827" s="446"/>
      <c r="H1827" s="446"/>
      <c r="I1827" s="446"/>
      <c r="J1827" s="446"/>
      <c r="K1827" s="446"/>
      <c r="L1827" s="785"/>
    </row>
    <row r="1828" spans="2:12">
      <c r="B1828" s="784" t="s">
        <v>1012</v>
      </c>
      <c r="C1828" s="446"/>
      <c r="D1828" s="446"/>
      <c r="E1828" s="446"/>
      <c r="F1828" s="446"/>
      <c r="G1828" s="446"/>
      <c r="H1828" s="446"/>
      <c r="I1828" s="446"/>
      <c r="J1828" s="446"/>
      <c r="K1828" s="446"/>
      <c r="L1828" s="785"/>
    </row>
    <row r="1829" spans="2:12" ht="24" customHeight="1">
      <c r="B1829" s="784" t="s">
        <v>1013</v>
      </c>
      <c r="C1829" s="446"/>
      <c r="D1829" s="446"/>
      <c r="E1829" s="446"/>
      <c r="F1829" s="446"/>
      <c r="G1829" s="446"/>
      <c r="H1829" s="446"/>
      <c r="I1829" s="446"/>
      <c r="J1829" s="446"/>
      <c r="K1829" s="446"/>
      <c r="L1829" s="785"/>
    </row>
    <row r="1830" spans="2:12">
      <c r="B1830" s="784"/>
      <c r="C1830" s="446"/>
      <c r="D1830" s="446"/>
      <c r="E1830" s="446"/>
      <c r="F1830" s="446"/>
      <c r="G1830" s="446"/>
      <c r="H1830" s="446"/>
      <c r="I1830" s="446"/>
      <c r="J1830" s="446"/>
      <c r="K1830" s="446"/>
      <c r="L1830" s="785"/>
    </row>
    <row r="1831" spans="2:12" ht="46.5" customHeight="1">
      <c r="B1831" s="784" t="s">
        <v>777</v>
      </c>
      <c r="C1831" s="446"/>
      <c r="D1831" s="446"/>
      <c r="E1831" s="786"/>
      <c r="F1831" s="446"/>
      <c r="G1831" s="446"/>
      <c r="H1831" s="446"/>
      <c r="I1831" s="446"/>
      <c r="J1831" s="446"/>
      <c r="K1831" s="446"/>
      <c r="L1831" s="785"/>
    </row>
    <row r="1832" spans="2:12">
      <c r="B1832" s="784"/>
      <c r="C1832" s="446"/>
      <c r="D1832" s="446"/>
      <c r="E1832" s="446"/>
      <c r="F1832" s="446"/>
      <c r="G1832" s="446"/>
      <c r="H1832" s="446"/>
      <c r="I1832" s="446"/>
      <c r="J1832" s="446"/>
      <c r="K1832" s="446"/>
      <c r="L1832" s="785"/>
    </row>
    <row r="1833" spans="2:12" ht="27.75" customHeight="1">
      <c r="B1833" s="784" t="s">
        <v>767</v>
      </c>
      <c r="C1833" s="446"/>
      <c r="D1833" s="446"/>
      <c r="E1833" s="787" t="s">
        <v>1447</v>
      </c>
      <c r="F1833" s="446"/>
      <c r="G1833" s="446"/>
      <c r="H1833" s="446"/>
      <c r="I1833" s="446"/>
      <c r="J1833" s="446"/>
      <c r="K1833" s="446"/>
      <c r="L1833" s="785"/>
    </row>
    <row r="1834" spans="2:12">
      <c r="B1834" s="788"/>
      <c r="C1834" s="783"/>
      <c r="D1834" s="783"/>
      <c r="E1834" s="783"/>
      <c r="F1834" s="783"/>
      <c r="G1834" s="783"/>
      <c r="H1834" s="783"/>
      <c r="I1834" s="783"/>
      <c r="J1834" s="783"/>
      <c r="K1834" s="783"/>
      <c r="L1834" s="789"/>
    </row>
    <row r="1841" spans="1:13" s="989" customFormat="1"/>
    <row r="1842" spans="1:13" s="989" customFormat="1"/>
    <row r="1843" spans="1:13" s="989" customFormat="1"/>
    <row r="1844" spans="1:13" s="989" customFormat="1"/>
    <row r="1848" spans="1:13">
      <c r="M1848" s="783"/>
    </row>
    <row r="1849" spans="1:13" ht="15" customHeight="1">
      <c r="A1849" s="685"/>
      <c r="B1849" s="1347" t="str">
        <f>$B$94</f>
        <v>June 2013</v>
      </c>
      <c r="C1849" s="1347"/>
      <c r="D1849" s="1347"/>
      <c r="E1849" s="1347"/>
      <c r="F1849" s="686"/>
      <c r="G1849" s="686"/>
      <c r="H1849" s="686"/>
      <c r="I1849" s="686"/>
      <c r="J1849" s="703"/>
      <c r="K1849" s="703" t="str">
        <f>$K$149</f>
        <v>Page</v>
      </c>
      <c r="L1849" s="688">
        <f>L1801+1-3</f>
        <v>30</v>
      </c>
    </row>
    <row r="1852" spans="1:13">
      <c r="A1852" s="701"/>
      <c r="B1852" s="701"/>
      <c r="C1852" s="701"/>
      <c r="D1852" s="701"/>
      <c r="E1852" s="701"/>
      <c r="F1852" s="701"/>
      <c r="G1852" s="701"/>
      <c r="H1852" s="701"/>
      <c r="I1852" s="702"/>
      <c r="J1852" s="701"/>
      <c r="K1852" s="702"/>
      <c r="L1852" s="702"/>
      <c r="M1852" s="446"/>
    </row>
  </sheetData>
  <mergeCells count="159">
    <mergeCell ref="AJ928:AR928"/>
    <mergeCell ref="C913:L913"/>
    <mergeCell ref="C912:L912"/>
    <mergeCell ref="AI311:AQ311"/>
    <mergeCell ref="B1823:L1823"/>
    <mergeCell ref="F1818:L1818"/>
    <mergeCell ref="D1564:L1564"/>
    <mergeCell ref="B1809:L1809"/>
    <mergeCell ref="B1746:D1746"/>
    <mergeCell ref="B1801:D1801"/>
    <mergeCell ref="B1812:L1812"/>
    <mergeCell ref="D668:L668"/>
    <mergeCell ref="D706:L706"/>
    <mergeCell ref="D311:L311"/>
    <mergeCell ref="C1310:K1310"/>
    <mergeCell ref="C1637:L1637"/>
    <mergeCell ref="C1582:L1582"/>
    <mergeCell ref="C957:L957"/>
    <mergeCell ref="AI982:AQ982"/>
    <mergeCell ref="C911:K911"/>
    <mergeCell ref="AI1646:AR1646"/>
    <mergeCell ref="AI1647:AR1647"/>
    <mergeCell ref="AI1648:AR1648"/>
    <mergeCell ref="C1646:L1646"/>
    <mergeCell ref="C1647:L1647"/>
    <mergeCell ref="C1648:L1648"/>
    <mergeCell ref="B1691:E1691"/>
    <mergeCell ref="B1849:E1849"/>
    <mergeCell ref="C851:K851"/>
    <mergeCell ref="B49:L49"/>
    <mergeCell ref="B48:L48"/>
    <mergeCell ref="B158:L158"/>
    <mergeCell ref="B50:L50"/>
    <mergeCell ref="C64:K64"/>
    <mergeCell ref="C65:K65"/>
    <mergeCell ref="B94:E94"/>
    <mergeCell ref="B149:E149"/>
    <mergeCell ref="C66:K66"/>
    <mergeCell ref="C67:K67"/>
    <mergeCell ref="C79:K79"/>
    <mergeCell ref="C81:K81"/>
    <mergeCell ref="C61:K61"/>
    <mergeCell ref="D264:L264"/>
    <mergeCell ref="C534:K534"/>
    <mergeCell ref="B1259:E1259"/>
    <mergeCell ref="B1312:E1312"/>
    <mergeCell ref="B1367:E1367"/>
    <mergeCell ref="B160:L160"/>
    <mergeCell ref="B113:L113"/>
    <mergeCell ref="C910:K910"/>
    <mergeCell ref="B2:L2"/>
    <mergeCell ref="B4:L4"/>
    <mergeCell ref="B6:L6"/>
    <mergeCell ref="B8:L8"/>
    <mergeCell ref="B21:L21"/>
    <mergeCell ref="B20:L20"/>
    <mergeCell ref="B19:L19"/>
    <mergeCell ref="B18:L18"/>
    <mergeCell ref="B16:L16"/>
    <mergeCell ref="B14:L14"/>
    <mergeCell ref="B12:L12"/>
    <mergeCell ref="B10:L10"/>
    <mergeCell ref="C63:K63"/>
    <mergeCell ref="C84:K84"/>
    <mergeCell ref="C83:K83"/>
    <mergeCell ref="C85:K85"/>
    <mergeCell ref="B114:L114"/>
    <mergeCell ref="C86:K86"/>
    <mergeCell ref="B88:K88"/>
    <mergeCell ref="B159:L159"/>
    <mergeCell ref="C529:K529"/>
    <mergeCell ref="D276:L276"/>
    <mergeCell ref="S158:AC158"/>
    <mergeCell ref="S159:AC159"/>
    <mergeCell ref="S160:AC160"/>
    <mergeCell ref="S161:AC161"/>
    <mergeCell ref="D267:L267"/>
    <mergeCell ref="D262:L262"/>
    <mergeCell ref="D275:L275"/>
    <mergeCell ref="D298:L298"/>
    <mergeCell ref="D309:L309"/>
    <mergeCell ref="B161:L161"/>
    <mergeCell ref="D269:L269"/>
    <mergeCell ref="D271:L271"/>
    <mergeCell ref="D273:L273"/>
    <mergeCell ref="B199:E199"/>
    <mergeCell ref="B254:E254"/>
    <mergeCell ref="D285:L285"/>
    <mergeCell ref="B292:E292"/>
    <mergeCell ref="D287:L287"/>
    <mergeCell ref="D288:L288"/>
    <mergeCell ref="D277:L277"/>
    <mergeCell ref="D278:L278"/>
    <mergeCell ref="D279:L279"/>
    <mergeCell ref="D280:L280"/>
    <mergeCell ref="D281:L281"/>
    <mergeCell ref="AI657:AR657"/>
    <mergeCell ref="AH832:AP832"/>
    <mergeCell ref="D723:L723"/>
    <mergeCell ref="D761:L761"/>
    <mergeCell ref="C660:L660"/>
    <mergeCell ref="AH472:AP472"/>
    <mergeCell ref="AH473:AP473"/>
    <mergeCell ref="AH474:AP474"/>
    <mergeCell ref="AH475:AP475"/>
    <mergeCell ref="AH476:AP476"/>
    <mergeCell ref="AH478:AP478"/>
    <mergeCell ref="AH479:AP479"/>
    <mergeCell ref="AH480:AP480"/>
    <mergeCell ref="C524:K524"/>
    <mergeCell ref="C763:K763"/>
    <mergeCell ref="C526:K526"/>
    <mergeCell ref="C535:K535"/>
    <mergeCell ref="C527:L527"/>
    <mergeCell ref="C531:K531"/>
    <mergeCell ref="C533:K533"/>
    <mergeCell ref="C536:K536"/>
    <mergeCell ref="C537:K537"/>
    <mergeCell ref="C528:L528"/>
    <mergeCell ref="C525:K525"/>
    <mergeCell ref="B1639:E1639"/>
    <mergeCell ref="B608:E608"/>
    <mergeCell ref="B826:E826"/>
    <mergeCell ref="B405:E405"/>
    <mergeCell ref="B462:E462"/>
    <mergeCell ref="B517:E517"/>
    <mergeCell ref="B553:E553"/>
    <mergeCell ref="B662:E662"/>
    <mergeCell ref="B717:E717"/>
    <mergeCell ref="B771:E771"/>
    <mergeCell ref="B881:E881"/>
    <mergeCell ref="B935:E935"/>
    <mergeCell ref="C1104:K1104"/>
    <mergeCell ref="C1105:K1105"/>
    <mergeCell ref="C1106:K1106"/>
    <mergeCell ref="B988:E988"/>
    <mergeCell ref="B1043:E1043"/>
    <mergeCell ref="B1098:E1098"/>
    <mergeCell ref="B1149:E1149"/>
    <mergeCell ref="B1204:E1204"/>
    <mergeCell ref="C986:L986"/>
    <mergeCell ref="B1421:E1421"/>
    <mergeCell ref="D263:L263"/>
    <mergeCell ref="D291:L291"/>
    <mergeCell ref="D307:L307"/>
    <mergeCell ref="C532:K532"/>
    <mergeCell ref="C1108:L1108"/>
    <mergeCell ref="B1475:E1475"/>
    <mergeCell ref="B350:E350"/>
    <mergeCell ref="B1530:E1530"/>
    <mergeCell ref="B1584:E1584"/>
    <mergeCell ref="D304:L304"/>
    <mergeCell ref="D283:L283"/>
    <mergeCell ref="D284:L284"/>
    <mergeCell ref="D282:L282"/>
    <mergeCell ref="D299:L299"/>
    <mergeCell ref="D300:L300"/>
    <mergeCell ref="D303:L303"/>
    <mergeCell ref="D289:L289"/>
  </mergeCells>
  <pageMargins left="0.39370078740157483" right="0.39370078740157483" top="0.19685039370078741" bottom="0.19685039370078741" header="0.31496062992125984" footer="0.31496062992125984"/>
  <pageSetup paperSize="9" fitToHeight="0"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Q58"/>
  <sheetViews>
    <sheetView showGridLines="0" workbookViewId="0">
      <selection sqref="A1:J52"/>
    </sheetView>
  </sheetViews>
  <sheetFormatPr defaultRowHeight="15"/>
  <cols>
    <col min="1" max="1" width="28" customWidth="1"/>
    <col min="2" max="2" width="12.42578125" bestFit="1" customWidth="1"/>
    <col min="3" max="3" width="11.42578125" bestFit="1" customWidth="1"/>
    <col min="4" max="4" width="12" bestFit="1" customWidth="1"/>
    <col min="5" max="5" width="10.5703125" bestFit="1" customWidth="1"/>
    <col min="6" max="6" width="11" bestFit="1" customWidth="1"/>
    <col min="7" max="7" width="10.5703125" bestFit="1" customWidth="1"/>
    <col min="8" max="8" width="10.7109375" bestFit="1" customWidth="1"/>
    <col min="9" max="9" width="9.42578125" bestFit="1" customWidth="1"/>
    <col min="10" max="10" width="11" bestFit="1" customWidth="1"/>
  </cols>
  <sheetData>
    <row r="1" spans="1:17" ht="28.5" customHeight="1" thickBot="1">
      <c r="A1" s="38" t="s">
        <v>57</v>
      </c>
      <c r="B1" s="1372" t="s">
        <v>1456</v>
      </c>
      <c r="C1" s="1372"/>
      <c r="D1" s="1372"/>
      <c r="E1" s="1372"/>
      <c r="F1" s="1372"/>
      <c r="G1" s="1372"/>
      <c r="H1" s="1372"/>
      <c r="I1" s="1372"/>
      <c r="J1" s="1372"/>
      <c r="M1" s="374">
        <v>9</v>
      </c>
    </row>
    <row r="2" spans="1:17" ht="15" customHeight="1">
      <c r="A2" s="1181" t="s">
        <v>1</v>
      </c>
      <c r="B2" s="1" t="s">
        <v>1111</v>
      </c>
      <c r="C2" s="1369" t="s">
        <v>1112</v>
      </c>
      <c r="D2" s="1370"/>
      <c r="E2" s="1370"/>
      <c r="F2" s="1370"/>
      <c r="G2" s="1370"/>
      <c r="H2" s="1370"/>
      <c r="I2" s="1370"/>
      <c r="J2" s="1371"/>
    </row>
    <row r="3" spans="1:17" ht="25.5">
      <c r="A3" s="1185" t="s">
        <v>56</v>
      </c>
      <c r="B3" s="1227" t="s">
        <v>2</v>
      </c>
      <c r="C3" s="1186" t="s">
        <v>3</v>
      </c>
      <c r="D3" s="1187" t="s">
        <v>4</v>
      </c>
      <c r="E3" s="1187" t="s">
        <v>5</v>
      </c>
      <c r="F3" s="1187" t="s">
        <v>6</v>
      </c>
      <c r="G3" s="1187" t="s">
        <v>7</v>
      </c>
      <c r="H3" s="1187" t="s">
        <v>8</v>
      </c>
      <c r="I3" s="1188" t="s">
        <v>8</v>
      </c>
      <c r="J3" s="1189" t="s">
        <v>9</v>
      </c>
      <c r="Q3" s="704"/>
    </row>
    <row r="4" spans="1:17">
      <c r="A4" s="10" t="s">
        <v>10</v>
      </c>
      <c r="B4" s="24"/>
      <c r="C4" s="26"/>
      <c r="D4" s="27"/>
      <c r="E4" s="27"/>
      <c r="F4" s="27"/>
      <c r="G4" s="27"/>
      <c r="H4" s="27"/>
      <c r="I4" s="28"/>
      <c r="J4" s="29"/>
    </row>
    <row r="5" spans="1:17">
      <c r="A5" s="11" t="s">
        <v>11</v>
      </c>
      <c r="B5" s="261">
        <f>SUM('C4-FinPerf RE'!C5:C6)</f>
        <v>4498391.59</v>
      </c>
      <c r="C5" s="262">
        <f>SUM('C4-FinPerf RE'!D5:D6)</f>
        <v>5195060</v>
      </c>
      <c r="D5" s="225">
        <f>SUM('C4-FinPerf RE'!E5:E6)</f>
        <v>5195060</v>
      </c>
      <c r="E5" s="225" t="e">
        <f>SUM('C4-FinPerf RE'!F5:F6)</f>
        <v>#VALUE!</v>
      </c>
      <c r="F5" s="225" t="e">
        <f>SUM('C4-FinPerf RE'!G5:G6)</f>
        <v>#VALUE!</v>
      </c>
      <c r="G5" s="263">
        <f>SUM('C4-FinPerf RE'!H5:H6)</f>
        <v>5157424</v>
      </c>
      <c r="H5" s="225" t="e">
        <f>SUM('C4-FinPerf RE'!I5:I6)</f>
        <v>#VALUE!</v>
      </c>
      <c r="I5" s="303" t="e">
        <f>IF(H5=0,"",H5/G5)</f>
        <v>#VALUE!</v>
      </c>
      <c r="J5" s="252">
        <f>SUM('C4-FinPerf RE'!K5:K6)</f>
        <v>5195060</v>
      </c>
    </row>
    <row r="6" spans="1:17">
      <c r="A6" s="11" t="s">
        <v>12</v>
      </c>
      <c r="B6" s="261">
        <f>SUM('C4-FinPerf RE'!C7:C11)</f>
        <v>15671907.51</v>
      </c>
      <c r="C6" s="262">
        <f>SUM('C4-FinPerf RE'!D7:D11)</f>
        <v>17315592</v>
      </c>
      <c r="D6" s="225">
        <f>SUM('C4-FinPerf RE'!E7:E11)</f>
        <v>17315592</v>
      </c>
      <c r="E6" s="225" t="e">
        <f>SUM('C4-FinPerf RE'!F7:F11)</f>
        <v>#VALUE!</v>
      </c>
      <c r="F6" s="225" t="e">
        <f>SUM('C4-FinPerf RE'!G7:G11)</f>
        <v>#VALUE!</v>
      </c>
      <c r="G6" s="263">
        <f>SUM('C4-FinPerf RE'!H7:H11)</f>
        <v>13068973</v>
      </c>
      <c r="H6" s="225" t="e">
        <f>SUM('C4-FinPerf RE'!I7:I11)</f>
        <v>#VALUE!</v>
      </c>
      <c r="I6" s="304" t="e">
        <f>IF(H6=0,"",H6/G6)</f>
        <v>#VALUE!</v>
      </c>
      <c r="J6" s="252">
        <f>SUM('C4-FinPerf RE'!K7:K11)</f>
        <v>17315592</v>
      </c>
    </row>
    <row r="7" spans="1:17">
      <c r="A7" s="11" t="s">
        <v>13</v>
      </c>
      <c r="B7" s="261">
        <f>SUM('C4-FinPerf RE'!C13:C14)</f>
        <v>1215855.44</v>
      </c>
      <c r="C7" s="262">
        <f>SUM('C4-FinPerf RE'!D13:D14)</f>
        <v>1300300</v>
      </c>
      <c r="D7" s="225">
        <f>SUM('C4-FinPerf RE'!E13:E14)</f>
        <v>1300300</v>
      </c>
      <c r="E7" s="225" t="e">
        <f>SUM('C4-FinPerf RE'!F13:F14)</f>
        <v>#VALUE!</v>
      </c>
      <c r="F7" s="225" t="e">
        <f>SUM('C4-FinPerf RE'!G13:G14)</f>
        <v>#VALUE!</v>
      </c>
      <c r="G7" s="263">
        <f>SUM('C4-FinPerf RE'!H13:H14)</f>
        <v>1035794</v>
      </c>
      <c r="H7" s="225" t="e">
        <f>SUM('C4-FinPerf RE'!I13:I14)</f>
        <v>#VALUE!</v>
      </c>
      <c r="I7" s="304" t="e">
        <f>IF(H7=0,"",H7/G7)</f>
        <v>#VALUE!</v>
      </c>
      <c r="J7" s="252">
        <f>SUM('C4-FinPerf RE'!K13:K14)</f>
        <v>1300300</v>
      </c>
    </row>
    <row r="8" spans="1:17">
      <c r="A8" s="11" t="s">
        <v>14</v>
      </c>
      <c r="B8" s="261">
        <f>'C4-FinPerf RE'!C19</f>
        <v>17561873.599999998</v>
      </c>
      <c r="C8" s="262">
        <f>'C4-FinPerf RE'!D19</f>
        <v>17728000</v>
      </c>
      <c r="D8" s="225">
        <f>'C4-FinPerf RE'!E19</f>
        <v>17728000</v>
      </c>
      <c r="E8" s="225" t="e">
        <f>'C4-FinPerf RE'!F19</f>
        <v>#VALUE!</v>
      </c>
      <c r="F8" s="225" t="e">
        <f>'C4-FinPerf RE'!G19</f>
        <v>#VALUE!</v>
      </c>
      <c r="G8" s="263">
        <f>'C4-FinPerf RE'!H19</f>
        <v>17713704</v>
      </c>
      <c r="H8" s="225" t="e">
        <f>'C4-FinPerf RE'!I19</f>
        <v>#VALUE!</v>
      </c>
      <c r="I8" s="304" t="e">
        <f>IF(H8=0,"",H8/G8)</f>
        <v>#VALUE!</v>
      </c>
      <c r="J8" s="252">
        <f>'C4-FinPerf RE'!K19</f>
        <v>17728000</v>
      </c>
    </row>
    <row r="9" spans="1:17">
      <c r="A9" s="12" t="s">
        <v>15</v>
      </c>
      <c r="B9" s="1236">
        <f>'C4-FinPerf RE'!C22-SUM('C1-Sum'!B5:B8)</f>
        <v>3038401.1399999931</v>
      </c>
      <c r="C9" s="265">
        <f>'C4-FinPerf RE'!D22-SUM('C1-Sum'!C5:C8)</f>
        <v>1646680</v>
      </c>
      <c r="D9" s="266">
        <f>'C4-FinPerf RE'!E22-SUM('C1-Sum'!D5:D8)</f>
        <v>1646680</v>
      </c>
      <c r="E9" s="266" t="e">
        <f>'C4-FinPerf RE'!F22-SUM('C1-Sum'!E5:E8)</f>
        <v>#VALUE!</v>
      </c>
      <c r="F9" s="266" t="e">
        <f>'C4-FinPerf RE'!G22-SUM('C1-Sum'!F5:F8)</f>
        <v>#VALUE!</v>
      </c>
      <c r="G9" s="267">
        <f>'C4-FinPerf RE'!H22-SUM('C1-Sum'!G5:G8)</f>
        <v>1429246.781705752</v>
      </c>
      <c r="H9" s="266" t="e">
        <f>'C4-FinPerf RE'!I22-SUM('C1-Sum'!H5:H8)</f>
        <v>#VALUE!</v>
      </c>
      <c r="I9" s="305" t="e">
        <f>IF(H9=0,"",H9/G9)</f>
        <v>#VALUE!</v>
      </c>
      <c r="J9" s="268">
        <f>'C4-FinPerf RE'!K22-SUM('C1-Sum'!J5:J8)</f>
        <v>1646680</v>
      </c>
    </row>
    <row r="10" spans="1:17" ht="25.5">
      <c r="A10" s="13" t="s">
        <v>16</v>
      </c>
      <c r="B10" s="1237">
        <f t="shared" ref="B10:J10" si="0">SUM(B5:B9)</f>
        <v>41986429.279999994</v>
      </c>
      <c r="C10" s="269">
        <f t="shared" si="0"/>
        <v>43185632</v>
      </c>
      <c r="D10" s="270">
        <f t="shared" si="0"/>
        <v>43185632</v>
      </c>
      <c r="E10" s="270" t="e">
        <f t="shared" si="0"/>
        <v>#VALUE!</v>
      </c>
      <c r="F10" s="270" t="e">
        <f t="shared" si="0"/>
        <v>#VALUE!</v>
      </c>
      <c r="G10" s="271">
        <f t="shared" si="0"/>
        <v>38405141.781705752</v>
      </c>
      <c r="H10" s="270" t="e">
        <f t="shared" ref="H10:H24" si="1">F10-G10</f>
        <v>#VALUE!</v>
      </c>
      <c r="I10" s="306" t="e">
        <f t="shared" ref="I10:I24" si="2">IF(H10=0,"",H10/G10)</f>
        <v>#VALUE!</v>
      </c>
      <c r="J10" s="272">
        <f t="shared" si="0"/>
        <v>43185632</v>
      </c>
    </row>
    <row r="11" spans="1:17">
      <c r="A11" s="11" t="s">
        <v>17</v>
      </c>
      <c r="B11" s="261">
        <f>'C4-FinPerf RE'!C25</f>
        <v>12463235.913000001</v>
      </c>
      <c r="C11" s="262">
        <f>'C4-FinPerf RE'!D25</f>
        <v>13915173</v>
      </c>
      <c r="D11" s="225">
        <f>'C4-FinPerf RE'!E25</f>
        <v>13915173</v>
      </c>
      <c r="E11" s="225" t="e">
        <f>'C4-FinPerf RE'!F25</f>
        <v>#VALUE!</v>
      </c>
      <c r="F11" s="225" t="e">
        <f>'C4-FinPerf RE'!G25</f>
        <v>#VALUE!</v>
      </c>
      <c r="G11" s="263">
        <f>'C4-FinPerf RE'!H25</f>
        <v>9888633</v>
      </c>
      <c r="H11" s="225" t="e">
        <f t="shared" si="1"/>
        <v>#VALUE!</v>
      </c>
      <c r="I11" s="304" t="e">
        <f t="shared" si="2"/>
        <v>#VALUE!</v>
      </c>
      <c r="J11" s="252">
        <f>'C4-FinPerf RE'!K25</f>
        <v>13915173</v>
      </c>
    </row>
    <row r="12" spans="1:17">
      <c r="A12" s="11" t="s">
        <v>18</v>
      </c>
      <c r="B12" s="261">
        <f>'C4-FinPerf RE'!C26</f>
        <v>1784359.5000000002</v>
      </c>
      <c r="C12" s="262">
        <f>'C4-FinPerf RE'!D26</f>
        <v>1880786</v>
      </c>
      <c r="D12" s="225">
        <f>'C4-FinPerf RE'!E26</f>
        <v>1880786</v>
      </c>
      <c r="E12" s="225" t="e">
        <f>'C4-FinPerf RE'!F26</f>
        <v>#VALUE!</v>
      </c>
      <c r="F12" s="225" t="e">
        <f>'C4-FinPerf RE'!G26</f>
        <v>#VALUE!</v>
      </c>
      <c r="G12" s="263">
        <f>'C4-FinPerf RE'!H26</f>
        <v>1410588</v>
      </c>
      <c r="H12" s="225" t="e">
        <f t="shared" si="1"/>
        <v>#VALUE!</v>
      </c>
      <c r="I12" s="304" t="e">
        <f t="shared" si="2"/>
        <v>#VALUE!</v>
      </c>
      <c r="J12" s="252">
        <f>'C4-FinPerf RE'!K26</f>
        <v>1880786</v>
      </c>
    </row>
    <row r="13" spans="1:17">
      <c r="A13" s="14" t="s">
        <v>19</v>
      </c>
      <c r="B13" s="261">
        <f>'C4-FinPerf RE'!C28</f>
        <v>2561814.16</v>
      </c>
      <c r="C13" s="262">
        <f>'C4-FinPerf RE'!D28</f>
        <v>1943709</v>
      </c>
      <c r="D13" s="225">
        <f>'C4-FinPerf RE'!E28</f>
        <v>1943709</v>
      </c>
      <c r="E13" s="225" t="e">
        <f>'C4-FinPerf RE'!F28</f>
        <v>#VALUE!</v>
      </c>
      <c r="F13" s="225" t="e">
        <f>'C4-FinPerf RE'!G28</f>
        <v>#VALUE!</v>
      </c>
      <c r="G13" s="263">
        <f>'C4-FinPerf RE'!H28</f>
        <v>0</v>
      </c>
      <c r="H13" s="225" t="e">
        <f t="shared" si="1"/>
        <v>#VALUE!</v>
      </c>
      <c r="I13" s="304" t="e">
        <f t="shared" si="2"/>
        <v>#VALUE!</v>
      </c>
      <c r="J13" s="252">
        <f>'C4-FinPerf RE'!K28</f>
        <v>1943709</v>
      </c>
    </row>
    <row r="14" spans="1:17">
      <c r="A14" s="11" t="s">
        <v>20</v>
      </c>
      <c r="B14" s="261">
        <f>'C4-FinPerf RE'!C29</f>
        <v>1378119.85</v>
      </c>
      <c r="C14" s="262">
        <f>'C4-FinPerf RE'!D29</f>
        <v>531013</v>
      </c>
      <c r="D14" s="225">
        <f>'C4-FinPerf RE'!E29</f>
        <v>531013</v>
      </c>
      <c r="E14" s="225" t="e">
        <f>'C4-FinPerf RE'!F29</f>
        <v>#VALUE!</v>
      </c>
      <c r="F14" s="225" t="e">
        <f>'C4-FinPerf RE'!G29</f>
        <v>#VALUE!</v>
      </c>
      <c r="G14" s="263">
        <f>'C4-FinPerf RE'!H29</f>
        <v>0</v>
      </c>
      <c r="H14" s="225" t="e">
        <f t="shared" si="1"/>
        <v>#VALUE!</v>
      </c>
      <c r="I14" s="304" t="e">
        <f t="shared" si="2"/>
        <v>#VALUE!</v>
      </c>
      <c r="J14" s="252">
        <f>'C4-FinPerf RE'!K29</f>
        <v>531013</v>
      </c>
    </row>
    <row r="15" spans="1:17">
      <c r="A15" s="11" t="s">
        <v>21</v>
      </c>
      <c r="B15" s="261">
        <f>SUM('C4-FinPerf RE'!C30:C31)</f>
        <v>7469850.1400000006</v>
      </c>
      <c r="C15" s="262">
        <f>SUM('C4-FinPerf RE'!D30:D31)</f>
        <v>8337833</v>
      </c>
      <c r="D15" s="225">
        <f>SUM('C4-FinPerf RE'!E30:E31)</f>
        <v>8337833</v>
      </c>
      <c r="E15" s="225" t="e">
        <f>SUM('C4-FinPerf RE'!F30:F31)</f>
        <v>#VALUE!</v>
      </c>
      <c r="F15" s="225" t="e">
        <f>SUM('C4-FinPerf RE'!G30:G31)</f>
        <v>#VALUE!</v>
      </c>
      <c r="G15" s="263">
        <f>SUM('C4-FinPerf RE'!H30:H31)</f>
        <v>6468668</v>
      </c>
      <c r="H15" s="225" t="e">
        <f t="shared" si="1"/>
        <v>#VALUE!</v>
      </c>
      <c r="I15" s="303" t="e">
        <f t="shared" si="2"/>
        <v>#VALUE!</v>
      </c>
      <c r="J15" s="252">
        <f>SUM('C4-FinPerf RE'!K30:K31)</f>
        <v>8337833</v>
      </c>
    </row>
    <row r="16" spans="1:17">
      <c r="A16" s="14" t="s">
        <v>22</v>
      </c>
      <c r="B16" s="261">
        <f>'C4-FinPerf RE'!C33</f>
        <v>7408903</v>
      </c>
      <c r="C16" s="262">
        <f>'C4-FinPerf RE'!D33</f>
        <v>7535741</v>
      </c>
      <c r="D16" s="225">
        <f>'C4-FinPerf RE'!E33</f>
        <v>7535741</v>
      </c>
      <c r="E16" s="225" t="e">
        <f>'C4-FinPerf RE'!F33</f>
        <v>#VALUE!</v>
      </c>
      <c r="F16" s="225" t="e">
        <f>'C4-FinPerf RE'!G33</f>
        <v>#VALUE!</v>
      </c>
      <c r="G16" s="263">
        <f>'C4-FinPerf RE'!H33</f>
        <v>7535741</v>
      </c>
      <c r="H16" s="225" t="e">
        <f>'C4-FinPerf RE'!I33</f>
        <v>#VALUE!</v>
      </c>
      <c r="I16" s="304" t="e">
        <f t="shared" si="2"/>
        <v>#VALUE!</v>
      </c>
      <c r="J16" s="252">
        <f>'C4-FinPerf RE'!K33</f>
        <v>7535741</v>
      </c>
    </row>
    <row r="17" spans="1:16">
      <c r="A17" s="11" t="s">
        <v>23</v>
      </c>
      <c r="B17" s="261">
        <f>'C4-FinPerf RE'!C36-SUM('C1-Sum'!B11:B16)</f>
        <v>11914103.539999999</v>
      </c>
      <c r="C17" s="262">
        <f>'C4-FinPerf RE'!D36-SUM('C1-Sum'!C11:C16)</f>
        <v>10841377</v>
      </c>
      <c r="D17" s="225">
        <f>'C4-FinPerf RE'!E36-SUM('C1-Sum'!D11:D16)</f>
        <v>10841377</v>
      </c>
      <c r="E17" s="225" t="e">
        <f>'C4-FinPerf RE'!F36-SUM('C1-Sum'!E11:E16)</f>
        <v>#VALUE!</v>
      </c>
      <c r="F17" s="225" t="e">
        <f>'C4-FinPerf RE'!G36-SUM('C1-Sum'!F11:F16)</f>
        <v>#VALUE!</v>
      </c>
      <c r="G17" s="263">
        <f>'C4-FinPerf RE'!H36-SUM('C1-Sum'!G11:G16)</f>
        <v>4667875</v>
      </c>
      <c r="H17" s="225" t="e">
        <f t="shared" si="1"/>
        <v>#VALUE!</v>
      </c>
      <c r="I17" s="304" t="e">
        <f t="shared" si="2"/>
        <v>#VALUE!</v>
      </c>
      <c r="J17" s="252">
        <f>'C4-FinPerf RE'!K36-SUM('C1-Sum'!J11:J16)</f>
        <v>10841377</v>
      </c>
    </row>
    <row r="18" spans="1:16">
      <c r="A18" s="15" t="s">
        <v>24</v>
      </c>
      <c r="B18" s="1238">
        <f t="shared" ref="B18:G18" si="3">SUM(B11:B17)</f>
        <v>44980386.103</v>
      </c>
      <c r="C18" s="273">
        <f t="shared" si="3"/>
        <v>44985632</v>
      </c>
      <c r="D18" s="274">
        <f t="shared" si="3"/>
        <v>44985632</v>
      </c>
      <c r="E18" s="274" t="e">
        <f t="shared" si="3"/>
        <v>#VALUE!</v>
      </c>
      <c r="F18" s="274" t="e">
        <f t="shared" si="3"/>
        <v>#VALUE!</v>
      </c>
      <c r="G18" s="275">
        <f t="shared" si="3"/>
        <v>29971505</v>
      </c>
      <c r="H18" s="274" t="e">
        <f t="shared" si="1"/>
        <v>#VALUE!</v>
      </c>
      <c r="I18" s="307" t="e">
        <f t="shared" si="2"/>
        <v>#VALUE!</v>
      </c>
      <c r="J18" s="276">
        <f>SUM(J11:J17)</f>
        <v>44985632</v>
      </c>
    </row>
    <row r="19" spans="1:16">
      <c r="A19" s="16" t="s">
        <v>25</v>
      </c>
      <c r="B19" s="277">
        <f t="shared" ref="B19:G19" si="4">B10-B18</f>
        <v>-2993956.8230000064</v>
      </c>
      <c r="C19" s="278">
        <f t="shared" si="4"/>
        <v>-1800000</v>
      </c>
      <c r="D19" s="251">
        <f t="shared" si="4"/>
        <v>-1800000</v>
      </c>
      <c r="E19" s="251" t="e">
        <f t="shared" si="4"/>
        <v>#VALUE!</v>
      </c>
      <c r="F19" s="251" t="e">
        <f t="shared" si="4"/>
        <v>#VALUE!</v>
      </c>
      <c r="G19" s="279">
        <f t="shared" si="4"/>
        <v>8433636.781705752</v>
      </c>
      <c r="H19" s="251" t="e">
        <f t="shared" si="1"/>
        <v>#VALUE!</v>
      </c>
      <c r="I19" s="308" t="e">
        <f t="shared" si="2"/>
        <v>#VALUE!</v>
      </c>
      <c r="J19" s="249">
        <f>J10-J18</f>
        <v>-1800000</v>
      </c>
    </row>
    <row r="20" spans="1:16">
      <c r="A20" s="11" t="s">
        <v>26</v>
      </c>
      <c r="B20" s="261">
        <f>'C4-FinPerf RE'!C39</f>
        <v>14437056.35</v>
      </c>
      <c r="C20" s="262">
        <f>'C4-FinPerf RE'!D39</f>
        <v>9089000</v>
      </c>
      <c r="D20" s="225">
        <f>'C4-FinPerf RE'!E39</f>
        <v>9089000</v>
      </c>
      <c r="E20" s="225" t="e">
        <f>'C4-FinPerf RE'!F39</f>
        <v>#VALUE!</v>
      </c>
      <c r="F20" s="225" t="e">
        <f>'C4-FinPerf RE'!G39</f>
        <v>#VALUE!</v>
      </c>
      <c r="G20" s="263">
        <f>'C4-FinPerf RE'!H39</f>
        <v>9089000</v>
      </c>
      <c r="H20" s="225" t="e">
        <f t="shared" si="1"/>
        <v>#VALUE!</v>
      </c>
      <c r="I20" s="304" t="e">
        <f t="shared" si="2"/>
        <v>#VALUE!</v>
      </c>
      <c r="J20" s="252">
        <f>'C4-FinPerf RE'!K39</f>
        <v>9089000</v>
      </c>
    </row>
    <row r="21" spans="1:16">
      <c r="A21" s="11" t="s">
        <v>27</v>
      </c>
      <c r="B21" s="1236">
        <f>SUM('C4-FinPerf RE'!C40:C41)</f>
        <v>0</v>
      </c>
      <c r="C21" s="265">
        <f>SUM('C4-FinPerf RE'!D40:D41)</f>
        <v>0</v>
      </c>
      <c r="D21" s="266">
        <f>SUM('C4-FinPerf RE'!E40:E41)</f>
        <v>0</v>
      </c>
      <c r="E21" s="266" t="e">
        <f>SUM('C4-FinPerf RE'!F40:F41)</f>
        <v>#VALUE!</v>
      </c>
      <c r="F21" s="266" t="e">
        <f>SUM('C4-FinPerf RE'!G40:G41)</f>
        <v>#VALUE!</v>
      </c>
      <c r="G21" s="267">
        <f>SUM('C4-FinPerf RE'!H40:H41)</f>
        <v>0</v>
      </c>
      <c r="H21" s="266" t="e">
        <f t="shared" si="1"/>
        <v>#VALUE!</v>
      </c>
      <c r="I21" s="305" t="e">
        <f t="shared" si="2"/>
        <v>#VALUE!</v>
      </c>
      <c r="J21" s="268">
        <f>SUM('C4-FinPerf RE'!K40:K41)</f>
        <v>0</v>
      </c>
    </row>
    <row r="22" spans="1:16" ht="25.5">
      <c r="A22" s="17" t="s">
        <v>28</v>
      </c>
      <c r="B22" s="1237">
        <f t="shared" ref="B22:G22" si="5">B19+B20+B21</f>
        <v>11443099.526999993</v>
      </c>
      <c r="C22" s="269">
        <f t="shared" si="5"/>
        <v>7289000</v>
      </c>
      <c r="D22" s="270">
        <f t="shared" si="5"/>
        <v>7289000</v>
      </c>
      <c r="E22" s="270" t="e">
        <f t="shared" si="5"/>
        <v>#VALUE!</v>
      </c>
      <c r="F22" s="270" t="e">
        <f t="shared" si="5"/>
        <v>#VALUE!</v>
      </c>
      <c r="G22" s="271">
        <f t="shared" si="5"/>
        <v>17522636.781705752</v>
      </c>
      <c r="H22" s="270" t="e">
        <f t="shared" si="1"/>
        <v>#VALUE!</v>
      </c>
      <c r="I22" s="309" t="e">
        <f t="shared" si="2"/>
        <v>#VALUE!</v>
      </c>
      <c r="J22" s="272">
        <f>J19+J20+J21</f>
        <v>7289000</v>
      </c>
    </row>
    <row r="23" spans="1:16">
      <c r="A23" s="18" t="s">
        <v>29</v>
      </c>
      <c r="B23" s="261">
        <f>'C4-FinPerf RE'!C47</f>
        <v>0</v>
      </c>
      <c r="C23" s="262">
        <f>'C4-FinPerf RE'!D47</f>
        <v>0</v>
      </c>
      <c r="D23" s="225">
        <f>'C4-FinPerf RE'!E47</f>
        <v>0</v>
      </c>
      <c r="E23" s="225">
        <f>'C4-FinPerf RE'!F47</f>
        <v>0</v>
      </c>
      <c r="F23" s="225">
        <f>'C4-FinPerf RE'!G47</f>
        <v>0</v>
      </c>
      <c r="G23" s="263">
        <f>'C4-FinPerf RE'!H47</f>
        <v>0</v>
      </c>
      <c r="H23" s="225">
        <f t="shared" si="1"/>
        <v>0</v>
      </c>
      <c r="I23" s="304" t="str">
        <f t="shared" si="2"/>
        <v/>
      </c>
      <c r="J23" s="252">
        <f>'C4-FinPerf RE'!K47</f>
        <v>0</v>
      </c>
    </row>
    <row r="24" spans="1:16">
      <c r="A24" s="17" t="s">
        <v>30</v>
      </c>
      <c r="B24" s="277">
        <f t="shared" ref="B24:G24" si="6">B22+B23</f>
        <v>11443099.526999993</v>
      </c>
      <c r="C24" s="278">
        <f t="shared" si="6"/>
        <v>7289000</v>
      </c>
      <c r="D24" s="251">
        <f t="shared" si="6"/>
        <v>7289000</v>
      </c>
      <c r="E24" s="251" t="e">
        <f t="shared" si="6"/>
        <v>#VALUE!</v>
      </c>
      <c r="F24" s="251" t="e">
        <f t="shared" si="6"/>
        <v>#VALUE!</v>
      </c>
      <c r="G24" s="279">
        <f t="shared" si="6"/>
        <v>17522636.781705752</v>
      </c>
      <c r="H24" s="251" t="e">
        <f t="shared" si="1"/>
        <v>#VALUE!</v>
      </c>
      <c r="I24" s="308" t="e">
        <f t="shared" si="2"/>
        <v>#VALUE!</v>
      </c>
      <c r="J24" s="249">
        <f>J22+J23</f>
        <v>7289000</v>
      </c>
    </row>
    <row r="25" spans="1:16">
      <c r="A25" s="19"/>
      <c r="B25" s="300"/>
      <c r="C25" s="281"/>
      <c r="D25" s="282"/>
      <c r="E25" s="282"/>
      <c r="F25" s="282"/>
      <c r="G25" s="282"/>
      <c r="H25" s="282"/>
      <c r="I25" s="310"/>
      <c r="J25" s="284"/>
    </row>
    <row r="26" spans="1:16">
      <c r="A26" s="20" t="s">
        <v>31</v>
      </c>
      <c r="B26" s="1239"/>
      <c r="C26" s="285"/>
      <c r="D26" s="286"/>
      <c r="E26" s="286"/>
      <c r="F26" s="286"/>
      <c r="G26" s="286"/>
      <c r="H26" s="286"/>
      <c r="I26" s="287"/>
      <c r="J26" s="288"/>
    </row>
    <row r="27" spans="1:16">
      <c r="A27" s="16" t="s">
        <v>32</v>
      </c>
      <c r="B27" s="1238">
        <f>'C5-Capex'!C40</f>
        <v>14454440.819999998</v>
      </c>
      <c r="C27" s="273">
        <f>'C5-Capex'!D40</f>
        <v>9089000</v>
      </c>
      <c r="D27" s="274">
        <f>'C5-Capex'!E40</f>
        <v>9089000</v>
      </c>
      <c r="E27" s="274">
        <f>'C5-Capex'!F40</f>
        <v>668748.5</v>
      </c>
      <c r="F27" s="274">
        <f>'C5-Capex'!G40</f>
        <v>1116711.42</v>
      </c>
      <c r="G27" s="275">
        <f>'C5-Capex'!H40</f>
        <v>9089000</v>
      </c>
      <c r="H27" s="274">
        <f t="shared" ref="H27:H32" si="7">F27-G27</f>
        <v>-7972288.5800000001</v>
      </c>
      <c r="I27" s="307">
        <f t="shared" ref="I27:I32" si="8">IF(H27=0,"",H27/G27)</f>
        <v>-0.87713594234789305</v>
      </c>
      <c r="J27" s="276">
        <f>'C5-Capex'!K40</f>
        <v>9089000</v>
      </c>
    </row>
    <row r="28" spans="1:16">
      <c r="A28" s="11" t="s">
        <v>33</v>
      </c>
      <c r="B28" s="261">
        <f>'C5-Capex'!C70</f>
        <v>14437056.35</v>
      </c>
      <c r="C28" s="262">
        <f>'C5-Capex'!D70</f>
        <v>9089000</v>
      </c>
      <c r="D28" s="225">
        <f>'C5-Capex'!E70</f>
        <v>9089000</v>
      </c>
      <c r="E28" s="225">
        <f>'C5-Capex'!F70</f>
        <v>622923.5</v>
      </c>
      <c r="F28" s="225">
        <f>'C5-Capex'!G70</f>
        <v>991607.03999999992</v>
      </c>
      <c r="G28" s="263">
        <f>'C5-Capex'!H70</f>
        <v>9089000</v>
      </c>
      <c r="H28" s="225">
        <f t="shared" si="7"/>
        <v>-8097392.96</v>
      </c>
      <c r="I28" s="303">
        <f t="shared" si="8"/>
        <v>-0.89090031466607988</v>
      </c>
      <c r="J28" s="252">
        <f>'C5-Capex'!K70</f>
        <v>9089000</v>
      </c>
    </row>
    <row r="29" spans="1:16">
      <c r="A29" s="11" t="s">
        <v>34</v>
      </c>
      <c r="B29" s="261">
        <f>'C5-Capex'!C71</f>
        <v>0</v>
      </c>
      <c r="C29" s="262">
        <f>'C5-Capex'!D71</f>
        <v>0</v>
      </c>
      <c r="D29" s="225">
        <f>'C5-Capex'!E71</f>
        <v>0</v>
      </c>
      <c r="E29" s="225">
        <f>'C5-Capex'!F71</f>
        <v>0</v>
      </c>
      <c r="F29" s="225">
        <f>'C5-Capex'!G71</f>
        <v>0</v>
      </c>
      <c r="G29" s="263">
        <f>'C5-Capex'!H71</f>
        <v>0</v>
      </c>
      <c r="H29" s="225">
        <f t="shared" si="7"/>
        <v>0</v>
      </c>
      <c r="I29" s="304" t="str">
        <f t="shared" si="8"/>
        <v/>
      </c>
      <c r="J29" s="252">
        <f>'C5-Capex'!K71</f>
        <v>0</v>
      </c>
    </row>
    <row r="30" spans="1:16">
      <c r="A30" s="11" t="s">
        <v>35</v>
      </c>
      <c r="B30" s="261">
        <f>'C5-Capex'!C72</f>
        <v>0</v>
      </c>
      <c r="C30" s="262">
        <f>'C5-Capex'!D72</f>
        <v>0</v>
      </c>
      <c r="D30" s="225">
        <f>'C5-Capex'!E72</f>
        <v>0</v>
      </c>
      <c r="E30" s="225">
        <f>'C5-Capex'!F72</f>
        <v>0</v>
      </c>
      <c r="F30" s="225">
        <f>'C5-Capex'!G72</f>
        <v>0</v>
      </c>
      <c r="G30" s="263">
        <f>'C5-Capex'!H72</f>
        <v>0</v>
      </c>
      <c r="H30" s="225">
        <f t="shared" si="7"/>
        <v>0</v>
      </c>
      <c r="I30" s="304" t="str">
        <f t="shared" si="8"/>
        <v/>
      </c>
      <c r="J30" s="252">
        <f>'C5-Capex'!K72</f>
        <v>0</v>
      </c>
    </row>
    <row r="31" spans="1:16">
      <c r="A31" s="11" t="s">
        <v>36</v>
      </c>
      <c r="B31" s="1238">
        <f>'C5-Capex'!C73</f>
        <v>17384.47</v>
      </c>
      <c r="C31" s="273">
        <f>'C5-Capex'!D73</f>
        <v>0</v>
      </c>
      <c r="D31" s="274">
        <f>'C5-Capex'!E73</f>
        <v>0</v>
      </c>
      <c r="E31" s="274">
        <f>'C5-Capex'!F73</f>
        <v>45825</v>
      </c>
      <c r="F31" s="274">
        <f>'C5-Capex'!G73</f>
        <v>125104.37999999998</v>
      </c>
      <c r="G31" s="275">
        <f>'C5-Capex'!H73</f>
        <v>0</v>
      </c>
      <c r="H31" s="274">
        <f t="shared" si="7"/>
        <v>125104.37999999998</v>
      </c>
      <c r="I31" s="307" t="e">
        <f t="shared" si="8"/>
        <v>#DIV/0!</v>
      </c>
      <c r="J31" s="276">
        <f>'C5-Capex'!K73</f>
        <v>0</v>
      </c>
    </row>
    <row r="32" spans="1:16">
      <c r="A32" s="15" t="s">
        <v>37</v>
      </c>
      <c r="B32" s="1240">
        <f t="shared" ref="B32:J32" si="9">SUM(B28:B31)</f>
        <v>14454440.82</v>
      </c>
      <c r="C32" s="289">
        <f t="shared" si="9"/>
        <v>9089000</v>
      </c>
      <c r="D32" s="226">
        <f t="shared" si="9"/>
        <v>9089000</v>
      </c>
      <c r="E32" s="226">
        <f>SUM(E28:E31)</f>
        <v>668748.5</v>
      </c>
      <c r="F32" s="226">
        <f>SUM(F28:F31)</f>
        <v>1116711.42</v>
      </c>
      <c r="G32" s="290">
        <f>SUM(G28:G31)</f>
        <v>9089000</v>
      </c>
      <c r="H32" s="226">
        <f t="shared" si="7"/>
        <v>-7972288.5800000001</v>
      </c>
      <c r="I32" s="311">
        <f t="shared" si="8"/>
        <v>-0.87713594234789305</v>
      </c>
      <c r="J32" s="227">
        <f t="shared" si="9"/>
        <v>9089000</v>
      </c>
      <c r="L32" s="312"/>
      <c r="M32" s="312"/>
      <c r="N32" s="312"/>
      <c r="O32" s="312"/>
      <c r="P32" s="312"/>
    </row>
    <row r="33" spans="1:16">
      <c r="A33" s="21"/>
      <c r="B33" s="300"/>
      <c r="C33" s="281"/>
      <c r="D33" s="282"/>
      <c r="E33" s="282"/>
      <c r="F33" s="282"/>
      <c r="G33" s="282"/>
      <c r="H33" s="282"/>
      <c r="I33" s="283"/>
      <c r="J33" s="284"/>
      <c r="L33" s="312"/>
      <c r="M33" s="312"/>
      <c r="N33" s="312"/>
      <c r="O33" s="312"/>
      <c r="P33" s="312"/>
    </row>
    <row r="34" spans="1:16">
      <c r="A34" s="10" t="s">
        <v>38</v>
      </c>
      <c r="B34" s="76"/>
      <c r="C34" s="64"/>
      <c r="D34" s="65"/>
      <c r="E34" s="291"/>
      <c r="F34" s="65"/>
      <c r="G34" s="291"/>
      <c r="H34" s="291"/>
      <c r="I34" s="292"/>
      <c r="J34" s="69"/>
      <c r="L34" s="312"/>
      <c r="M34" s="312"/>
      <c r="N34" s="312"/>
      <c r="O34" s="312"/>
      <c r="P34" s="312"/>
    </row>
    <row r="35" spans="1:16">
      <c r="A35" s="11" t="s">
        <v>39</v>
      </c>
      <c r="B35" s="261">
        <f>'C6-FinPos'!C13</f>
        <v>25328190.23999998</v>
      </c>
      <c r="C35" s="262">
        <f>'C6-FinPos'!D13</f>
        <v>27109190</v>
      </c>
      <c r="D35" s="225">
        <f>'C6-FinPos'!E13</f>
        <v>27109190</v>
      </c>
      <c r="E35" s="291"/>
      <c r="F35" s="225">
        <f>'C6-FinPos'!F13</f>
        <v>32016469.348999996</v>
      </c>
      <c r="G35" s="291"/>
      <c r="H35" s="291"/>
      <c r="I35" s="292"/>
      <c r="J35" s="252">
        <f>'C6-FinPos'!G13</f>
        <v>27109190</v>
      </c>
      <c r="L35" s="312"/>
      <c r="M35" s="312"/>
      <c r="N35" s="312"/>
      <c r="O35" s="312"/>
      <c r="P35" s="312"/>
    </row>
    <row r="36" spans="1:16">
      <c r="A36" s="11" t="s">
        <v>40</v>
      </c>
      <c r="B36" s="261">
        <f>'C6-FinPos'!C25</f>
        <v>112734593.92</v>
      </c>
      <c r="C36" s="262">
        <f>'C6-FinPos'!D25</f>
        <v>109689817</v>
      </c>
      <c r="D36" s="225">
        <f>'C6-FinPos'!E25</f>
        <v>109689817</v>
      </c>
      <c r="E36" s="291"/>
      <c r="F36" s="225">
        <f>'C6-FinPos'!F25</f>
        <v>113835573.34</v>
      </c>
      <c r="G36" s="291"/>
      <c r="H36" s="291"/>
      <c r="I36" s="292"/>
      <c r="J36" s="252">
        <f>'C6-FinPos'!G25</f>
        <v>109689817</v>
      </c>
      <c r="L36" s="312"/>
      <c r="M36" s="312"/>
      <c r="N36" s="312"/>
      <c r="O36" s="312"/>
      <c r="P36" s="312"/>
    </row>
    <row r="37" spans="1:16">
      <c r="A37" s="11" t="s">
        <v>41</v>
      </c>
      <c r="B37" s="261">
        <f>'C6-FinPos'!C35</f>
        <v>4630712.2</v>
      </c>
      <c r="C37" s="262">
        <f>'C6-FinPos'!D35</f>
        <v>5024357</v>
      </c>
      <c r="D37" s="225">
        <f>'C6-FinPos'!E35</f>
        <v>5024357</v>
      </c>
      <c r="E37" s="291"/>
      <c r="F37" s="225">
        <f>'C6-FinPos'!F35</f>
        <v>8934897.6499999985</v>
      </c>
      <c r="G37" s="291"/>
      <c r="H37" s="291"/>
      <c r="I37" s="292"/>
      <c r="J37" s="252">
        <f>'C6-FinPos'!G35</f>
        <v>5024357</v>
      </c>
      <c r="L37" s="312"/>
      <c r="M37" s="312"/>
      <c r="N37" s="312"/>
      <c r="O37" s="312"/>
      <c r="P37" s="312"/>
    </row>
    <row r="38" spans="1:16">
      <c r="A38" s="11" t="s">
        <v>42</v>
      </c>
      <c r="B38" s="261">
        <f>'C6-FinPos'!C40</f>
        <v>15048307.859999999</v>
      </c>
      <c r="C38" s="262">
        <f>'C6-FinPos'!D40</f>
        <v>13498884</v>
      </c>
      <c r="D38" s="225">
        <f>'C6-FinPos'!E40</f>
        <v>13498884</v>
      </c>
      <c r="E38" s="291"/>
      <c r="F38" s="225">
        <f>'C6-FinPos'!F40</f>
        <v>15048307.859999999</v>
      </c>
      <c r="G38" s="291"/>
      <c r="H38" s="291"/>
      <c r="I38" s="292"/>
      <c r="J38" s="252">
        <f>'C6-FinPos'!G40</f>
        <v>13498884</v>
      </c>
      <c r="L38" s="312"/>
      <c r="M38" s="312"/>
      <c r="N38" s="312"/>
      <c r="O38" s="312"/>
      <c r="P38" s="312"/>
    </row>
    <row r="39" spans="1:16">
      <c r="A39" s="15" t="s">
        <v>43</v>
      </c>
      <c r="B39" s="277">
        <f>'C6-FinPos'!C48</f>
        <v>118383764.10000001</v>
      </c>
      <c r="C39" s="278">
        <f>'C6-FinPos'!D48</f>
        <v>118275766</v>
      </c>
      <c r="D39" s="251">
        <f>'C6-FinPos'!E48</f>
        <v>118275766</v>
      </c>
      <c r="E39" s="293"/>
      <c r="F39" s="251">
        <f>'C6-FinPos'!F48</f>
        <v>121868837.17900002</v>
      </c>
      <c r="G39" s="293"/>
      <c r="H39" s="293"/>
      <c r="I39" s="294"/>
      <c r="J39" s="249">
        <f>'C6-FinPos'!G48</f>
        <v>118275766</v>
      </c>
      <c r="L39" s="312"/>
      <c r="M39" s="312"/>
      <c r="N39" s="312"/>
      <c r="O39" s="312"/>
      <c r="P39" s="312"/>
    </row>
    <row r="40" spans="1:16">
      <c r="A40" s="19"/>
      <c r="B40" s="300"/>
      <c r="C40" s="281"/>
      <c r="D40" s="282"/>
      <c r="E40" s="295"/>
      <c r="F40" s="282"/>
      <c r="G40" s="295"/>
      <c r="H40" s="295"/>
      <c r="I40" s="296"/>
      <c r="J40" s="284"/>
      <c r="L40" s="312"/>
      <c r="M40" s="312"/>
      <c r="N40" s="312"/>
      <c r="O40" s="312"/>
      <c r="P40" s="312"/>
    </row>
    <row r="41" spans="1:16">
      <c r="A41" s="20" t="s">
        <v>44</v>
      </c>
      <c r="B41" s="1239"/>
      <c r="C41" s="285"/>
      <c r="D41" s="286"/>
      <c r="E41" s="286"/>
      <c r="F41" s="286"/>
      <c r="G41" s="286"/>
      <c r="H41" s="286"/>
      <c r="I41" s="287"/>
      <c r="J41" s="288"/>
      <c r="L41" s="312"/>
      <c r="M41" s="312"/>
      <c r="N41" s="312"/>
      <c r="O41" s="312"/>
      <c r="P41" s="312"/>
    </row>
    <row r="42" spans="1:16">
      <c r="A42" s="11" t="s">
        <v>45</v>
      </c>
      <c r="B42" s="261">
        <f>'C7-CFlow'!C16</f>
        <v>16027313.78303282</v>
      </c>
      <c r="C42" s="262">
        <f>'C7-CFlow'!D16</f>
        <v>7468018.3900000006</v>
      </c>
      <c r="D42" s="225">
        <f>'C7-CFlow'!E16</f>
        <v>7468018.3900000006</v>
      </c>
      <c r="E42" s="225">
        <f>'C7-CFlow'!F16</f>
        <v>2717506.58</v>
      </c>
      <c r="F42" s="225">
        <f>'C7-CFlow'!G16</f>
        <v>6160657.5899999961</v>
      </c>
      <c r="G42" s="263">
        <f>'C7-CFlow'!H16</f>
        <v>17192848</v>
      </c>
      <c r="H42" s="225">
        <f>F42-G42</f>
        <v>-11032190.410000004</v>
      </c>
      <c r="I42" s="304">
        <f>IF(H42=0,"",H42/G42)</f>
        <v>-0.64167323587110192</v>
      </c>
      <c r="J42" s="252">
        <f>'C7-CFlow'!K16</f>
        <v>7468018.3900000006</v>
      </c>
      <c r="L42" s="312"/>
      <c r="M42" s="312"/>
      <c r="N42" s="312"/>
      <c r="O42" s="312"/>
      <c r="P42" s="312"/>
    </row>
    <row r="43" spans="1:16">
      <c r="A43" s="11" t="s">
        <v>46</v>
      </c>
      <c r="B43" s="261">
        <f>'C7-CFlow'!C26</f>
        <v>-14441447.572273672</v>
      </c>
      <c r="C43" s="262">
        <f>'C7-CFlow'!D26</f>
        <v>-9079955</v>
      </c>
      <c r="D43" s="225">
        <f>'C7-CFlow'!E26</f>
        <v>-9079955</v>
      </c>
      <c r="E43" s="225">
        <f>'C7-CFlow'!F26</f>
        <v>-667957.56000000006</v>
      </c>
      <c r="F43" s="225">
        <f>'C7-CFlow'!G26</f>
        <v>-1093586.7800000003</v>
      </c>
      <c r="G43" s="263">
        <f>'C7-CFlow'!H26</f>
        <v>-9082251</v>
      </c>
      <c r="H43" s="225">
        <f>F43-G43</f>
        <v>7988664.2199999997</v>
      </c>
      <c r="I43" s="304">
        <f>IF(H43=0,"",H43/G43)</f>
        <v>-0.87959077766073623</v>
      </c>
      <c r="J43" s="252">
        <f>'C7-CFlow'!K26</f>
        <v>-9079955</v>
      </c>
      <c r="L43" s="312"/>
      <c r="M43" s="312"/>
      <c r="N43" s="312"/>
      <c r="O43" s="312"/>
      <c r="P43" s="312"/>
    </row>
    <row r="44" spans="1:16">
      <c r="A44" s="11" t="s">
        <v>47</v>
      </c>
      <c r="B44" s="261">
        <f>'C7-CFlow'!C35</f>
        <v>15360</v>
      </c>
      <c r="C44" s="262">
        <f>'C7-CFlow'!D35</f>
        <v>29000</v>
      </c>
      <c r="D44" s="225">
        <f>'C7-CFlow'!E35</f>
        <v>29000</v>
      </c>
      <c r="E44" s="225">
        <f>'C7-CFlow'!F35</f>
        <v>1960</v>
      </c>
      <c r="F44" s="225">
        <f>'C7-CFlow'!G35</f>
        <v>3150</v>
      </c>
      <c r="G44" s="263">
        <f>'C7-CFlow'!H35</f>
        <v>21947</v>
      </c>
      <c r="H44" s="225">
        <f>F44-G44</f>
        <v>-18797</v>
      </c>
      <c r="I44" s="304">
        <f>IF(H44=0,"",H44/G44)</f>
        <v>-0.8564724108078553</v>
      </c>
      <c r="J44" s="252">
        <f>'C7-CFlow'!K35</f>
        <v>29000</v>
      </c>
      <c r="L44" s="312"/>
      <c r="M44" s="312"/>
      <c r="N44" s="312"/>
      <c r="O44" s="312"/>
      <c r="P44" s="312"/>
    </row>
    <row r="45" spans="1:16">
      <c r="A45" s="16" t="s">
        <v>48</v>
      </c>
      <c r="B45" s="277">
        <f>'C7-CFlow'!C39</f>
        <v>23203491.210759148</v>
      </c>
      <c r="C45" s="278">
        <f>'C7-CFlow'!D39</f>
        <v>21620554.600759149</v>
      </c>
      <c r="D45" s="251">
        <f>'C7-CFlow'!E39</f>
        <v>21620554.600759149</v>
      </c>
      <c r="E45" s="251">
        <f>'C7-CFlow'!F39</f>
        <v>0</v>
      </c>
      <c r="F45" s="251">
        <f>'C7-CFlow'!G39</f>
        <v>28273712.020759143</v>
      </c>
      <c r="G45" s="279">
        <f>'C7-CFlow'!H39</f>
        <v>31336035.210759148</v>
      </c>
      <c r="H45" s="251">
        <f>F45-G45</f>
        <v>-3062323.1900000051</v>
      </c>
      <c r="I45" s="308">
        <f>IF(H45=0,"",H45/G45)</f>
        <v>-9.772529196509723E-2</v>
      </c>
      <c r="J45" s="249">
        <f>'C7-CFlow'!K39</f>
        <v>21620554.600759149</v>
      </c>
      <c r="L45" s="312"/>
      <c r="M45" s="312"/>
      <c r="N45" s="312"/>
      <c r="O45" s="312"/>
      <c r="P45" s="312"/>
    </row>
    <row r="46" spans="1:16">
      <c r="A46" s="22"/>
      <c r="B46" s="300"/>
      <c r="C46" s="281"/>
      <c r="D46" s="282"/>
      <c r="E46" s="282"/>
      <c r="F46" s="282"/>
      <c r="G46" s="282"/>
      <c r="H46" s="282"/>
      <c r="I46" s="283"/>
      <c r="J46" s="284"/>
      <c r="L46" s="312"/>
      <c r="M46" s="312"/>
      <c r="N46" s="312"/>
      <c r="O46" s="312"/>
      <c r="P46" s="312"/>
    </row>
    <row r="47" spans="1:16">
      <c r="A47" s="1" t="s">
        <v>49</v>
      </c>
      <c r="B47" s="1241" t="str">
        <f>'SC3'!C3</f>
        <v>0-30 Days</v>
      </c>
      <c r="C47" s="297" t="str">
        <f>'SC3'!D3</f>
        <v>31-60 Days</v>
      </c>
      <c r="D47" s="298" t="str">
        <f>'SC3'!E3</f>
        <v>61-90 Days</v>
      </c>
      <c r="E47" s="298" t="str">
        <f>'SC3'!F3</f>
        <v>91-120 Days</v>
      </c>
      <c r="F47" s="298" t="str">
        <f>'SC3'!G3</f>
        <v>121-150 Dys</v>
      </c>
      <c r="G47" s="298" t="str">
        <f>'SC3'!H3</f>
        <v>151-180 Dys</v>
      </c>
      <c r="H47" s="298" t="str">
        <f>'SC3'!I3</f>
        <v>181 Dys-1 Yr</v>
      </c>
      <c r="I47" s="298" t="str">
        <f>'SC3'!J3</f>
        <v>Over 1Yr</v>
      </c>
      <c r="J47" s="299" t="s">
        <v>54</v>
      </c>
      <c r="L47" s="312"/>
      <c r="M47" s="312"/>
      <c r="N47" s="312"/>
      <c r="O47" s="312"/>
      <c r="P47" s="312"/>
    </row>
    <row r="48" spans="1:16">
      <c r="A48" s="23" t="s">
        <v>51</v>
      </c>
      <c r="B48" s="76"/>
      <c r="C48" s="64"/>
      <c r="D48" s="65"/>
      <c r="E48" s="65"/>
      <c r="F48" s="65"/>
      <c r="G48" s="65"/>
      <c r="H48" s="65"/>
      <c r="I48" s="264"/>
      <c r="J48" s="69"/>
      <c r="L48" s="312"/>
      <c r="M48" s="312"/>
      <c r="N48" s="312"/>
      <c r="O48" s="312"/>
      <c r="P48" s="312"/>
    </row>
    <row r="49" spans="1:16">
      <c r="A49" s="24" t="s">
        <v>52</v>
      </c>
      <c r="B49" s="261">
        <f>'SC3'!C14</f>
        <v>1649030.2399999998</v>
      </c>
      <c r="C49" s="262">
        <f>'SC3'!D14</f>
        <v>362168.38999999996</v>
      </c>
      <c r="D49" s="225">
        <f>'SC3'!E14</f>
        <v>1242952.46</v>
      </c>
      <c r="E49" s="225">
        <f>'SC3'!F14</f>
        <v>185625.30000000002</v>
      </c>
      <c r="F49" s="225">
        <f>'SC3'!G14</f>
        <v>1250458.8500000001</v>
      </c>
      <c r="G49" s="263">
        <f>'SC3'!H14</f>
        <v>1251922.02</v>
      </c>
      <c r="H49" s="225">
        <f>'SC3'!I14</f>
        <v>0</v>
      </c>
      <c r="I49" s="280">
        <f>'SC3'!J14</f>
        <v>0</v>
      </c>
      <c r="J49" s="252">
        <f>'SC3'!K14</f>
        <v>5942157.2600000016</v>
      </c>
      <c r="L49" s="312"/>
      <c r="M49" s="312"/>
      <c r="N49" s="312"/>
      <c r="O49" s="312"/>
      <c r="P49" s="312"/>
    </row>
    <row r="50" spans="1:16">
      <c r="A50" s="23" t="s">
        <v>53</v>
      </c>
      <c r="B50" s="76"/>
      <c r="C50" s="64"/>
      <c r="D50" s="65"/>
      <c r="E50" s="65"/>
      <c r="F50" s="65"/>
      <c r="G50" s="65"/>
      <c r="H50" s="65"/>
      <c r="I50" s="264"/>
      <c r="J50" s="69"/>
      <c r="L50" s="312"/>
      <c r="M50" s="312"/>
      <c r="N50" s="312"/>
      <c r="O50" s="312"/>
      <c r="P50" s="312"/>
    </row>
    <row r="51" spans="1:16">
      <c r="A51" s="24" t="s">
        <v>50</v>
      </c>
      <c r="B51" s="261">
        <f>'SC4'!C15</f>
        <v>0</v>
      </c>
      <c r="C51" s="262">
        <f>'SC4'!D15</f>
        <v>0</v>
      </c>
      <c r="D51" s="225">
        <f>'SC4'!E15</f>
        <v>0</v>
      </c>
      <c r="E51" s="225">
        <f>'SC4'!F15</f>
        <v>0</v>
      </c>
      <c r="F51" s="225">
        <f>'SC4'!G15</f>
        <v>0</v>
      </c>
      <c r="G51" s="263">
        <f>'SC4'!H15</f>
        <v>0</v>
      </c>
      <c r="H51" s="225">
        <f>'SC4'!I15</f>
        <v>0</v>
      </c>
      <c r="I51" s="280">
        <f>'SC4'!J15</f>
        <v>0</v>
      </c>
      <c r="J51" s="252">
        <f>'SC4'!K15</f>
        <v>0</v>
      </c>
      <c r="L51" s="312"/>
      <c r="M51" s="312"/>
      <c r="N51" s="312"/>
      <c r="O51" s="312"/>
      <c r="P51" s="312"/>
    </row>
    <row r="52" spans="1:16">
      <c r="A52" s="22"/>
      <c r="B52" s="300"/>
      <c r="C52" s="301"/>
      <c r="D52" s="154"/>
      <c r="E52" s="154"/>
      <c r="F52" s="154"/>
      <c r="G52" s="154"/>
      <c r="H52" s="154"/>
      <c r="I52" s="283"/>
      <c r="J52" s="302"/>
      <c r="L52" s="312"/>
      <c r="M52" s="312"/>
      <c r="N52" s="312"/>
      <c r="O52" s="312"/>
      <c r="P52" s="312"/>
    </row>
    <row r="53" spans="1:16">
      <c r="B53" s="549"/>
      <c r="L53" s="312"/>
      <c r="M53" s="312"/>
      <c r="N53" s="312"/>
      <c r="O53" s="312"/>
      <c r="P53" s="312"/>
    </row>
    <row r="54" spans="1:16">
      <c r="B54" s="549"/>
      <c r="L54" s="312"/>
      <c r="M54" s="312"/>
      <c r="N54" s="312"/>
      <c r="O54" s="312"/>
      <c r="P54" s="312"/>
    </row>
    <row r="55" spans="1:16">
      <c r="B55" s="549"/>
      <c r="L55" s="312"/>
      <c r="M55" s="312"/>
      <c r="N55" s="312"/>
      <c r="O55" s="312"/>
      <c r="P55" s="312"/>
    </row>
    <row r="56" spans="1:16">
      <c r="B56" s="549"/>
      <c r="L56" s="312"/>
      <c r="M56" s="312"/>
      <c r="N56" s="312"/>
      <c r="O56" s="312"/>
      <c r="P56" s="312"/>
    </row>
    <row r="57" spans="1:16">
      <c r="L57" s="312"/>
      <c r="M57" s="312"/>
      <c r="N57" s="312"/>
      <c r="O57" s="312"/>
      <c r="P57" s="312"/>
    </row>
    <row r="58" spans="1:16">
      <c r="L58" s="312"/>
      <c r="M58" s="312"/>
      <c r="N58" s="312"/>
      <c r="O58" s="312"/>
      <c r="P58" s="312"/>
    </row>
  </sheetData>
  <mergeCells count="2">
    <mergeCell ref="C2:J2"/>
    <mergeCell ref="B1:J1"/>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Paint.Picture" shapeId="3073" r:id="rId4">
          <objectPr defaultSize="0" r:id="rId5">
            <anchor moveWithCells="1">
              <from>
                <xdr:col>11</xdr:col>
                <xdr:colOff>390525</xdr:colOff>
                <xdr:row>1</xdr:row>
                <xdr:rowOff>104775</xdr:rowOff>
              </from>
              <to>
                <xdr:col>14</xdr:col>
                <xdr:colOff>361950</xdr:colOff>
                <xdr:row>9</xdr:row>
                <xdr:rowOff>247650</xdr:rowOff>
              </to>
            </anchor>
          </objectPr>
        </oleObject>
      </mc:Choice>
      <mc:Fallback>
        <oleObject progId="Paint.Picture" shapeId="307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K54"/>
  <sheetViews>
    <sheetView showGridLines="0" workbookViewId="0">
      <selection sqref="A1:K49"/>
    </sheetView>
  </sheetViews>
  <sheetFormatPr defaultRowHeight="15"/>
  <cols>
    <col min="1" max="1" width="27.140625" customWidth="1"/>
    <col min="2" max="2" width="5.140625" hidden="1" customWidth="1"/>
    <col min="3" max="3" width="17" bestFit="1" customWidth="1"/>
    <col min="4" max="5" width="17.28515625" bestFit="1" customWidth="1"/>
    <col min="6" max="6" width="15.42578125" bestFit="1" customWidth="1"/>
    <col min="7" max="7" width="15.85546875" bestFit="1" customWidth="1"/>
    <col min="8" max="8" width="13.7109375" customWidth="1"/>
    <col min="9" max="9" width="12.28515625" customWidth="1"/>
    <col min="10" max="10" width="9.7109375" bestFit="1" customWidth="1"/>
    <col min="11" max="11" width="11.85546875" customWidth="1"/>
  </cols>
  <sheetData>
    <row r="1" spans="1:11">
      <c r="A1" s="38" t="str">
        <f>'C1-Sum'!A1</f>
        <v>NC074 Kareeberg</v>
      </c>
      <c r="B1" s="38"/>
      <c r="C1" s="1372" t="s">
        <v>1457</v>
      </c>
      <c r="D1" s="1372"/>
      <c r="E1" s="1372"/>
      <c r="F1" s="1372"/>
      <c r="G1" s="1372"/>
      <c r="H1" s="1372"/>
      <c r="I1" s="1372"/>
      <c r="J1" s="1372"/>
      <c r="K1" s="1372"/>
    </row>
    <row r="2" spans="1:11">
      <c r="A2" s="1182" t="str">
        <f>'C1-Sum'!A2:A3</f>
        <v>Description</v>
      </c>
      <c r="B2" s="1373" t="s">
        <v>55</v>
      </c>
      <c r="C2" s="1" t="str">
        <f>'C1-Sum'!B2</f>
        <v>2012-2013</v>
      </c>
      <c r="D2" s="1369" t="s">
        <v>1112</v>
      </c>
      <c r="E2" s="1370"/>
      <c r="F2" s="1370"/>
      <c r="G2" s="1370"/>
      <c r="H2" s="1370"/>
      <c r="I2" s="1370"/>
      <c r="J2" s="1370"/>
      <c r="K2" s="1371"/>
    </row>
    <row r="3" spans="1:11" ht="25.5">
      <c r="A3" s="1184" t="s">
        <v>56</v>
      </c>
      <c r="B3" s="1374"/>
      <c r="C3" s="1245" t="str">
        <f>'C1-Sum'!B3</f>
        <v>Audited Outcome</v>
      </c>
      <c r="D3" s="1186" t="str">
        <f>'C1-Sum'!C3</f>
        <v>Original Budget</v>
      </c>
      <c r="E3" s="1187" t="str">
        <f>'C1-Sum'!D3</f>
        <v>Adjusted Budget</v>
      </c>
      <c r="F3" s="1187" t="str">
        <f>'C1-Sum'!E3</f>
        <v>Monthly actual</v>
      </c>
      <c r="G3" s="1187" t="str">
        <f>'C1-Sum'!F3</f>
        <v>YearTD actual</v>
      </c>
      <c r="H3" s="1187" t="str">
        <f>'C1-Sum'!G3</f>
        <v>YearTD budget</v>
      </c>
      <c r="I3" s="1187" t="str">
        <f>'C1-Sum'!H3</f>
        <v>YTD variance</v>
      </c>
      <c r="J3" s="1188" t="str">
        <f>'C1-Sum'!I3</f>
        <v>YTD variance</v>
      </c>
      <c r="K3" s="6" t="str">
        <f>'C1-Sum'!J3</f>
        <v>Full Year Forecast</v>
      </c>
    </row>
    <row r="4" spans="1:11">
      <c r="A4" s="45" t="s">
        <v>152</v>
      </c>
      <c r="B4" s="1246"/>
      <c r="C4" s="647"/>
      <c r="D4" s="1247"/>
      <c r="E4" s="1248"/>
      <c r="F4" s="1248"/>
      <c r="G4" s="1248"/>
      <c r="H4" s="1248"/>
      <c r="I4" s="1248"/>
      <c r="J4" s="1248"/>
      <c r="K4" s="1249"/>
    </row>
    <row r="5" spans="1:11">
      <c r="A5" s="206" t="s">
        <v>225</v>
      </c>
      <c r="B5" s="1250"/>
      <c r="C5" s="277">
        <f t="shared" ref="C5:G5" si="0">SUM(C6:C8)</f>
        <v>39688629.939999998</v>
      </c>
      <c r="D5" s="250">
        <f t="shared" si="0"/>
        <v>33951157</v>
      </c>
      <c r="E5" s="251">
        <f t="shared" si="0"/>
        <v>33951157</v>
      </c>
      <c r="F5" s="251" t="e">
        <f t="shared" si="0"/>
        <v>#VALUE!</v>
      </c>
      <c r="G5" s="251" t="e">
        <f t="shared" si="0"/>
        <v>#VALUE!</v>
      </c>
      <c r="H5" s="251">
        <f>SUM(H6:H8)</f>
        <v>36849833</v>
      </c>
      <c r="I5" s="66" t="e">
        <f t="shared" ref="I5:I18" si="1">G5-H5</f>
        <v>#VALUE!</v>
      </c>
      <c r="J5" s="258" t="e">
        <f>IF(I5=0,"",I5/H5)</f>
        <v>#VALUE!</v>
      </c>
      <c r="K5" s="249">
        <f>SUM(K6:K8)</f>
        <v>33951157</v>
      </c>
    </row>
    <row r="6" spans="1:11">
      <c r="A6" s="245" t="s">
        <v>154</v>
      </c>
      <c r="B6" s="1250"/>
      <c r="C6" s="261">
        <f>'C2C'!C6</f>
        <v>29356410.170000002</v>
      </c>
      <c r="D6" s="253">
        <f>'C2C'!D6</f>
        <v>23527507</v>
      </c>
      <c r="E6" s="225">
        <f>'C2C'!E6</f>
        <v>23527507</v>
      </c>
      <c r="F6" s="225" t="e">
        <f>'C2C'!F6</f>
        <v>#VALUE!</v>
      </c>
      <c r="G6" s="225" t="e">
        <f>'C2C'!G6</f>
        <v>#VALUE!</v>
      </c>
      <c r="H6" s="225">
        <f>'C2C'!H6</f>
        <v>30823437</v>
      </c>
      <c r="I6" s="66" t="e">
        <f t="shared" si="1"/>
        <v>#VALUE!</v>
      </c>
      <c r="J6" s="258" t="e">
        <f t="shared" ref="J6:J25" si="2">IF(I6=0,"",I6/H6)</f>
        <v>#VALUE!</v>
      </c>
      <c r="K6" s="252">
        <f>'C2C'!K6</f>
        <v>23527507</v>
      </c>
    </row>
    <row r="7" spans="1:11">
      <c r="A7" s="245" t="s">
        <v>157</v>
      </c>
      <c r="B7" s="1250"/>
      <c r="C7" s="1251">
        <f>'C2C'!C9</f>
        <v>10332219.77</v>
      </c>
      <c r="D7" s="1252">
        <f>'C2C'!D9</f>
        <v>10423650</v>
      </c>
      <c r="E7" s="1253">
        <f>'C2C'!E9</f>
        <v>10423650</v>
      </c>
      <c r="F7" s="1253" t="e">
        <f>'C2C'!F9</f>
        <v>#VALUE!</v>
      </c>
      <c r="G7" s="1253" t="e">
        <f>'C2C'!G9</f>
        <v>#VALUE!</v>
      </c>
      <c r="H7" s="1253">
        <f>'C2C'!H9</f>
        <v>6026396</v>
      </c>
      <c r="I7" s="66" t="e">
        <f t="shared" si="1"/>
        <v>#VALUE!</v>
      </c>
      <c r="J7" s="258" t="e">
        <f t="shared" si="2"/>
        <v>#VALUE!</v>
      </c>
      <c r="K7" s="1254">
        <f>'C2C'!K9</f>
        <v>10423650</v>
      </c>
    </row>
    <row r="8" spans="1:11">
      <c r="A8" s="245" t="s">
        <v>158</v>
      </c>
      <c r="B8" s="1250"/>
      <c r="C8" s="261">
        <f>'C2C'!C10</f>
        <v>0</v>
      </c>
      <c r="D8" s="253">
        <f>'C2C'!D10</f>
        <v>0</v>
      </c>
      <c r="E8" s="225">
        <f>'C2C'!E10</f>
        <v>0</v>
      </c>
      <c r="F8" s="225" t="e">
        <f>'C2C'!F10</f>
        <v>#VALUE!</v>
      </c>
      <c r="G8" s="225" t="e">
        <f>'C2C'!G10</f>
        <v>#VALUE!</v>
      </c>
      <c r="H8" s="225">
        <f>'C2C'!H10</f>
        <v>0</v>
      </c>
      <c r="I8" s="66" t="e">
        <f t="shared" si="1"/>
        <v>#VALUE!</v>
      </c>
      <c r="J8" s="258" t="e">
        <f t="shared" si="2"/>
        <v>#VALUE!</v>
      </c>
      <c r="K8" s="252">
        <f>'C2C'!K10</f>
        <v>0</v>
      </c>
    </row>
    <row r="9" spans="1:11">
      <c r="A9" s="206" t="s">
        <v>163</v>
      </c>
      <c r="B9" s="1250"/>
      <c r="C9" s="277">
        <f t="shared" ref="C9:H9" si="3">SUM(C10:C14)</f>
        <v>78044.5</v>
      </c>
      <c r="D9" s="250">
        <f t="shared" si="3"/>
        <v>25255</v>
      </c>
      <c r="E9" s="251">
        <f t="shared" si="3"/>
        <v>25255</v>
      </c>
      <c r="F9" s="251" t="e">
        <f t="shared" si="3"/>
        <v>#VALUE!</v>
      </c>
      <c r="G9" s="251" t="e">
        <f t="shared" si="3"/>
        <v>#VALUE!</v>
      </c>
      <c r="H9" s="251">
        <f t="shared" si="3"/>
        <v>16747</v>
      </c>
      <c r="I9" s="66" t="e">
        <f t="shared" si="1"/>
        <v>#VALUE!</v>
      </c>
      <c r="J9" s="258" t="e">
        <f t="shared" si="2"/>
        <v>#VALUE!</v>
      </c>
      <c r="K9" s="249">
        <f>SUM(K10:K14)</f>
        <v>25255</v>
      </c>
    </row>
    <row r="10" spans="1:11">
      <c r="A10" s="245" t="s">
        <v>164</v>
      </c>
      <c r="B10" s="1250"/>
      <c r="C10" s="261">
        <f>'C2C'!C16</f>
        <v>8186</v>
      </c>
      <c r="D10" s="253">
        <f>'C2C'!D16</f>
        <v>6650</v>
      </c>
      <c r="E10" s="225">
        <f>'C2C'!E16</f>
        <v>6650</v>
      </c>
      <c r="F10" s="225" t="e">
        <f>'C2C'!F16</f>
        <v>#VALUE!</v>
      </c>
      <c r="G10" s="225" t="e">
        <f>'C2C'!G16</f>
        <v>#VALUE!</v>
      </c>
      <c r="H10" s="225">
        <f>'C2C'!H16</f>
        <v>4404</v>
      </c>
      <c r="I10" s="66" t="e">
        <f t="shared" si="1"/>
        <v>#VALUE!</v>
      </c>
      <c r="J10" s="258" t="e">
        <f t="shared" si="2"/>
        <v>#VALUE!</v>
      </c>
      <c r="K10" s="252">
        <f>'C2C'!K16</f>
        <v>6650</v>
      </c>
    </row>
    <row r="11" spans="1:11">
      <c r="A11" s="245" t="s">
        <v>173</v>
      </c>
      <c r="B11" s="1250"/>
      <c r="C11" s="261">
        <f>'C2C'!C25</f>
        <v>65843.5</v>
      </c>
      <c r="D11" s="253">
        <f>'C2C'!D25</f>
        <v>17900</v>
      </c>
      <c r="E11" s="225">
        <f>'C2C'!E25</f>
        <v>17900</v>
      </c>
      <c r="F11" s="225" t="e">
        <f>'C2C'!F25</f>
        <v>#VALUE!</v>
      </c>
      <c r="G11" s="225" t="e">
        <f>'C2C'!G25</f>
        <v>#VALUE!</v>
      </c>
      <c r="H11" s="225">
        <f>'C2C'!H25</f>
        <v>11807</v>
      </c>
      <c r="I11" s="66" t="e">
        <f t="shared" si="1"/>
        <v>#VALUE!</v>
      </c>
      <c r="J11" s="258" t="e">
        <f t="shared" si="2"/>
        <v>#VALUE!</v>
      </c>
      <c r="K11" s="252">
        <f>'C2C'!K25</f>
        <v>17900</v>
      </c>
    </row>
    <row r="12" spans="1:11">
      <c r="A12" s="245" t="s">
        <v>174</v>
      </c>
      <c r="B12" s="1250"/>
      <c r="C12" s="261">
        <f>'C2C'!C26</f>
        <v>4015</v>
      </c>
      <c r="D12" s="253">
        <f>'C2C'!D26</f>
        <v>705</v>
      </c>
      <c r="E12" s="225">
        <f>'C2C'!E26</f>
        <v>705</v>
      </c>
      <c r="F12" s="225" t="e">
        <f>'C2C'!F26</f>
        <v>#VALUE!</v>
      </c>
      <c r="G12" s="225" t="e">
        <f>'C2C'!G26</f>
        <v>#VALUE!</v>
      </c>
      <c r="H12" s="225">
        <f>'C2C'!H26</f>
        <v>536</v>
      </c>
      <c r="I12" s="66" t="e">
        <f t="shared" si="1"/>
        <v>#VALUE!</v>
      </c>
      <c r="J12" s="258" t="e">
        <f t="shared" si="2"/>
        <v>#VALUE!</v>
      </c>
      <c r="K12" s="252">
        <f>'C2C'!K26</f>
        <v>705</v>
      </c>
    </row>
    <row r="13" spans="1:11">
      <c r="A13" s="245" t="s">
        <v>180</v>
      </c>
      <c r="B13" s="1250"/>
      <c r="C13" s="261">
        <f>'C2C'!C32</f>
        <v>0</v>
      </c>
      <c r="D13" s="253">
        <f>'C2C'!D32</f>
        <v>0</v>
      </c>
      <c r="E13" s="225">
        <f>'C2C'!E32</f>
        <v>0</v>
      </c>
      <c r="F13" s="225">
        <f>'C2C'!F32</f>
        <v>0</v>
      </c>
      <c r="G13" s="225">
        <f>'C2C'!G32</f>
        <v>0</v>
      </c>
      <c r="H13" s="225">
        <f>'C2C'!H32</f>
        <v>0</v>
      </c>
      <c r="I13" s="66">
        <f t="shared" si="1"/>
        <v>0</v>
      </c>
      <c r="J13" s="258" t="str">
        <f t="shared" si="2"/>
        <v/>
      </c>
      <c r="K13" s="252">
        <f>'C2C'!K32</f>
        <v>0</v>
      </c>
    </row>
    <row r="14" spans="1:11">
      <c r="A14" s="245" t="s">
        <v>181</v>
      </c>
      <c r="B14" s="1250"/>
      <c r="C14" s="1251">
        <f>'C2C'!C33</f>
        <v>0</v>
      </c>
      <c r="D14" s="1252">
        <f>'C2C'!D33</f>
        <v>0</v>
      </c>
      <c r="E14" s="1253">
        <f>'C2C'!E33</f>
        <v>0</v>
      </c>
      <c r="F14" s="1253" t="e">
        <f>'C2C'!F33</f>
        <v>#VALUE!</v>
      </c>
      <c r="G14" s="1253" t="e">
        <f>'C2C'!G33</f>
        <v>#VALUE!</v>
      </c>
      <c r="H14" s="1253">
        <f>'C2C'!H33</f>
        <v>0</v>
      </c>
      <c r="I14" s="66" t="e">
        <f t="shared" si="1"/>
        <v>#VALUE!</v>
      </c>
      <c r="J14" s="258" t="e">
        <f t="shared" si="2"/>
        <v>#VALUE!</v>
      </c>
      <c r="K14" s="1254">
        <f>'C2C'!K33</f>
        <v>0</v>
      </c>
    </row>
    <row r="15" spans="1:11">
      <c r="A15" s="206" t="s">
        <v>185</v>
      </c>
      <c r="B15" s="1255"/>
      <c r="C15" s="277">
        <f t="shared" ref="C15:H15" si="4">SUM(C16:C18)</f>
        <v>4860</v>
      </c>
      <c r="D15" s="250">
        <f t="shared" si="4"/>
        <v>2000</v>
      </c>
      <c r="E15" s="251">
        <f t="shared" si="4"/>
        <v>2000</v>
      </c>
      <c r="F15" s="251" t="e">
        <f t="shared" si="4"/>
        <v>#VALUE!</v>
      </c>
      <c r="G15" s="251" t="e">
        <f t="shared" si="4"/>
        <v>#VALUE!</v>
      </c>
      <c r="H15" s="251">
        <f t="shared" si="4"/>
        <v>967</v>
      </c>
      <c r="I15" s="66" t="e">
        <f t="shared" si="1"/>
        <v>#VALUE!</v>
      </c>
      <c r="J15" s="258" t="e">
        <f t="shared" si="2"/>
        <v>#VALUE!</v>
      </c>
      <c r="K15" s="249">
        <f>SUM(K16:K18)</f>
        <v>2000</v>
      </c>
    </row>
    <row r="16" spans="1:11">
      <c r="A16" s="245" t="s">
        <v>186</v>
      </c>
      <c r="B16" s="1250"/>
      <c r="C16" s="261">
        <f>'C2C'!C38</f>
        <v>0</v>
      </c>
      <c r="D16" s="253">
        <f>'C2C'!D38</f>
        <v>0</v>
      </c>
      <c r="E16" s="225">
        <f>'C2C'!E38</f>
        <v>0</v>
      </c>
      <c r="F16" s="225">
        <f>'C2C'!F38</f>
        <v>0</v>
      </c>
      <c r="G16" s="225">
        <f>'C2C'!G38</f>
        <v>0</v>
      </c>
      <c r="H16" s="225">
        <f>'C2C'!H38</f>
        <v>0</v>
      </c>
      <c r="I16" s="66">
        <f t="shared" si="1"/>
        <v>0</v>
      </c>
      <c r="J16" s="258" t="str">
        <f t="shared" si="2"/>
        <v/>
      </c>
      <c r="K16" s="252">
        <f>'C2C'!K38</f>
        <v>0</v>
      </c>
    </row>
    <row r="17" spans="1:11">
      <c r="A17" s="245" t="s">
        <v>190</v>
      </c>
      <c r="B17" s="1250"/>
      <c r="C17" s="261">
        <f>'C2C'!C42</f>
        <v>4860</v>
      </c>
      <c r="D17" s="253">
        <f>'C2C'!D42</f>
        <v>2000</v>
      </c>
      <c r="E17" s="225">
        <f>'C2C'!E42</f>
        <v>2000</v>
      </c>
      <c r="F17" s="225" t="e">
        <f>'C2C'!F42</f>
        <v>#VALUE!</v>
      </c>
      <c r="G17" s="225" t="e">
        <f>'C2C'!G42</f>
        <v>#VALUE!</v>
      </c>
      <c r="H17" s="225">
        <f>'C2C'!H42</f>
        <v>967</v>
      </c>
      <c r="I17" s="66" t="e">
        <f t="shared" si="1"/>
        <v>#VALUE!</v>
      </c>
      <c r="J17" s="258" t="e">
        <f t="shared" si="2"/>
        <v>#VALUE!</v>
      </c>
      <c r="K17" s="252">
        <f>'C2C'!K42</f>
        <v>2000</v>
      </c>
    </row>
    <row r="18" spans="1:11">
      <c r="A18" s="245" t="s">
        <v>195</v>
      </c>
      <c r="B18" s="1250"/>
      <c r="C18" s="261">
        <f>'C2C'!C48</f>
        <v>0</v>
      </c>
      <c r="D18" s="253">
        <f>'C2C'!D48</f>
        <v>0</v>
      </c>
      <c r="E18" s="225">
        <f>'C2C'!E48</f>
        <v>0</v>
      </c>
      <c r="F18" s="225">
        <f>'C2C'!F48</f>
        <v>0</v>
      </c>
      <c r="G18" s="225">
        <f>'C2C'!G48</f>
        <v>0</v>
      </c>
      <c r="H18" s="225">
        <f>'C2C'!H48</f>
        <v>0</v>
      </c>
      <c r="I18" s="66">
        <f t="shared" si="1"/>
        <v>0</v>
      </c>
      <c r="J18" s="258" t="str">
        <f t="shared" si="2"/>
        <v/>
      </c>
      <c r="K18" s="252">
        <f>'C2C'!K48</f>
        <v>0</v>
      </c>
    </row>
    <row r="19" spans="1:11">
      <c r="A19" s="206" t="s">
        <v>198</v>
      </c>
      <c r="B19" s="1255"/>
      <c r="C19" s="277">
        <f>SUM(C20:C23)</f>
        <v>16651951.189999999</v>
      </c>
      <c r="D19" s="250">
        <f t="shared" ref="D19:I19" si="5">SUM(D20:D23)</f>
        <v>18296220</v>
      </c>
      <c r="E19" s="251">
        <f t="shared" si="5"/>
        <v>18296220</v>
      </c>
      <c r="F19" s="251" t="e">
        <f t="shared" si="5"/>
        <v>#VALUE!</v>
      </c>
      <c r="G19" s="251" t="e">
        <f t="shared" si="5"/>
        <v>#VALUE!</v>
      </c>
      <c r="H19" s="251">
        <f t="shared" si="5"/>
        <v>10626595</v>
      </c>
      <c r="I19" s="66" t="e">
        <f t="shared" si="5"/>
        <v>#VALUE!</v>
      </c>
      <c r="J19" s="258" t="e">
        <f t="shared" si="2"/>
        <v>#VALUE!</v>
      </c>
      <c r="K19" s="249">
        <f>SUM(K20:K23)</f>
        <v>18296220</v>
      </c>
    </row>
    <row r="20" spans="1:11">
      <c r="A20" s="245" t="s">
        <v>199</v>
      </c>
      <c r="B20" s="1250"/>
      <c r="C20" s="261">
        <f>'C2C'!C53</f>
        <v>7208749.7599999988</v>
      </c>
      <c r="D20" s="253">
        <f>'C2C'!D53</f>
        <v>8421487</v>
      </c>
      <c r="E20" s="225">
        <f>'C2C'!E53</f>
        <v>8421487</v>
      </c>
      <c r="F20" s="225" t="e">
        <f>'C2C'!F53</f>
        <v>#VALUE!</v>
      </c>
      <c r="G20" s="225" t="e">
        <f>'C2C'!G53</f>
        <v>#VALUE!</v>
      </c>
      <c r="H20" s="225">
        <f>'C2C'!H53</f>
        <v>5091609</v>
      </c>
      <c r="I20" s="66" t="e">
        <f>G20-H20</f>
        <v>#VALUE!</v>
      </c>
      <c r="J20" s="258" t="e">
        <f t="shared" si="2"/>
        <v>#VALUE!</v>
      </c>
      <c r="K20" s="252">
        <f>'C2C'!K53</f>
        <v>8421487</v>
      </c>
    </row>
    <row r="21" spans="1:11">
      <c r="A21" s="245" t="s">
        <v>202</v>
      </c>
      <c r="B21" s="1250"/>
      <c r="C21" s="261">
        <f>'C2C'!C56</f>
        <v>3950712.07</v>
      </c>
      <c r="D21" s="253">
        <f>'C2C'!D56</f>
        <v>4115447</v>
      </c>
      <c r="E21" s="225">
        <f>'C2C'!E56</f>
        <v>4115447</v>
      </c>
      <c r="F21" s="225" t="e">
        <f>'C2C'!F56</f>
        <v>#VALUE!</v>
      </c>
      <c r="G21" s="225" t="e">
        <f>'C2C'!G56</f>
        <v>#VALUE!</v>
      </c>
      <c r="H21" s="225">
        <f>'C2C'!H56</f>
        <v>2582746</v>
      </c>
      <c r="I21" s="66" t="e">
        <f>G21-H21</f>
        <v>#VALUE!</v>
      </c>
      <c r="J21" s="258" t="e">
        <f t="shared" si="2"/>
        <v>#VALUE!</v>
      </c>
      <c r="K21" s="252">
        <f>'C2C'!K56</f>
        <v>4115447</v>
      </c>
    </row>
    <row r="22" spans="1:11">
      <c r="A22" s="245" t="s">
        <v>205</v>
      </c>
      <c r="B22" s="1250"/>
      <c r="C22" s="1251">
        <f>'C2C'!C59</f>
        <v>2560734.96</v>
      </c>
      <c r="D22" s="1252">
        <f>'C2C'!D59</f>
        <v>2663132</v>
      </c>
      <c r="E22" s="1253">
        <f>'C2C'!E59</f>
        <v>2663132</v>
      </c>
      <c r="F22" s="1253" t="e">
        <f>'C2C'!F59</f>
        <v>#VALUE!</v>
      </c>
      <c r="G22" s="1253" t="e">
        <f>'C2C'!G59</f>
        <v>#VALUE!</v>
      </c>
      <c r="H22" s="1253">
        <f>'C2C'!H59</f>
        <v>1421798</v>
      </c>
      <c r="I22" s="66" t="e">
        <f>G22-H22</f>
        <v>#VALUE!</v>
      </c>
      <c r="J22" s="258" t="e">
        <f t="shared" si="2"/>
        <v>#VALUE!</v>
      </c>
      <c r="K22" s="1254">
        <f>'C2C'!K59</f>
        <v>2663132</v>
      </c>
    </row>
    <row r="23" spans="1:11">
      <c r="A23" s="245" t="s">
        <v>209</v>
      </c>
      <c r="B23" s="1250"/>
      <c r="C23" s="261">
        <f>'C2C'!C63</f>
        <v>2931754.4</v>
      </c>
      <c r="D23" s="253">
        <f>'C2C'!D63</f>
        <v>3096154</v>
      </c>
      <c r="E23" s="225">
        <f>'C2C'!E63</f>
        <v>3096154</v>
      </c>
      <c r="F23" s="225" t="e">
        <f>'C2C'!F63</f>
        <v>#VALUE!</v>
      </c>
      <c r="G23" s="225" t="e">
        <f>'C2C'!G63</f>
        <v>#VALUE!</v>
      </c>
      <c r="H23" s="225">
        <f>'C2C'!H63</f>
        <v>1530442</v>
      </c>
      <c r="I23" s="66" t="e">
        <f>G23-H23</f>
        <v>#VALUE!</v>
      </c>
      <c r="J23" s="258" t="e">
        <f t="shared" si="2"/>
        <v>#VALUE!</v>
      </c>
      <c r="K23" s="252">
        <f>'C2C'!K63</f>
        <v>3096154</v>
      </c>
    </row>
    <row r="24" spans="1:11">
      <c r="A24" s="206" t="s">
        <v>179</v>
      </c>
      <c r="B24" s="1255">
        <v>4</v>
      </c>
      <c r="C24" s="277">
        <f>'C2C'!C65</f>
        <v>0</v>
      </c>
      <c r="D24" s="250">
        <f>'C2C'!D65</f>
        <v>0</v>
      </c>
      <c r="E24" s="251">
        <f>'C2C'!E65</f>
        <v>0</v>
      </c>
      <c r="F24" s="251">
        <f>'C2C'!F65</f>
        <v>0</v>
      </c>
      <c r="G24" s="251">
        <f>'C2C'!G65</f>
        <v>0</v>
      </c>
      <c r="H24" s="251">
        <f>'C2C'!H65</f>
        <v>0</v>
      </c>
      <c r="I24" s="67">
        <f>G24-H24</f>
        <v>0</v>
      </c>
      <c r="J24" s="259" t="str">
        <f t="shared" si="2"/>
        <v/>
      </c>
      <c r="K24" s="249">
        <f>'C2C'!K65</f>
        <v>0</v>
      </c>
    </row>
    <row r="25" spans="1:11">
      <c r="A25" s="46" t="s">
        <v>220</v>
      </c>
      <c r="B25" s="1256">
        <v>2</v>
      </c>
      <c r="C25" s="79">
        <f>C5+C9+C15+C19+C24</f>
        <v>56423485.629999995</v>
      </c>
      <c r="D25" s="254">
        <f t="shared" ref="D25:I25" si="6">D5+D9+D15+D19+D24</f>
        <v>52274632</v>
      </c>
      <c r="E25" s="81">
        <f t="shared" si="6"/>
        <v>52274632</v>
      </c>
      <c r="F25" s="81" t="e">
        <f t="shared" si="6"/>
        <v>#VALUE!</v>
      </c>
      <c r="G25" s="81" t="e">
        <f t="shared" si="6"/>
        <v>#VALUE!</v>
      </c>
      <c r="H25" s="81">
        <f t="shared" si="6"/>
        <v>47494142</v>
      </c>
      <c r="I25" s="81" t="e">
        <f t="shared" si="6"/>
        <v>#VALUE!</v>
      </c>
      <c r="J25" s="260" t="e">
        <f t="shared" si="2"/>
        <v>#VALUE!</v>
      </c>
      <c r="K25" s="82">
        <f>K5+K9+K15+K19+K24</f>
        <v>52274632</v>
      </c>
    </row>
    <row r="26" spans="1:11">
      <c r="A26" s="44"/>
      <c r="B26" s="1246"/>
      <c r="C26" s="76"/>
      <c r="D26" s="144"/>
      <c r="E26" s="66"/>
      <c r="F26" s="66"/>
      <c r="G26" s="66"/>
      <c r="H26" s="66"/>
      <c r="I26" s="66"/>
      <c r="J26" s="237"/>
      <c r="K26" s="78"/>
    </row>
    <row r="27" spans="1:11">
      <c r="A27" s="45" t="s">
        <v>216</v>
      </c>
      <c r="B27" s="1257"/>
      <c r="C27" s="76"/>
      <c r="D27" s="144"/>
      <c r="E27" s="66"/>
      <c r="F27" s="66"/>
      <c r="G27" s="66"/>
      <c r="H27" s="66"/>
      <c r="I27" s="66"/>
      <c r="J27" s="237"/>
      <c r="K27" s="78"/>
    </row>
    <row r="28" spans="1:11">
      <c r="A28" s="206" t="s">
        <v>225</v>
      </c>
      <c r="B28" s="1258"/>
      <c r="C28" s="277">
        <f t="shared" ref="C28:H28" si="7">SUM(C29:C31)</f>
        <v>27004828.169999998</v>
      </c>
      <c r="D28" s="250">
        <f t="shared" si="7"/>
        <v>26431931</v>
      </c>
      <c r="E28" s="251">
        <f t="shared" si="7"/>
        <v>26431931</v>
      </c>
      <c r="F28" s="251" t="e">
        <f t="shared" si="7"/>
        <v>#VALUE!</v>
      </c>
      <c r="G28" s="251" t="e">
        <f t="shared" si="7"/>
        <v>#VALUE!</v>
      </c>
      <c r="H28" s="251">
        <f t="shared" si="7"/>
        <v>16425706</v>
      </c>
      <c r="I28" s="66" t="e">
        <f t="shared" ref="I28:I47" si="8">G28-H28</f>
        <v>#VALUE!</v>
      </c>
      <c r="J28" s="258" t="e">
        <f>IF(I28=0,"",I28/H28)</f>
        <v>#VALUE!</v>
      </c>
      <c r="K28" s="249">
        <f>SUM(K29:K31)</f>
        <v>26431931</v>
      </c>
    </row>
    <row r="29" spans="1:11">
      <c r="A29" s="245" t="s">
        <v>154</v>
      </c>
      <c r="B29" s="1258"/>
      <c r="C29" s="261">
        <f>'C2C'!C75</f>
        <v>17898381.899999999</v>
      </c>
      <c r="D29" s="253">
        <f>'C2C'!D75</f>
        <v>17265906</v>
      </c>
      <c r="E29" s="225">
        <f>'C2C'!E75</f>
        <v>17265906</v>
      </c>
      <c r="F29" s="225" t="e">
        <f>'C2C'!F75</f>
        <v>#VALUE!</v>
      </c>
      <c r="G29" s="225" t="e">
        <f>'C2C'!G75</f>
        <v>#VALUE!</v>
      </c>
      <c r="H29" s="225">
        <f>'C2C'!H75</f>
        <v>10732101</v>
      </c>
      <c r="I29" s="66" t="e">
        <f t="shared" si="8"/>
        <v>#VALUE!</v>
      </c>
      <c r="J29" s="258" t="e">
        <f t="shared" ref="J29:J48" si="9">IF(I29=0,"",I29/H29)</f>
        <v>#VALUE!</v>
      </c>
      <c r="K29" s="252">
        <f>'C2C'!K75</f>
        <v>17265906</v>
      </c>
    </row>
    <row r="30" spans="1:11">
      <c r="A30" s="245" t="s">
        <v>157</v>
      </c>
      <c r="B30" s="1258"/>
      <c r="C30" s="1251">
        <f>'C2C'!C78</f>
        <v>7449001.6299999999</v>
      </c>
      <c r="D30" s="1252">
        <f>'C2C'!D78</f>
        <v>7267012</v>
      </c>
      <c r="E30" s="1253">
        <f>'C2C'!E78</f>
        <v>7267012</v>
      </c>
      <c r="F30" s="1253" t="e">
        <f>'C2C'!F78</f>
        <v>#VALUE!</v>
      </c>
      <c r="G30" s="1253" t="e">
        <f>'C2C'!G78</f>
        <v>#VALUE!</v>
      </c>
      <c r="H30" s="1253">
        <f>'C2C'!H78</f>
        <v>4221447</v>
      </c>
      <c r="I30" s="66" t="e">
        <f t="shared" si="8"/>
        <v>#VALUE!</v>
      </c>
      <c r="J30" s="258" t="e">
        <f t="shared" si="9"/>
        <v>#VALUE!</v>
      </c>
      <c r="K30" s="1254">
        <f>'C2C'!K78</f>
        <v>7267012</v>
      </c>
    </row>
    <row r="31" spans="1:11">
      <c r="A31" s="245" t="s">
        <v>158</v>
      </c>
      <c r="B31" s="1258"/>
      <c r="C31" s="261">
        <f>'C2C'!C79</f>
        <v>1657444.64</v>
      </c>
      <c r="D31" s="253">
        <f>'C2C'!D79</f>
        <v>1899013</v>
      </c>
      <c r="E31" s="225">
        <f>'C2C'!E79</f>
        <v>1899013</v>
      </c>
      <c r="F31" s="225" t="e">
        <f>'C2C'!F79</f>
        <v>#VALUE!</v>
      </c>
      <c r="G31" s="225" t="e">
        <f>'C2C'!G79</f>
        <v>#VALUE!</v>
      </c>
      <c r="H31" s="225">
        <f>'C2C'!H79</f>
        <v>1472158</v>
      </c>
      <c r="I31" s="66" t="e">
        <f t="shared" si="8"/>
        <v>#VALUE!</v>
      </c>
      <c r="J31" s="258" t="e">
        <f t="shared" si="9"/>
        <v>#VALUE!</v>
      </c>
      <c r="K31" s="252">
        <f>'C2C'!K79</f>
        <v>1899013</v>
      </c>
    </row>
    <row r="32" spans="1:11">
      <c r="A32" s="206" t="s">
        <v>163</v>
      </c>
      <c r="B32" s="1258"/>
      <c r="C32" s="277">
        <f t="shared" ref="C32:H32" si="10">SUM(C33:C37)</f>
        <v>1578710.3030000001</v>
      </c>
      <c r="D32" s="250">
        <f t="shared" si="10"/>
        <v>1823803</v>
      </c>
      <c r="E32" s="251">
        <f t="shared" si="10"/>
        <v>1823803</v>
      </c>
      <c r="F32" s="251" t="e">
        <f t="shared" si="10"/>
        <v>#VALUE!</v>
      </c>
      <c r="G32" s="251" t="e">
        <f t="shared" si="10"/>
        <v>#VALUE!</v>
      </c>
      <c r="H32" s="251">
        <f t="shared" si="10"/>
        <v>2500743</v>
      </c>
      <c r="I32" s="66" t="e">
        <f t="shared" si="8"/>
        <v>#VALUE!</v>
      </c>
      <c r="J32" s="258" t="e">
        <f t="shared" si="9"/>
        <v>#VALUE!</v>
      </c>
      <c r="K32" s="249">
        <f>SUM(K33:K37)</f>
        <v>1823803</v>
      </c>
    </row>
    <row r="33" spans="1:11">
      <c r="A33" s="245" t="s">
        <v>164</v>
      </c>
      <c r="B33" s="1258"/>
      <c r="C33" s="261">
        <f>'C2C'!C85</f>
        <v>974850.02300000016</v>
      </c>
      <c r="D33" s="253">
        <f>'C2C'!D85</f>
        <v>1149099</v>
      </c>
      <c r="E33" s="225">
        <f>'C2C'!E85</f>
        <v>1149099</v>
      </c>
      <c r="F33" s="225" t="e">
        <f>'C2C'!F85</f>
        <v>#VALUE!</v>
      </c>
      <c r="G33" s="225" t="e">
        <f>'C2C'!G85</f>
        <v>#VALUE!</v>
      </c>
      <c r="H33" s="225">
        <f>'C2C'!H85</f>
        <v>1230275</v>
      </c>
      <c r="I33" s="66" t="e">
        <f t="shared" si="8"/>
        <v>#VALUE!</v>
      </c>
      <c r="J33" s="258" t="e">
        <f t="shared" si="9"/>
        <v>#VALUE!</v>
      </c>
      <c r="K33" s="252">
        <f>'C2C'!K85</f>
        <v>1149099</v>
      </c>
    </row>
    <row r="34" spans="1:11">
      <c r="A34" s="245" t="s">
        <v>173</v>
      </c>
      <c r="B34" s="1258"/>
      <c r="C34" s="261">
        <f>'C2C'!C94</f>
        <v>508035.37000000005</v>
      </c>
      <c r="D34" s="253">
        <f>'C2C'!D94</f>
        <v>570873</v>
      </c>
      <c r="E34" s="225">
        <f>'C2C'!E94</f>
        <v>570873</v>
      </c>
      <c r="F34" s="225" t="e">
        <f>'C2C'!F94</f>
        <v>#VALUE!</v>
      </c>
      <c r="G34" s="225" t="e">
        <f>'C2C'!G94</f>
        <v>#VALUE!</v>
      </c>
      <c r="H34" s="225">
        <f>'C2C'!H94</f>
        <v>799212</v>
      </c>
      <c r="I34" s="66" t="e">
        <f t="shared" si="8"/>
        <v>#VALUE!</v>
      </c>
      <c r="J34" s="258" t="e">
        <f t="shared" si="9"/>
        <v>#VALUE!</v>
      </c>
      <c r="K34" s="252">
        <f>'C2C'!K94</f>
        <v>570873</v>
      </c>
    </row>
    <row r="35" spans="1:11">
      <c r="A35" s="245" t="s">
        <v>174</v>
      </c>
      <c r="B35" s="1246"/>
      <c r="C35" s="261">
        <f>'C2C'!C95</f>
        <v>84938.28</v>
      </c>
      <c r="D35" s="253">
        <f>'C2C'!D95</f>
        <v>82355</v>
      </c>
      <c r="E35" s="225">
        <f>'C2C'!E95</f>
        <v>82355</v>
      </c>
      <c r="F35" s="225" t="e">
        <f>'C2C'!F95</f>
        <v>#VALUE!</v>
      </c>
      <c r="G35" s="225" t="e">
        <f>'C2C'!G95</f>
        <v>#VALUE!</v>
      </c>
      <c r="H35" s="225">
        <f>'C2C'!H95</f>
        <v>463201</v>
      </c>
      <c r="I35" s="66" t="e">
        <f t="shared" si="8"/>
        <v>#VALUE!</v>
      </c>
      <c r="J35" s="258" t="e">
        <f t="shared" si="9"/>
        <v>#VALUE!</v>
      </c>
      <c r="K35" s="252">
        <f>'C2C'!K95</f>
        <v>82355</v>
      </c>
    </row>
    <row r="36" spans="1:11">
      <c r="A36" s="245" t="s">
        <v>180</v>
      </c>
      <c r="B36" s="1246"/>
      <c r="C36" s="261">
        <f>'C2C'!C101</f>
        <v>0</v>
      </c>
      <c r="D36" s="253">
        <f>'C2C'!D101</f>
        <v>0</v>
      </c>
      <c r="E36" s="225">
        <f>'C2C'!E101</f>
        <v>0</v>
      </c>
      <c r="F36" s="225">
        <f>'C2C'!F101</f>
        <v>0</v>
      </c>
      <c r="G36" s="225">
        <f>'C2C'!G101</f>
        <v>0</v>
      </c>
      <c r="H36" s="225">
        <f>'C2C'!H101</f>
        <v>0</v>
      </c>
      <c r="I36" s="66">
        <f t="shared" si="8"/>
        <v>0</v>
      </c>
      <c r="J36" s="258" t="str">
        <f t="shared" si="9"/>
        <v/>
      </c>
      <c r="K36" s="252">
        <f>'C2C'!K101</f>
        <v>0</v>
      </c>
    </row>
    <row r="37" spans="1:11">
      <c r="A37" s="245" t="s">
        <v>181</v>
      </c>
      <c r="B37" s="1246"/>
      <c r="C37" s="1251">
        <f>'C2C'!C102</f>
        <v>10886.630000000001</v>
      </c>
      <c r="D37" s="1252">
        <f>'C2C'!D102</f>
        <v>21476</v>
      </c>
      <c r="E37" s="1253">
        <f>'C2C'!E102</f>
        <v>21476</v>
      </c>
      <c r="F37" s="1253" t="e">
        <f>'C2C'!F102</f>
        <v>#VALUE!</v>
      </c>
      <c r="G37" s="1253" t="e">
        <f>'C2C'!G102</f>
        <v>#VALUE!</v>
      </c>
      <c r="H37" s="1253">
        <f>'C2C'!H102</f>
        <v>8055</v>
      </c>
      <c r="I37" s="66" t="e">
        <f t="shared" si="8"/>
        <v>#VALUE!</v>
      </c>
      <c r="J37" s="258" t="e">
        <f t="shared" si="9"/>
        <v>#VALUE!</v>
      </c>
      <c r="K37" s="1254">
        <f>'C2C'!K102</f>
        <v>21476</v>
      </c>
    </row>
    <row r="38" spans="1:11">
      <c r="A38" s="206" t="s">
        <v>185</v>
      </c>
      <c r="B38" s="1246"/>
      <c r="C38" s="277">
        <f t="shared" ref="C38:H38" si="11">SUM(C39:C41)</f>
        <v>2494723.8700000006</v>
      </c>
      <c r="D38" s="250">
        <f t="shared" si="11"/>
        <v>2672753</v>
      </c>
      <c r="E38" s="251">
        <f t="shared" si="11"/>
        <v>2672753</v>
      </c>
      <c r="F38" s="251" t="e">
        <f t="shared" si="11"/>
        <v>#VALUE!</v>
      </c>
      <c r="G38" s="251" t="e">
        <f t="shared" si="11"/>
        <v>#VALUE!</v>
      </c>
      <c r="H38" s="251">
        <f t="shared" si="11"/>
        <v>1397514</v>
      </c>
      <c r="I38" s="66" t="e">
        <f t="shared" si="8"/>
        <v>#VALUE!</v>
      </c>
      <c r="J38" s="258" t="e">
        <f t="shared" si="9"/>
        <v>#VALUE!</v>
      </c>
      <c r="K38" s="249">
        <f>SUM(K39:K41)</f>
        <v>2672753</v>
      </c>
    </row>
    <row r="39" spans="1:11">
      <c r="A39" s="245" t="s">
        <v>186</v>
      </c>
      <c r="B39" s="1246"/>
      <c r="C39" s="261">
        <f>'C2C'!C107</f>
        <v>0</v>
      </c>
      <c r="D39" s="253">
        <f>'C2C'!D107</f>
        <v>0</v>
      </c>
      <c r="E39" s="225">
        <f>'C2C'!E107</f>
        <v>0</v>
      </c>
      <c r="F39" s="225">
        <f>'C2C'!F107</f>
        <v>0</v>
      </c>
      <c r="G39" s="225">
        <f>'C2C'!G107</f>
        <v>0</v>
      </c>
      <c r="H39" s="225">
        <f>'C2C'!H107</f>
        <v>0</v>
      </c>
      <c r="I39" s="66">
        <f t="shared" si="8"/>
        <v>0</v>
      </c>
      <c r="J39" s="258" t="str">
        <f t="shared" si="9"/>
        <v/>
      </c>
      <c r="K39" s="252">
        <f>'C2C'!K107</f>
        <v>0</v>
      </c>
    </row>
    <row r="40" spans="1:11">
      <c r="A40" s="245" t="s">
        <v>190</v>
      </c>
      <c r="B40" s="1246"/>
      <c r="C40" s="261">
        <f>'C2C'!C111</f>
        <v>2494723.8700000006</v>
      </c>
      <c r="D40" s="253">
        <f>'C2C'!D111</f>
        <v>2672753</v>
      </c>
      <c r="E40" s="225">
        <f>'C2C'!E111</f>
        <v>2672753</v>
      </c>
      <c r="F40" s="225" t="e">
        <f>'C2C'!F111</f>
        <v>#VALUE!</v>
      </c>
      <c r="G40" s="225" t="e">
        <f>'C2C'!G111</f>
        <v>#VALUE!</v>
      </c>
      <c r="H40" s="225">
        <f>'C2C'!H111</f>
        <v>1397514</v>
      </c>
      <c r="I40" s="66" t="e">
        <f t="shared" si="8"/>
        <v>#VALUE!</v>
      </c>
      <c r="J40" s="258" t="e">
        <f t="shared" si="9"/>
        <v>#VALUE!</v>
      </c>
      <c r="K40" s="252">
        <f>'C2C'!K111</f>
        <v>2672753</v>
      </c>
    </row>
    <row r="41" spans="1:11">
      <c r="A41" s="245" t="s">
        <v>195</v>
      </c>
      <c r="B41" s="1246"/>
      <c r="C41" s="261">
        <f>'C2C'!C117</f>
        <v>0</v>
      </c>
      <c r="D41" s="253">
        <f>'C2C'!D117</f>
        <v>0</v>
      </c>
      <c r="E41" s="225">
        <f>'C2C'!E117</f>
        <v>0</v>
      </c>
      <c r="F41" s="225">
        <f>'C2C'!F117</f>
        <v>0</v>
      </c>
      <c r="G41" s="225">
        <f>'C2C'!G117</f>
        <v>0</v>
      </c>
      <c r="H41" s="225">
        <f>'C2C'!H117</f>
        <v>0</v>
      </c>
      <c r="I41" s="66">
        <f t="shared" si="8"/>
        <v>0</v>
      </c>
      <c r="J41" s="258" t="str">
        <f t="shared" si="9"/>
        <v/>
      </c>
      <c r="K41" s="252">
        <f>'C2C'!K117</f>
        <v>0</v>
      </c>
    </row>
    <row r="42" spans="1:11">
      <c r="A42" s="206" t="s">
        <v>198</v>
      </c>
      <c r="B42" s="1246"/>
      <c r="C42" s="277">
        <f>SUM(C43:C46)</f>
        <v>13902123.760000004</v>
      </c>
      <c r="D42" s="250">
        <f t="shared" ref="D42:I42" si="12">SUM(D43:D46)</f>
        <v>14057145</v>
      </c>
      <c r="E42" s="251">
        <f t="shared" si="12"/>
        <v>14057145</v>
      </c>
      <c r="F42" s="251" t="e">
        <f t="shared" si="12"/>
        <v>#VALUE!</v>
      </c>
      <c r="G42" s="251" t="e">
        <f t="shared" si="12"/>
        <v>#VALUE!</v>
      </c>
      <c r="H42" s="251">
        <f t="shared" si="12"/>
        <v>9647543</v>
      </c>
      <c r="I42" s="66" t="e">
        <f t="shared" si="12"/>
        <v>#VALUE!</v>
      </c>
      <c r="J42" s="258" t="e">
        <f t="shared" si="9"/>
        <v>#VALUE!</v>
      </c>
      <c r="K42" s="249">
        <f>SUM(K43:K46)</f>
        <v>14057145</v>
      </c>
    </row>
    <row r="43" spans="1:11">
      <c r="A43" s="245" t="s">
        <v>199</v>
      </c>
      <c r="B43" s="1246"/>
      <c r="C43" s="261">
        <f>'C2C'!C122</f>
        <v>7596123.0700000003</v>
      </c>
      <c r="D43" s="253">
        <f>'C2C'!D122</f>
        <v>8506361</v>
      </c>
      <c r="E43" s="225">
        <f>'C2C'!E122</f>
        <v>8506361</v>
      </c>
      <c r="F43" s="225" t="e">
        <f>'C2C'!F122</f>
        <v>#VALUE!</v>
      </c>
      <c r="G43" s="225" t="e">
        <f>'C2C'!G122</f>
        <v>#VALUE!</v>
      </c>
      <c r="H43" s="225">
        <f>'C2C'!H122</f>
        <v>5739124</v>
      </c>
      <c r="I43" s="66" t="e">
        <f t="shared" si="8"/>
        <v>#VALUE!</v>
      </c>
      <c r="J43" s="258" t="e">
        <f t="shared" si="9"/>
        <v>#VALUE!</v>
      </c>
      <c r="K43" s="252">
        <f>'C2C'!K122</f>
        <v>8506361</v>
      </c>
    </row>
    <row r="44" spans="1:11">
      <c r="A44" s="245" t="s">
        <v>202</v>
      </c>
      <c r="B44" s="1246"/>
      <c r="C44" s="261">
        <f>'C2C'!C125</f>
        <v>775025.07</v>
      </c>
      <c r="D44" s="253">
        <f>'C2C'!D125</f>
        <v>901237</v>
      </c>
      <c r="E44" s="225">
        <f>'C2C'!E125</f>
        <v>901237</v>
      </c>
      <c r="F44" s="225" t="e">
        <f>'C2C'!F125</f>
        <v>#VALUE!</v>
      </c>
      <c r="G44" s="225" t="e">
        <f>'C2C'!G125</f>
        <v>#VALUE!</v>
      </c>
      <c r="H44" s="225">
        <f>'C2C'!H125</f>
        <v>665590</v>
      </c>
      <c r="I44" s="66" t="e">
        <f t="shared" si="8"/>
        <v>#VALUE!</v>
      </c>
      <c r="J44" s="258" t="e">
        <f t="shared" si="9"/>
        <v>#VALUE!</v>
      </c>
      <c r="K44" s="252">
        <f>'C2C'!K125</f>
        <v>901237</v>
      </c>
    </row>
    <row r="45" spans="1:11">
      <c r="A45" s="245" t="s">
        <v>205</v>
      </c>
      <c r="B45" s="1246"/>
      <c r="C45" s="1251">
        <f>'C2C'!C128</f>
        <v>3046359.9300000011</v>
      </c>
      <c r="D45" s="1252">
        <f>'C2C'!D128</f>
        <v>2146634</v>
      </c>
      <c r="E45" s="1253">
        <f>'C2C'!E128</f>
        <v>2146634</v>
      </c>
      <c r="F45" s="1253" t="e">
        <f>'C2C'!F128</f>
        <v>#VALUE!</v>
      </c>
      <c r="G45" s="1253" t="e">
        <f>'C2C'!G128</f>
        <v>#VALUE!</v>
      </c>
      <c r="H45" s="1253">
        <f>'C2C'!H128</f>
        <v>1346049</v>
      </c>
      <c r="I45" s="66" t="e">
        <f t="shared" si="8"/>
        <v>#VALUE!</v>
      </c>
      <c r="J45" s="258" t="e">
        <f t="shared" si="9"/>
        <v>#VALUE!</v>
      </c>
      <c r="K45" s="1254">
        <f>'C2C'!K128</f>
        <v>2146634</v>
      </c>
    </row>
    <row r="46" spans="1:11">
      <c r="A46" s="245" t="s">
        <v>209</v>
      </c>
      <c r="B46" s="1246"/>
      <c r="C46" s="261">
        <f>'C2C'!C132</f>
        <v>2484615.6900000009</v>
      </c>
      <c r="D46" s="253">
        <f>'C2C'!D132</f>
        <v>2502913</v>
      </c>
      <c r="E46" s="225">
        <f>'C2C'!E132</f>
        <v>2502913</v>
      </c>
      <c r="F46" s="225" t="e">
        <f>'C2C'!F132</f>
        <v>#VALUE!</v>
      </c>
      <c r="G46" s="225" t="e">
        <f>'C2C'!G132</f>
        <v>#VALUE!</v>
      </c>
      <c r="H46" s="225">
        <f>'C2C'!H132</f>
        <v>1896780</v>
      </c>
      <c r="I46" s="66" t="e">
        <f t="shared" si="8"/>
        <v>#VALUE!</v>
      </c>
      <c r="J46" s="258" t="e">
        <f t="shared" si="9"/>
        <v>#VALUE!</v>
      </c>
      <c r="K46" s="252">
        <f>'C2C'!K132</f>
        <v>2502913</v>
      </c>
    </row>
    <row r="47" spans="1:11">
      <c r="A47" s="206" t="s">
        <v>179</v>
      </c>
      <c r="B47" s="1246"/>
      <c r="C47" s="277">
        <f>'C2C'!C134</f>
        <v>0</v>
      </c>
      <c r="D47" s="250">
        <f>'C2C'!D134</f>
        <v>0</v>
      </c>
      <c r="E47" s="251">
        <f>'C2C'!E134</f>
        <v>0</v>
      </c>
      <c r="F47" s="251">
        <f>'C2C'!F134</f>
        <v>0</v>
      </c>
      <c r="G47" s="251">
        <f>'C2C'!G134</f>
        <v>0</v>
      </c>
      <c r="H47" s="251">
        <f>'C2C'!H134</f>
        <v>0</v>
      </c>
      <c r="I47" s="67">
        <f t="shared" si="8"/>
        <v>0</v>
      </c>
      <c r="J47" s="259" t="str">
        <f t="shared" si="9"/>
        <v/>
      </c>
      <c r="K47" s="249">
        <f>'C2C'!K134</f>
        <v>0</v>
      </c>
    </row>
    <row r="48" spans="1:11">
      <c r="A48" s="46" t="s">
        <v>221</v>
      </c>
      <c r="B48" s="1259">
        <v>3</v>
      </c>
      <c r="C48" s="79">
        <f>C28+C32+C38+C42+C47</f>
        <v>44980386.103</v>
      </c>
      <c r="D48" s="254">
        <f t="shared" ref="D48:I48" si="13">D28+D32+D38+D42+D47</f>
        <v>44985632</v>
      </c>
      <c r="E48" s="81">
        <f t="shared" si="13"/>
        <v>44985632</v>
      </c>
      <c r="F48" s="81" t="e">
        <f t="shared" si="13"/>
        <v>#VALUE!</v>
      </c>
      <c r="G48" s="81" t="e">
        <f t="shared" si="13"/>
        <v>#VALUE!</v>
      </c>
      <c r="H48" s="81">
        <f t="shared" si="13"/>
        <v>29971506</v>
      </c>
      <c r="I48" s="81" t="e">
        <f t="shared" si="13"/>
        <v>#VALUE!</v>
      </c>
      <c r="J48" s="260" t="e">
        <f t="shared" si="9"/>
        <v>#VALUE!</v>
      </c>
      <c r="K48" s="1260">
        <f>K28+K32+K38+K42+K47</f>
        <v>44985632</v>
      </c>
    </row>
    <row r="49" spans="1:11">
      <c r="A49" s="48" t="s">
        <v>30</v>
      </c>
      <c r="B49" s="1261"/>
      <c r="C49" s="256">
        <f t="shared" ref="C49:H49" si="14">C25-C48</f>
        <v>11443099.526999995</v>
      </c>
      <c r="D49" s="257">
        <f t="shared" si="14"/>
        <v>7289000</v>
      </c>
      <c r="E49" s="90">
        <f t="shared" si="14"/>
        <v>7289000</v>
      </c>
      <c r="F49" s="90" t="e">
        <f t="shared" si="14"/>
        <v>#VALUE!</v>
      </c>
      <c r="G49" s="90" t="e">
        <f t="shared" si="14"/>
        <v>#VALUE!</v>
      </c>
      <c r="H49" s="90">
        <f t="shared" si="14"/>
        <v>17522636</v>
      </c>
      <c r="I49" s="90" t="e">
        <f>I25-I48</f>
        <v>#VALUE!</v>
      </c>
      <c r="J49" s="1262" t="e">
        <f>IF(I49=0,"",I49/H49)</f>
        <v>#VALUE!</v>
      </c>
      <c r="K49" s="91">
        <f>K25-K48</f>
        <v>7289000</v>
      </c>
    </row>
    <row r="50" spans="1:11">
      <c r="A50" s="49" t="s">
        <v>89</v>
      </c>
      <c r="B50" s="242"/>
      <c r="C50" s="247"/>
      <c r="D50" s="247"/>
      <c r="E50" s="247"/>
      <c r="F50" s="247"/>
      <c r="G50" s="247"/>
      <c r="H50" s="247"/>
      <c r="I50" s="247"/>
      <c r="J50" s="247"/>
      <c r="K50" s="247"/>
    </row>
    <row r="51" spans="1:11">
      <c r="A51" s="218" t="s">
        <v>226</v>
      </c>
      <c r="B51" s="242"/>
      <c r="C51" s="247"/>
      <c r="D51" s="247"/>
      <c r="E51" s="247"/>
      <c r="F51" s="247"/>
      <c r="G51" s="247"/>
      <c r="H51" s="247"/>
      <c r="I51" s="247"/>
      <c r="J51" s="247"/>
      <c r="K51" s="247"/>
    </row>
    <row r="52" spans="1:11">
      <c r="A52" s="198" t="s">
        <v>227</v>
      </c>
      <c r="B52" s="242"/>
      <c r="C52" s="247"/>
      <c r="D52" s="247"/>
      <c r="E52" s="247"/>
      <c r="F52" s="247"/>
      <c r="G52" s="247"/>
      <c r="H52" s="247"/>
      <c r="I52" s="247"/>
      <c r="J52" s="247"/>
      <c r="K52" s="247"/>
    </row>
    <row r="53" spans="1:11">
      <c r="A53" s="50" t="s">
        <v>228</v>
      </c>
      <c r="B53" s="242"/>
      <c r="C53" s="247"/>
      <c r="D53" s="247"/>
      <c r="E53" s="247"/>
      <c r="F53" s="247"/>
      <c r="G53" s="247"/>
      <c r="H53" s="247"/>
      <c r="I53" s="247"/>
      <c r="J53" s="247"/>
      <c r="K53" s="247"/>
    </row>
    <row r="54" spans="1:11" ht="27" customHeight="1">
      <c r="A54" s="1375" t="s">
        <v>229</v>
      </c>
      <c r="B54" s="1375"/>
      <c r="C54" s="1375"/>
      <c r="D54" s="1375"/>
      <c r="E54" s="1375"/>
      <c r="F54" s="1375"/>
      <c r="G54" s="1375"/>
      <c r="H54" s="1375"/>
      <c r="I54" s="1375"/>
      <c r="J54" s="1375"/>
      <c r="K54" s="1375"/>
    </row>
  </sheetData>
  <mergeCells count="4">
    <mergeCell ref="C1:K1"/>
    <mergeCell ref="B2:B3"/>
    <mergeCell ref="D2:K2"/>
    <mergeCell ref="A54:K54"/>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Paint.Picture" shapeId="4097" r:id="rId4">
          <objectPr defaultSize="0" autoPict="0" r:id="rId5">
            <anchor moveWithCells="1">
              <from>
                <xdr:col>15</xdr:col>
                <xdr:colOff>447675</xdr:colOff>
                <xdr:row>0</xdr:row>
                <xdr:rowOff>28575</xdr:rowOff>
              </from>
              <to>
                <xdr:col>18</xdr:col>
                <xdr:colOff>419100</xdr:colOff>
                <xdr:row>8</xdr:row>
                <xdr:rowOff>133350</xdr:rowOff>
              </to>
            </anchor>
          </objectPr>
        </oleObject>
      </mc:Choice>
      <mc:Fallback>
        <oleObject progId="Paint.Picture" shapeId="4097"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Y153"/>
  <sheetViews>
    <sheetView workbookViewId="0">
      <selection activeCell="C1" sqref="C1:K1"/>
    </sheetView>
  </sheetViews>
  <sheetFormatPr defaultRowHeight="15"/>
  <cols>
    <col min="1" max="1" width="36.140625" customWidth="1"/>
    <col min="2" max="2" width="5.85546875" customWidth="1"/>
    <col min="3" max="8" width="10.28515625" bestFit="1" customWidth="1"/>
    <col min="9" max="9" width="10.85546875" customWidth="1"/>
    <col min="10" max="10" width="9.28515625" bestFit="1" customWidth="1"/>
    <col min="11" max="11" width="11" customWidth="1"/>
    <col min="14" max="14" width="13.28515625" customWidth="1"/>
  </cols>
  <sheetData>
    <row r="1" spans="1:25">
      <c r="A1" s="38" t="str">
        <f>'C1-Sum'!A1</f>
        <v>NC074 Kareeberg</v>
      </c>
      <c r="B1" s="38"/>
      <c r="C1" s="1372" t="s">
        <v>1457</v>
      </c>
      <c r="D1" s="1372"/>
      <c r="E1" s="1372"/>
      <c r="F1" s="1372"/>
      <c r="G1" s="1372"/>
      <c r="H1" s="1372"/>
      <c r="I1" s="1372"/>
      <c r="J1" s="1372"/>
      <c r="K1" s="1372"/>
    </row>
    <row r="2" spans="1:25">
      <c r="A2" s="1182" t="str">
        <f>'C1-Sum'!A2:A3</f>
        <v>Description</v>
      </c>
      <c r="B2" s="1373" t="s">
        <v>55</v>
      </c>
      <c r="C2" s="1" t="str">
        <f>'C1-Sum'!B2</f>
        <v>2012-2013</v>
      </c>
      <c r="D2" s="1369" t="s">
        <v>1350</v>
      </c>
      <c r="E2" s="1370"/>
      <c r="F2" s="1370"/>
      <c r="G2" s="1370"/>
      <c r="H2" s="1370"/>
      <c r="I2" s="1370"/>
      <c r="J2" s="1370"/>
      <c r="K2" s="1371"/>
    </row>
    <row r="3" spans="1:25" ht="26.25" customHeight="1">
      <c r="A3" s="1184" t="s">
        <v>56</v>
      </c>
      <c r="B3" s="1374"/>
      <c r="C3" s="1026" t="str">
        <f>'C1-Sum'!B3</f>
        <v>Audited Outcome</v>
      </c>
      <c r="D3" s="1186" t="str">
        <f>'C1-Sum'!C3</f>
        <v>Original Budget</v>
      </c>
      <c r="E3" s="1187" t="str">
        <f>'C1-Sum'!D3</f>
        <v>Adjusted Budget</v>
      </c>
      <c r="F3" s="1187" t="str">
        <f>'C1-Sum'!E3</f>
        <v>Monthly actual</v>
      </c>
      <c r="G3" s="1187" t="str">
        <f>'C1-Sum'!F3</f>
        <v>YearTD actual</v>
      </c>
      <c r="H3" s="1187" t="str">
        <f>'C1-Sum'!G3</f>
        <v>YearTD budget</v>
      </c>
      <c r="I3" s="1187" t="str">
        <f>'C1-Sum'!H3</f>
        <v>YTD variance</v>
      </c>
      <c r="J3" s="1188" t="str">
        <f>'C1-Sum'!I3</f>
        <v>YTD variance</v>
      </c>
      <c r="K3" s="6" t="str">
        <f>'C1-Sum'!J3</f>
        <v>Full Year Forecast</v>
      </c>
      <c r="O3" s="1376"/>
      <c r="P3" s="1376"/>
      <c r="Q3" s="1376"/>
      <c r="R3" s="1376"/>
      <c r="S3" s="1376"/>
      <c r="T3" s="1376"/>
      <c r="U3" s="1376"/>
      <c r="V3" s="1376"/>
      <c r="W3" s="1376"/>
      <c r="X3" s="1376"/>
      <c r="Y3" s="1376"/>
    </row>
    <row r="4" spans="1:25">
      <c r="A4" s="204" t="s">
        <v>152</v>
      </c>
      <c r="B4" s="205"/>
      <c r="C4" s="600"/>
      <c r="D4" s="600"/>
      <c r="E4" s="600"/>
      <c r="F4" s="600"/>
      <c r="G4" s="600"/>
      <c r="H4" s="600"/>
      <c r="I4" s="600"/>
      <c r="J4" s="600"/>
      <c r="K4" s="228"/>
    </row>
    <row r="5" spans="1:25">
      <c r="A5" s="206" t="s">
        <v>153</v>
      </c>
      <c r="B5" s="93"/>
      <c r="C5" s="220">
        <f>C6+C9+C10</f>
        <v>39688629.939999998</v>
      </c>
      <c r="D5" s="220">
        <f t="shared" ref="D5:K5" si="0">D6+D9+D10</f>
        <v>33951157</v>
      </c>
      <c r="E5" s="220">
        <f t="shared" si="0"/>
        <v>33951157</v>
      </c>
      <c r="F5" s="220" t="e">
        <f t="shared" si="0"/>
        <v>#VALUE!</v>
      </c>
      <c r="G5" s="220" t="e">
        <f t="shared" si="0"/>
        <v>#VALUE!</v>
      </c>
      <c r="H5" s="220">
        <f t="shared" si="0"/>
        <v>36849833</v>
      </c>
      <c r="I5" s="221" t="e">
        <f>G5-H5</f>
        <v>#VALUE!</v>
      </c>
      <c r="J5" s="240" t="e">
        <f>IF(I5=0,"",I5/H5)</f>
        <v>#VALUE!</v>
      </c>
      <c r="K5" s="222">
        <f t="shared" si="0"/>
        <v>33951157</v>
      </c>
    </row>
    <row r="6" spans="1:25">
      <c r="A6" s="207" t="s">
        <v>154</v>
      </c>
      <c r="B6" s="93"/>
      <c r="C6" s="223">
        <f>SUM(C7:C8)</f>
        <v>29356410.170000002</v>
      </c>
      <c r="D6" s="223">
        <f t="shared" ref="D6:K6" si="1">SUM(D7:D8)</f>
        <v>23527507</v>
      </c>
      <c r="E6" s="223">
        <f t="shared" si="1"/>
        <v>23527507</v>
      </c>
      <c r="F6" s="223" t="e">
        <f t="shared" si="1"/>
        <v>#VALUE!</v>
      </c>
      <c r="G6" s="223" t="e">
        <f t="shared" si="1"/>
        <v>#VALUE!</v>
      </c>
      <c r="H6" s="223">
        <f>SUM(H7:H8)</f>
        <v>30823437</v>
      </c>
      <c r="I6" s="223" t="e">
        <f t="shared" ref="I6:I69" si="2">G6-H6</f>
        <v>#VALUE!</v>
      </c>
      <c r="J6" s="233" t="e">
        <f t="shared" ref="J6:J69" si="3">IF(I6=0,"",I6/H6)</f>
        <v>#VALUE!</v>
      </c>
      <c r="K6" s="224">
        <f t="shared" si="1"/>
        <v>23527507</v>
      </c>
    </row>
    <row r="7" spans="1:25">
      <c r="A7" s="208" t="s">
        <v>155</v>
      </c>
      <c r="B7" s="93"/>
      <c r="C7" s="74">
        <v>29356410.170000002</v>
      </c>
      <c r="D7" s="74">
        <f>'C3C'!D5</f>
        <v>23527507</v>
      </c>
      <c r="E7" s="74">
        <f>'C3C'!E5</f>
        <v>23527507</v>
      </c>
      <c r="F7" s="74" t="e">
        <f>'C3C'!F5</f>
        <v>#VALUE!</v>
      </c>
      <c r="G7" s="74" t="e">
        <f>'C3C'!G5</f>
        <v>#VALUE!</v>
      </c>
      <c r="H7" s="74">
        <f>'C3C'!H5</f>
        <v>30823437</v>
      </c>
      <c r="I7" s="225" t="e">
        <f t="shared" si="2"/>
        <v>#VALUE!</v>
      </c>
      <c r="J7" s="234" t="e">
        <f t="shared" si="3"/>
        <v>#VALUE!</v>
      </c>
      <c r="K7" s="75">
        <f>'C3C'!K5</f>
        <v>23527507</v>
      </c>
    </row>
    <row r="8" spans="1:25">
      <c r="A8" s="208" t="s">
        <v>156</v>
      </c>
      <c r="B8" s="93"/>
      <c r="C8" s="74"/>
      <c r="D8" s="74"/>
      <c r="E8" s="74"/>
      <c r="F8" s="74"/>
      <c r="G8" s="74"/>
      <c r="H8" s="74"/>
      <c r="I8" s="225">
        <f t="shared" si="2"/>
        <v>0</v>
      </c>
      <c r="J8" s="234" t="str">
        <f t="shared" si="3"/>
        <v/>
      </c>
      <c r="K8" s="75"/>
    </row>
    <row r="9" spans="1:25">
      <c r="A9" s="207" t="s">
        <v>157</v>
      </c>
      <c r="B9" s="93"/>
      <c r="C9" s="229">
        <v>10332219.77</v>
      </c>
      <c r="D9" s="229">
        <f>'C3C'!D16</f>
        <v>10423650</v>
      </c>
      <c r="E9" s="229">
        <f>'C3C'!E16</f>
        <v>10423650</v>
      </c>
      <c r="F9" s="229" t="e">
        <f>'C3C'!F16</f>
        <v>#VALUE!</v>
      </c>
      <c r="G9" s="229" t="e">
        <f>'C3C'!G16</f>
        <v>#VALUE!</v>
      </c>
      <c r="H9" s="229">
        <f>'C3C'!H16</f>
        <v>6026396</v>
      </c>
      <c r="I9" s="223" t="e">
        <f t="shared" si="2"/>
        <v>#VALUE!</v>
      </c>
      <c r="J9" s="233" t="e">
        <f t="shared" si="3"/>
        <v>#VALUE!</v>
      </c>
      <c r="K9" s="230">
        <f>'C3C'!K16</f>
        <v>10423650</v>
      </c>
    </row>
    <row r="10" spans="1:25">
      <c r="A10" s="207" t="s">
        <v>158</v>
      </c>
      <c r="B10" s="93"/>
      <c r="C10" s="223">
        <f>SUM(C11:C14)</f>
        <v>0</v>
      </c>
      <c r="D10" s="223">
        <f t="shared" ref="D10:K10" si="4">SUM(D11:D14)</f>
        <v>0</v>
      </c>
      <c r="E10" s="223">
        <f t="shared" si="4"/>
        <v>0</v>
      </c>
      <c r="F10" s="223" t="e">
        <f t="shared" si="4"/>
        <v>#VALUE!</v>
      </c>
      <c r="G10" s="223" t="e">
        <f t="shared" si="4"/>
        <v>#VALUE!</v>
      </c>
      <c r="H10" s="223">
        <f t="shared" si="4"/>
        <v>0</v>
      </c>
      <c r="I10" s="223" t="e">
        <f t="shared" si="2"/>
        <v>#VALUE!</v>
      </c>
      <c r="J10" s="233" t="e">
        <f t="shared" si="3"/>
        <v>#VALUE!</v>
      </c>
      <c r="K10" s="224">
        <f t="shared" si="4"/>
        <v>0</v>
      </c>
    </row>
    <row r="11" spans="1:25">
      <c r="A11" s="208" t="s">
        <v>159</v>
      </c>
      <c r="B11" s="93"/>
      <c r="C11" s="74">
        <f>'C3C'!C27</f>
        <v>0</v>
      </c>
      <c r="D11" s="74">
        <f>'C3C'!D27</f>
        <v>0</v>
      </c>
      <c r="E11" s="74">
        <f>'C3C'!E27</f>
        <v>0</v>
      </c>
      <c r="F11" s="74" t="e">
        <f>'C3C'!F27</f>
        <v>#VALUE!</v>
      </c>
      <c r="G11" s="74" t="e">
        <f>'C3C'!G27</f>
        <v>#VALUE!</v>
      </c>
      <c r="H11" s="74">
        <f>SUM('SA27'!C8:C8)</f>
        <v>0</v>
      </c>
      <c r="I11" s="225" t="e">
        <f t="shared" si="2"/>
        <v>#VALUE!</v>
      </c>
      <c r="J11" s="234" t="e">
        <f t="shared" si="3"/>
        <v>#VALUE!</v>
      </c>
      <c r="K11" s="75">
        <f>'C3C'!K27</f>
        <v>0</v>
      </c>
    </row>
    <row r="12" spans="1:25">
      <c r="A12" s="208" t="s">
        <v>160</v>
      </c>
      <c r="B12" s="93"/>
      <c r="C12" s="74"/>
      <c r="D12" s="74"/>
      <c r="E12" s="74"/>
      <c r="F12" s="74"/>
      <c r="G12" s="74"/>
      <c r="H12" s="74"/>
      <c r="I12" s="225">
        <f t="shared" si="2"/>
        <v>0</v>
      </c>
      <c r="J12" s="234" t="str">
        <f t="shared" si="3"/>
        <v/>
      </c>
      <c r="K12" s="75"/>
    </row>
    <row r="13" spans="1:25">
      <c r="A13" s="208" t="s">
        <v>161</v>
      </c>
      <c r="B13" s="93"/>
      <c r="C13" s="74"/>
      <c r="D13" s="74"/>
      <c r="E13" s="74"/>
      <c r="F13" s="74"/>
      <c r="G13" s="74"/>
      <c r="H13" s="74"/>
      <c r="I13" s="225">
        <f t="shared" si="2"/>
        <v>0</v>
      </c>
      <c r="J13" s="234" t="str">
        <f t="shared" si="3"/>
        <v/>
      </c>
      <c r="K13" s="75"/>
    </row>
    <row r="14" spans="1:25">
      <c r="A14" s="208" t="s">
        <v>162</v>
      </c>
      <c r="B14" s="93"/>
      <c r="C14" s="74"/>
      <c r="D14" s="74"/>
      <c r="E14" s="74"/>
      <c r="F14" s="74"/>
      <c r="G14" s="74"/>
      <c r="H14" s="74"/>
      <c r="I14" s="225">
        <f t="shared" si="2"/>
        <v>0</v>
      </c>
      <c r="J14" s="234" t="str">
        <f t="shared" si="3"/>
        <v/>
      </c>
      <c r="K14" s="75"/>
    </row>
    <row r="15" spans="1:25">
      <c r="A15" s="206" t="s">
        <v>163</v>
      </c>
      <c r="B15" s="93"/>
      <c r="C15" s="220">
        <f>C16+C25+C26+C32+C33</f>
        <v>78044.5</v>
      </c>
      <c r="D15" s="220">
        <f t="shared" ref="D15:K15" si="5">D16+D25+D26+D32+D33</f>
        <v>25255</v>
      </c>
      <c r="E15" s="220">
        <f t="shared" si="5"/>
        <v>25255</v>
      </c>
      <c r="F15" s="220" t="e">
        <f t="shared" si="5"/>
        <v>#VALUE!</v>
      </c>
      <c r="G15" s="220" t="e">
        <f t="shared" si="5"/>
        <v>#VALUE!</v>
      </c>
      <c r="H15" s="220">
        <f t="shared" si="5"/>
        <v>16747</v>
      </c>
      <c r="I15" s="220" t="e">
        <f t="shared" si="2"/>
        <v>#VALUE!</v>
      </c>
      <c r="J15" s="235" t="e">
        <f t="shared" si="3"/>
        <v>#VALUE!</v>
      </c>
      <c r="K15" s="222">
        <f t="shared" si="5"/>
        <v>25255</v>
      </c>
    </row>
    <row r="16" spans="1:25">
      <c r="A16" s="207" t="s">
        <v>164</v>
      </c>
      <c r="B16" s="93"/>
      <c r="C16" s="226">
        <f>SUM(C17:C24)</f>
        <v>8186</v>
      </c>
      <c r="D16" s="226">
        <f t="shared" ref="D16:K16" si="6">SUM(D17:D24)</f>
        <v>6650</v>
      </c>
      <c r="E16" s="226">
        <f t="shared" si="6"/>
        <v>6650</v>
      </c>
      <c r="F16" s="226" t="e">
        <f t="shared" si="6"/>
        <v>#VALUE!</v>
      </c>
      <c r="G16" s="226" t="e">
        <f t="shared" si="6"/>
        <v>#VALUE!</v>
      </c>
      <c r="H16" s="226">
        <f t="shared" si="6"/>
        <v>4404</v>
      </c>
      <c r="I16" s="226" t="e">
        <f t="shared" si="2"/>
        <v>#VALUE!</v>
      </c>
      <c r="J16" s="236" t="e">
        <f t="shared" si="3"/>
        <v>#VALUE!</v>
      </c>
      <c r="K16" s="227">
        <f t="shared" si="6"/>
        <v>6650</v>
      </c>
    </row>
    <row r="17" spans="1:11">
      <c r="A17" s="208" t="s">
        <v>165</v>
      </c>
      <c r="B17" s="93"/>
      <c r="C17" s="74">
        <v>1471</v>
      </c>
      <c r="D17" s="74">
        <f>'C3C'!D62</f>
        <v>730</v>
      </c>
      <c r="E17" s="74">
        <f>'C3C'!E62</f>
        <v>730</v>
      </c>
      <c r="F17" s="74" t="e">
        <f>'C3C'!F62</f>
        <v>#VALUE!</v>
      </c>
      <c r="G17" s="74" t="e">
        <f>'C3C'!G62</f>
        <v>#VALUE!</v>
      </c>
      <c r="H17" s="74">
        <f>'C3C'!H61</f>
        <v>4404</v>
      </c>
      <c r="I17" s="225" t="e">
        <f t="shared" si="2"/>
        <v>#VALUE!</v>
      </c>
      <c r="J17" s="234" t="e">
        <f t="shared" si="3"/>
        <v>#VALUE!</v>
      </c>
      <c r="K17" s="75">
        <f>'C3C'!K62</f>
        <v>730</v>
      </c>
    </row>
    <row r="18" spans="1:11">
      <c r="A18" s="208" t="s">
        <v>166</v>
      </c>
      <c r="B18" s="93"/>
      <c r="C18" s="74">
        <v>0</v>
      </c>
      <c r="D18" s="74">
        <f>'C3C'!D63</f>
        <v>0</v>
      </c>
      <c r="E18" s="74">
        <f>'C3C'!E63</f>
        <v>0</v>
      </c>
      <c r="F18" s="74" t="e">
        <f>'C3C'!F63</f>
        <v>#VALUE!</v>
      </c>
      <c r="G18" s="74" t="e">
        <f>'C3C'!G63</f>
        <v>#VALUE!</v>
      </c>
      <c r="H18" s="74"/>
      <c r="I18" s="225" t="e">
        <f t="shared" si="2"/>
        <v>#VALUE!</v>
      </c>
      <c r="J18" s="234" t="e">
        <f t="shared" si="3"/>
        <v>#VALUE!</v>
      </c>
      <c r="K18" s="75">
        <f>'C3C'!K63</f>
        <v>0</v>
      </c>
    </row>
    <row r="19" spans="1:11">
      <c r="A19" s="208" t="s">
        <v>167</v>
      </c>
      <c r="B19" s="93"/>
      <c r="C19" s="74"/>
      <c r="D19" s="74"/>
      <c r="E19" s="74"/>
      <c r="F19" s="74"/>
      <c r="G19" s="74"/>
      <c r="H19" s="74"/>
      <c r="I19" s="225">
        <f t="shared" si="2"/>
        <v>0</v>
      </c>
      <c r="J19" s="234" t="str">
        <f t="shared" si="3"/>
        <v/>
      </c>
      <c r="K19" s="75"/>
    </row>
    <row r="20" spans="1:11">
      <c r="A20" s="208" t="s">
        <v>168</v>
      </c>
      <c r="B20" s="93"/>
      <c r="C20" s="74">
        <v>6715</v>
      </c>
      <c r="D20" s="74">
        <f>'C3C'!D61</f>
        <v>5920</v>
      </c>
      <c r="E20" s="74">
        <f>'C3C'!E61</f>
        <v>5920</v>
      </c>
      <c r="F20" s="74" t="e">
        <f>'C3C'!F61</f>
        <v>#VALUE!</v>
      </c>
      <c r="G20" s="74" t="e">
        <f>'C3C'!G61</f>
        <v>#VALUE!</v>
      </c>
      <c r="H20" s="74"/>
      <c r="I20" s="225" t="e">
        <f t="shared" si="2"/>
        <v>#VALUE!</v>
      </c>
      <c r="J20" s="234" t="e">
        <f t="shared" si="3"/>
        <v>#VALUE!</v>
      </c>
      <c r="K20" s="75">
        <f>'C3C'!K61</f>
        <v>5920</v>
      </c>
    </row>
    <row r="21" spans="1:11">
      <c r="A21" s="208" t="s">
        <v>169</v>
      </c>
      <c r="B21" s="93"/>
      <c r="C21" s="74"/>
      <c r="D21" s="74"/>
      <c r="E21" s="74"/>
      <c r="F21" s="74"/>
      <c r="G21" s="74"/>
      <c r="H21" s="74"/>
      <c r="I21" s="225">
        <f t="shared" si="2"/>
        <v>0</v>
      </c>
      <c r="J21" s="234" t="str">
        <f t="shared" si="3"/>
        <v/>
      </c>
      <c r="K21" s="75"/>
    </row>
    <row r="22" spans="1:11">
      <c r="A22" s="208" t="s">
        <v>170</v>
      </c>
      <c r="B22" s="93"/>
      <c r="C22" s="74"/>
      <c r="D22" s="74"/>
      <c r="E22" s="74"/>
      <c r="F22" s="74"/>
      <c r="G22" s="74"/>
      <c r="H22" s="74"/>
      <c r="I22" s="225">
        <f t="shared" si="2"/>
        <v>0</v>
      </c>
      <c r="J22" s="234" t="str">
        <f t="shared" si="3"/>
        <v/>
      </c>
      <c r="K22" s="75"/>
    </row>
    <row r="23" spans="1:11">
      <c r="A23" s="208" t="s">
        <v>171</v>
      </c>
      <c r="B23" s="93"/>
      <c r="C23" s="74"/>
      <c r="D23" s="74"/>
      <c r="E23" s="74"/>
      <c r="F23" s="74"/>
      <c r="G23" s="74"/>
      <c r="H23" s="74"/>
      <c r="I23" s="225">
        <f t="shared" si="2"/>
        <v>0</v>
      </c>
      <c r="J23" s="234" t="str">
        <f t="shared" si="3"/>
        <v/>
      </c>
      <c r="K23" s="75"/>
    </row>
    <row r="24" spans="1:11">
      <c r="A24" s="208" t="s">
        <v>172</v>
      </c>
      <c r="B24" s="93"/>
      <c r="C24" s="74"/>
      <c r="D24" s="74"/>
      <c r="E24" s="74"/>
      <c r="F24" s="74"/>
      <c r="G24" s="74"/>
      <c r="H24" s="74"/>
      <c r="I24" s="225">
        <f t="shared" si="2"/>
        <v>0</v>
      </c>
      <c r="J24" s="234" t="str">
        <f t="shared" si="3"/>
        <v/>
      </c>
      <c r="K24" s="75"/>
    </row>
    <row r="25" spans="1:11">
      <c r="A25" s="207" t="s">
        <v>173</v>
      </c>
      <c r="B25" s="93"/>
      <c r="C25" s="74">
        <v>65843.5</v>
      </c>
      <c r="D25" s="74">
        <f>'C3C'!D93</f>
        <v>17900</v>
      </c>
      <c r="E25" s="74">
        <f>'C3C'!E93</f>
        <v>17900</v>
      </c>
      <c r="F25" s="74" t="e">
        <f>'C3C'!F93</f>
        <v>#VALUE!</v>
      </c>
      <c r="G25" s="74" t="e">
        <f>'C3C'!G93</f>
        <v>#VALUE!</v>
      </c>
      <c r="H25" s="74">
        <f>'C3C'!H94</f>
        <v>11807</v>
      </c>
      <c r="I25" s="225" t="e">
        <f t="shared" si="2"/>
        <v>#VALUE!</v>
      </c>
      <c r="J25" s="234" t="e">
        <f t="shared" si="3"/>
        <v>#VALUE!</v>
      </c>
      <c r="K25" s="75">
        <f>'C3C'!K93</f>
        <v>17900</v>
      </c>
    </row>
    <row r="26" spans="1:11">
      <c r="A26" s="207" t="s">
        <v>174</v>
      </c>
      <c r="B26" s="93"/>
      <c r="C26" s="226">
        <f>SUM(C27:C31)</f>
        <v>4015</v>
      </c>
      <c r="D26" s="226">
        <f t="shared" ref="D26:K26" si="7">SUM(D27:D31)</f>
        <v>705</v>
      </c>
      <c r="E26" s="226">
        <f t="shared" si="7"/>
        <v>705</v>
      </c>
      <c r="F26" s="226" t="e">
        <f t="shared" si="7"/>
        <v>#VALUE!</v>
      </c>
      <c r="G26" s="226" t="e">
        <f t="shared" si="7"/>
        <v>#VALUE!</v>
      </c>
      <c r="H26" s="226">
        <f>SUM(H27:H31)</f>
        <v>536</v>
      </c>
      <c r="I26" s="226" t="e">
        <f t="shared" si="2"/>
        <v>#VALUE!</v>
      </c>
      <c r="J26" s="236" t="e">
        <f t="shared" si="3"/>
        <v>#VALUE!</v>
      </c>
      <c r="K26" s="227">
        <f t="shared" si="7"/>
        <v>705</v>
      </c>
    </row>
    <row r="27" spans="1:11">
      <c r="A27" s="208" t="s">
        <v>175</v>
      </c>
      <c r="B27" s="93"/>
      <c r="C27" s="74"/>
      <c r="D27" s="74"/>
      <c r="E27" s="74"/>
      <c r="F27" s="74"/>
      <c r="G27" s="74"/>
      <c r="H27" s="74"/>
      <c r="I27" s="225">
        <f t="shared" si="2"/>
        <v>0</v>
      </c>
      <c r="J27" s="234" t="str">
        <f t="shared" si="3"/>
        <v/>
      </c>
      <c r="K27" s="75"/>
    </row>
    <row r="28" spans="1:11">
      <c r="A28" s="208" t="s">
        <v>176</v>
      </c>
      <c r="B28" s="93"/>
      <c r="C28" s="74">
        <f>'C3C'!C83</f>
        <v>0</v>
      </c>
      <c r="D28" s="74">
        <f>'C3C'!D83</f>
        <v>0</v>
      </c>
      <c r="E28" s="74">
        <f>'C3C'!E83</f>
        <v>0</v>
      </c>
      <c r="F28" s="74" t="e">
        <f>'C3C'!F83</f>
        <v>#VALUE!</v>
      </c>
      <c r="G28" s="74" t="e">
        <f>'C3C'!G83</f>
        <v>#VALUE!</v>
      </c>
      <c r="H28" s="74"/>
      <c r="I28" s="225" t="e">
        <f t="shared" si="2"/>
        <v>#VALUE!</v>
      </c>
      <c r="J28" s="234" t="e">
        <f t="shared" si="3"/>
        <v>#VALUE!</v>
      </c>
      <c r="K28" s="75">
        <f>'C3C'!K83</f>
        <v>0</v>
      </c>
    </row>
    <row r="29" spans="1:11">
      <c r="A29" s="208" t="s">
        <v>177</v>
      </c>
      <c r="B29" s="93"/>
      <c r="C29" s="74">
        <f>'C3C'!C84</f>
        <v>0</v>
      </c>
      <c r="D29" s="74">
        <f>'C3C'!D84</f>
        <v>0</v>
      </c>
      <c r="E29" s="74">
        <f>'C3C'!E84</f>
        <v>0</v>
      </c>
      <c r="F29" s="74" t="e">
        <f>'C3C'!F84</f>
        <v>#VALUE!</v>
      </c>
      <c r="G29" s="74" t="e">
        <f>'C3C'!G84</f>
        <v>#VALUE!</v>
      </c>
      <c r="H29" s="74"/>
      <c r="I29" s="225" t="e">
        <f t="shared" si="2"/>
        <v>#VALUE!</v>
      </c>
      <c r="J29" s="234" t="e">
        <f t="shared" si="3"/>
        <v>#VALUE!</v>
      </c>
      <c r="K29" s="75">
        <f>'C3C'!K84</f>
        <v>0</v>
      </c>
    </row>
    <row r="30" spans="1:11">
      <c r="A30" s="208" t="s">
        <v>178</v>
      </c>
      <c r="B30" s="93"/>
      <c r="C30" s="74"/>
      <c r="D30" s="74"/>
      <c r="E30" s="74"/>
      <c r="F30" s="74"/>
      <c r="G30" s="74"/>
      <c r="H30" s="74"/>
      <c r="I30" s="225">
        <f t="shared" si="2"/>
        <v>0</v>
      </c>
      <c r="J30" s="234" t="str">
        <f t="shared" si="3"/>
        <v/>
      </c>
      <c r="K30" s="75"/>
    </row>
    <row r="31" spans="1:11">
      <c r="A31" s="208" t="s">
        <v>179</v>
      </c>
      <c r="B31" s="93"/>
      <c r="C31" s="74">
        <v>4015</v>
      </c>
      <c r="D31" s="74">
        <f>'C3C'!D85</f>
        <v>705</v>
      </c>
      <c r="E31" s="74">
        <f>'C3C'!E85</f>
        <v>705</v>
      </c>
      <c r="F31" s="74" t="e">
        <f>'C3C'!F85</f>
        <v>#VALUE!</v>
      </c>
      <c r="G31" s="74" t="e">
        <f>'C3C'!G85</f>
        <v>#VALUE!</v>
      </c>
      <c r="H31" s="74">
        <f>'C3C'!H83</f>
        <v>536</v>
      </c>
      <c r="I31" s="225" t="e">
        <f t="shared" si="2"/>
        <v>#VALUE!</v>
      </c>
      <c r="J31" s="234" t="e">
        <f t="shared" si="3"/>
        <v>#VALUE!</v>
      </c>
      <c r="K31" s="75">
        <f>'C3C'!K85</f>
        <v>705</v>
      </c>
    </row>
    <row r="32" spans="1:11">
      <c r="A32" s="207" t="s">
        <v>180</v>
      </c>
      <c r="B32" s="93"/>
      <c r="C32" s="231"/>
      <c r="D32" s="231"/>
      <c r="E32" s="231"/>
      <c r="F32" s="231"/>
      <c r="G32" s="231"/>
      <c r="H32" s="231"/>
      <c r="I32" s="226">
        <f t="shared" si="2"/>
        <v>0</v>
      </c>
      <c r="J32" s="236" t="str">
        <f t="shared" si="3"/>
        <v/>
      </c>
      <c r="K32" s="232"/>
    </row>
    <row r="33" spans="1:11">
      <c r="A33" s="207" t="s">
        <v>181</v>
      </c>
      <c r="B33" s="93"/>
      <c r="C33" s="226">
        <f>SUM(C34:C36)</f>
        <v>0</v>
      </c>
      <c r="D33" s="226">
        <f t="shared" ref="D33:K33" si="8">SUM(D34:D36)</f>
        <v>0</v>
      </c>
      <c r="E33" s="226">
        <f t="shared" si="8"/>
        <v>0</v>
      </c>
      <c r="F33" s="226" t="e">
        <f t="shared" si="8"/>
        <v>#VALUE!</v>
      </c>
      <c r="G33" s="226" t="e">
        <f t="shared" si="8"/>
        <v>#VALUE!</v>
      </c>
      <c r="H33" s="226">
        <f t="shared" si="8"/>
        <v>0</v>
      </c>
      <c r="I33" s="226" t="e">
        <f t="shared" si="2"/>
        <v>#VALUE!</v>
      </c>
      <c r="J33" s="236" t="e">
        <f t="shared" si="3"/>
        <v>#VALUE!</v>
      </c>
      <c r="K33" s="227">
        <f t="shared" si="8"/>
        <v>0</v>
      </c>
    </row>
    <row r="34" spans="1:11">
      <c r="A34" s="208" t="s">
        <v>182</v>
      </c>
      <c r="B34" s="93"/>
      <c r="C34" s="74">
        <f>'C3C'!C51</f>
        <v>0</v>
      </c>
      <c r="D34" s="74">
        <f>'C3C'!D51</f>
        <v>0</v>
      </c>
      <c r="E34" s="74">
        <f>'C3C'!E51</f>
        <v>0</v>
      </c>
      <c r="F34" s="74" t="e">
        <f>'C3C'!F51</f>
        <v>#VALUE!</v>
      </c>
      <c r="G34" s="74" t="e">
        <f>'C3C'!G51</f>
        <v>#VALUE!</v>
      </c>
      <c r="H34" s="74"/>
      <c r="I34" s="225" t="e">
        <f t="shared" si="2"/>
        <v>#VALUE!</v>
      </c>
      <c r="J34" s="234" t="e">
        <f t="shared" si="3"/>
        <v>#VALUE!</v>
      </c>
      <c r="K34" s="75">
        <f>'C3C'!K51</f>
        <v>0</v>
      </c>
    </row>
    <row r="35" spans="1:11">
      <c r="A35" s="208" t="s">
        <v>183</v>
      </c>
      <c r="B35" s="93"/>
      <c r="C35" s="74"/>
      <c r="D35" s="74"/>
      <c r="E35" s="74"/>
      <c r="F35" s="74"/>
      <c r="G35" s="74"/>
      <c r="H35" s="74"/>
      <c r="I35" s="225">
        <f t="shared" si="2"/>
        <v>0</v>
      </c>
      <c r="J35" s="234" t="str">
        <f t="shared" si="3"/>
        <v/>
      </c>
      <c r="K35" s="75"/>
    </row>
    <row r="36" spans="1:11">
      <c r="A36" s="208" t="s">
        <v>184</v>
      </c>
      <c r="B36" s="93"/>
      <c r="C36" s="74">
        <f>'C3C'!C50</f>
        <v>0</v>
      </c>
      <c r="D36" s="74">
        <f>'C3C'!D50</f>
        <v>0</v>
      </c>
      <c r="E36" s="74">
        <f>'C3C'!E50</f>
        <v>0</v>
      </c>
      <c r="F36" s="74" t="e">
        <f>'C3C'!F50</f>
        <v>#VALUE!</v>
      </c>
      <c r="G36" s="74" t="e">
        <f>'C3C'!G50</f>
        <v>#VALUE!</v>
      </c>
      <c r="H36" s="74"/>
      <c r="I36" s="225" t="e">
        <f t="shared" si="2"/>
        <v>#VALUE!</v>
      </c>
      <c r="J36" s="234" t="e">
        <f t="shared" si="3"/>
        <v>#VALUE!</v>
      </c>
      <c r="K36" s="75">
        <f>'C3C'!K50</f>
        <v>0</v>
      </c>
    </row>
    <row r="37" spans="1:11">
      <c r="A37" s="206" t="s">
        <v>185</v>
      </c>
      <c r="B37" s="209"/>
      <c r="C37" s="220">
        <f>C38+C42+C48</f>
        <v>4860</v>
      </c>
      <c r="D37" s="220">
        <f t="shared" ref="D37:K37" si="9">D38+D42+D48</f>
        <v>2000</v>
      </c>
      <c r="E37" s="220">
        <f t="shared" si="9"/>
        <v>2000</v>
      </c>
      <c r="F37" s="220" t="e">
        <f t="shared" si="9"/>
        <v>#VALUE!</v>
      </c>
      <c r="G37" s="220" t="e">
        <f t="shared" si="9"/>
        <v>#VALUE!</v>
      </c>
      <c r="H37" s="220">
        <f t="shared" si="9"/>
        <v>967</v>
      </c>
      <c r="I37" s="220" t="e">
        <f t="shared" si="2"/>
        <v>#VALUE!</v>
      </c>
      <c r="J37" s="235" t="e">
        <f t="shared" si="3"/>
        <v>#VALUE!</v>
      </c>
      <c r="K37" s="222">
        <f t="shared" si="9"/>
        <v>2000</v>
      </c>
    </row>
    <row r="38" spans="1:11">
      <c r="A38" s="207" t="s">
        <v>186</v>
      </c>
      <c r="B38" s="209"/>
      <c r="C38" s="226">
        <f>SUM(C39:C41)</f>
        <v>0</v>
      </c>
      <c r="D38" s="226">
        <f t="shared" ref="D38:K38" si="10">SUM(D39:D41)</f>
        <v>0</v>
      </c>
      <c r="E38" s="226">
        <f t="shared" si="10"/>
        <v>0</v>
      </c>
      <c r="F38" s="226">
        <f t="shared" si="10"/>
        <v>0</v>
      </c>
      <c r="G38" s="226">
        <f t="shared" si="10"/>
        <v>0</v>
      </c>
      <c r="H38" s="226">
        <f t="shared" si="10"/>
        <v>0</v>
      </c>
      <c r="I38" s="226">
        <f t="shared" si="2"/>
        <v>0</v>
      </c>
      <c r="J38" s="236" t="str">
        <f t="shared" si="3"/>
        <v/>
      </c>
      <c r="K38" s="227">
        <f t="shared" si="10"/>
        <v>0</v>
      </c>
    </row>
    <row r="39" spans="1:11">
      <c r="A39" s="208" t="s">
        <v>187</v>
      </c>
      <c r="B39" s="209"/>
      <c r="C39" s="74"/>
      <c r="D39" s="74"/>
      <c r="E39" s="74"/>
      <c r="F39" s="74"/>
      <c r="G39" s="74"/>
      <c r="H39" s="74"/>
      <c r="I39" s="225">
        <f t="shared" si="2"/>
        <v>0</v>
      </c>
      <c r="J39" s="234" t="str">
        <f t="shared" si="3"/>
        <v/>
      </c>
      <c r="K39" s="75"/>
    </row>
    <row r="40" spans="1:11">
      <c r="A40" s="208" t="s">
        <v>188</v>
      </c>
      <c r="B40" s="209"/>
      <c r="C40" s="74"/>
      <c r="D40" s="74"/>
      <c r="E40" s="74"/>
      <c r="F40" s="74"/>
      <c r="G40" s="74"/>
      <c r="H40" s="74"/>
      <c r="I40" s="225">
        <f t="shared" si="2"/>
        <v>0</v>
      </c>
      <c r="J40" s="234" t="str">
        <f t="shared" si="3"/>
        <v/>
      </c>
      <c r="K40" s="75"/>
    </row>
    <row r="41" spans="1:11">
      <c r="A41" s="208" t="s">
        <v>189</v>
      </c>
      <c r="B41" s="209"/>
      <c r="C41" s="74"/>
      <c r="D41" s="74"/>
      <c r="E41" s="74"/>
      <c r="F41" s="74"/>
      <c r="G41" s="74"/>
      <c r="H41" s="74"/>
      <c r="I41" s="225">
        <f t="shared" si="2"/>
        <v>0</v>
      </c>
      <c r="J41" s="234" t="str">
        <f t="shared" si="3"/>
        <v/>
      </c>
      <c r="K41" s="75"/>
    </row>
    <row r="42" spans="1:11">
      <c r="A42" s="207" t="s">
        <v>190</v>
      </c>
      <c r="B42" s="209"/>
      <c r="C42" s="226">
        <f>SUM(C43:C47)</f>
        <v>4860</v>
      </c>
      <c r="D42" s="226">
        <f t="shared" ref="D42:K42" si="11">SUM(D43:D47)</f>
        <v>2000</v>
      </c>
      <c r="E42" s="226">
        <f t="shared" si="11"/>
        <v>2000</v>
      </c>
      <c r="F42" s="226" t="e">
        <f t="shared" si="11"/>
        <v>#VALUE!</v>
      </c>
      <c r="G42" s="226" t="e">
        <f t="shared" si="11"/>
        <v>#VALUE!</v>
      </c>
      <c r="H42" s="226">
        <f t="shared" si="11"/>
        <v>967</v>
      </c>
      <c r="I42" s="226" t="e">
        <f t="shared" si="2"/>
        <v>#VALUE!</v>
      </c>
      <c r="J42" s="236" t="e">
        <f t="shared" si="3"/>
        <v>#VALUE!</v>
      </c>
      <c r="K42" s="227">
        <f t="shared" si="11"/>
        <v>2000</v>
      </c>
    </row>
    <row r="43" spans="1:11">
      <c r="A43" s="208" t="s">
        <v>191</v>
      </c>
      <c r="B43" s="209"/>
      <c r="C43" s="74">
        <f>'C3C'!C140</f>
        <v>0</v>
      </c>
      <c r="D43" s="74">
        <f>'C3C'!D140</f>
        <v>400</v>
      </c>
      <c r="E43" s="74">
        <f>'C3C'!E140</f>
        <v>400</v>
      </c>
      <c r="F43" s="74" t="e">
        <f>'C3C'!F140</f>
        <v>#VALUE!</v>
      </c>
      <c r="G43" s="74" t="e">
        <f>'C3C'!G140</f>
        <v>#VALUE!</v>
      </c>
      <c r="H43" s="74">
        <f>'C3C'!H138</f>
        <v>967</v>
      </c>
      <c r="I43" s="225" t="e">
        <f t="shared" si="2"/>
        <v>#VALUE!</v>
      </c>
      <c r="J43" s="234" t="e">
        <f t="shared" si="3"/>
        <v>#VALUE!</v>
      </c>
      <c r="K43" s="75">
        <f>'C3C'!K140</f>
        <v>400</v>
      </c>
    </row>
    <row r="44" spans="1:11">
      <c r="A44" s="208" t="s">
        <v>192</v>
      </c>
      <c r="B44" s="209"/>
      <c r="C44" s="74"/>
      <c r="D44" s="74"/>
      <c r="E44" s="74"/>
      <c r="F44" s="74"/>
      <c r="G44" s="74"/>
      <c r="H44" s="74"/>
      <c r="I44" s="225">
        <f t="shared" si="2"/>
        <v>0</v>
      </c>
      <c r="J44" s="234" t="str">
        <f t="shared" si="3"/>
        <v/>
      </c>
      <c r="K44" s="75"/>
    </row>
    <row r="45" spans="1:11">
      <c r="A45" s="208" t="s">
        <v>193</v>
      </c>
      <c r="B45" s="209"/>
      <c r="C45" s="74"/>
      <c r="D45" s="74"/>
      <c r="E45" s="74"/>
      <c r="F45" s="74"/>
      <c r="G45" s="74"/>
      <c r="H45" s="74"/>
      <c r="I45" s="225">
        <f t="shared" si="2"/>
        <v>0</v>
      </c>
      <c r="J45" s="234" t="str">
        <f t="shared" si="3"/>
        <v/>
      </c>
      <c r="K45" s="75"/>
    </row>
    <row r="46" spans="1:11">
      <c r="A46" s="208" t="s">
        <v>194</v>
      </c>
      <c r="B46" s="209"/>
      <c r="C46" s="74">
        <v>4500</v>
      </c>
      <c r="D46" s="74">
        <f>'C3C'!D141</f>
        <v>1500</v>
      </c>
      <c r="E46" s="74">
        <f>'C3C'!E141</f>
        <v>1500</v>
      </c>
      <c r="F46" s="74" t="e">
        <f>'C3C'!F141</f>
        <v>#VALUE!</v>
      </c>
      <c r="G46" s="74" t="e">
        <f>'C3C'!G141</f>
        <v>#VALUE!</v>
      </c>
      <c r="H46" s="74"/>
      <c r="I46" s="225" t="e">
        <f t="shared" si="2"/>
        <v>#VALUE!</v>
      </c>
      <c r="J46" s="234" t="e">
        <f t="shared" si="3"/>
        <v>#VALUE!</v>
      </c>
      <c r="K46" s="75">
        <f>'C3C'!K141</f>
        <v>1500</v>
      </c>
    </row>
    <row r="47" spans="1:11">
      <c r="A47" s="208" t="s">
        <v>179</v>
      </c>
      <c r="B47" s="209"/>
      <c r="C47" s="74">
        <v>360</v>
      </c>
      <c r="D47" s="74">
        <f>'C3C'!D139</f>
        <v>100</v>
      </c>
      <c r="E47" s="74">
        <f>'C3C'!E139</f>
        <v>100</v>
      </c>
      <c r="F47" s="74" t="e">
        <f>'C3C'!F139</f>
        <v>#VALUE!</v>
      </c>
      <c r="G47" s="74" t="e">
        <f>'C3C'!G139</f>
        <v>#VALUE!</v>
      </c>
      <c r="H47" s="74"/>
      <c r="I47" s="225" t="e">
        <f t="shared" si="2"/>
        <v>#VALUE!</v>
      </c>
      <c r="J47" s="234" t="e">
        <f t="shared" si="3"/>
        <v>#VALUE!</v>
      </c>
      <c r="K47" s="75">
        <f>'C3C'!K139</f>
        <v>100</v>
      </c>
    </row>
    <row r="48" spans="1:11">
      <c r="A48" s="207" t="s">
        <v>195</v>
      </c>
      <c r="B48" s="209"/>
      <c r="C48" s="226">
        <f>SUM(C49:C51)</f>
        <v>0</v>
      </c>
      <c r="D48" s="226">
        <f t="shared" ref="D48:K48" si="12">SUM(D49:D51)</f>
        <v>0</v>
      </c>
      <c r="E48" s="226">
        <f t="shared" si="12"/>
        <v>0</v>
      </c>
      <c r="F48" s="226">
        <f t="shared" si="12"/>
        <v>0</v>
      </c>
      <c r="G48" s="226">
        <f t="shared" si="12"/>
        <v>0</v>
      </c>
      <c r="H48" s="226">
        <f t="shared" si="12"/>
        <v>0</v>
      </c>
      <c r="I48" s="226">
        <f t="shared" si="2"/>
        <v>0</v>
      </c>
      <c r="J48" s="236" t="str">
        <f t="shared" si="3"/>
        <v/>
      </c>
      <c r="K48" s="227">
        <f t="shared" si="12"/>
        <v>0</v>
      </c>
    </row>
    <row r="49" spans="1:11">
      <c r="A49" s="208" t="s">
        <v>196</v>
      </c>
      <c r="B49" s="209"/>
      <c r="C49" s="74"/>
      <c r="D49" s="74"/>
      <c r="E49" s="74"/>
      <c r="F49" s="74"/>
      <c r="G49" s="74"/>
      <c r="H49" s="74"/>
      <c r="I49" s="225">
        <f t="shared" si="2"/>
        <v>0</v>
      </c>
      <c r="J49" s="234" t="str">
        <f t="shared" si="3"/>
        <v/>
      </c>
      <c r="K49" s="75"/>
    </row>
    <row r="50" spans="1:11">
      <c r="A50" s="208" t="s">
        <v>197</v>
      </c>
      <c r="B50" s="209"/>
      <c r="C50" s="74"/>
      <c r="D50" s="74"/>
      <c r="E50" s="74"/>
      <c r="F50" s="74"/>
      <c r="G50" s="74"/>
      <c r="H50" s="74"/>
      <c r="I50" s="225">
        <f t="shared" si="2"/>
        <v>0</v>
      </c>
      <c r="J50" s="234" t="str">
        <f t="shared" si="3"/>
        <v/>
      </c>
      <c r="K50" s="75"/>
    </row>
    <row r="51" spans="1:11">
      <c r="A51" s="208" t="s">
        <v>179</v>
      </c>
      <c r="B51" s="209"/>
      <c r="C51" s="74"/>
      <c r="D51" s="74"/>
      <c r="E51" s="74"/>
      <c r="F51" s="74"/>
      <c r="G51" s="74"/>
      <c r="H51" s="74"/>
      <c r="I51" s="225">
        <f t="shared" si="2"/>
        <v>0</v>
      </c>
      <c r="J51" s="234" t="str">
        <f t="shared" si="3"/>
        <v/>
      </c>
      <c r="K51" s="75"/>
    </row>
    <row r="52" spans="1:11">
      <c r="A52" s="206" t="s">
        <v>198</v>
      </c>
      <c r="B52" s="209"/>
      <c r="C52" s="220">
        <f>C53+C56+C59+C63</f>
        <v>16651951.189999999</v>
      </c>
      <c r="D52" s="220">
        <f t="shared" ref="D52:I52" si="13">D53+D56+D59+D63</f>
        <v>18296220</v>
      </c>
      <c r="E52" s="220">
        <f t="shared" si="13"/>
        <v>18296220</v>
      </c>
      <c r="F52" s="220" t="e">
        <f t="shared" si="13"/>
        <v>#VALUE!</v>
      </c>
      <c r="G52" s="220" t="e">
        <f t="shared" si="13"/>
        <v>#VALUE!</v>
      </c>
      <c r="H52" s="220">
        <f t="shared" si="13"/>
        <v>10626595</v>
      </c>
      <c r="I52" s="220" t="e">
        <f t="shared" si="13"/>
        <v>#VALUE!</v>
      </c>
      <c r="J52" s="235" t="e">
        <f t="shared" si="3"/>
        <v>#VALUE!</v>
      </c>
      <c r="K52" s="222">
        <f>K53+K56+K59+K63</f>
        <v>18296220</v>
      </c>
    </row>
    <row r="53" spans="1:11">
      <c r="A53" s="207" t="s">
        <v>199</v>
      </c>
      <c r="B53" s="209"/>
      <c r="C53" s="226">
        <f>SUM(C54:C55)</f>
        <v>7208749.7599999988</v>
      </c>
      <c r="D53" s="226">
        <f t="shared" ref="D53:K53" si="14">SUM(D54:D55)</f>
        <v>8421487</v>
      </c>
      <c r="E53" s="226">
        <f t="shared" si="14"/>
        <v>8421487</v>
      </c>
      <c r="F53" s="226" t="e">
        <f t="shared" si="14"/>
        <v>#VALUE!</v>
      </c>
      <c r="G53" s="226" t="e">
        <f t="shared" si="14"/>
        <v>#VALUE!</v>
      </c>
      <c r="H53" s="226">
        <f t="shared" si="14"/>
        <v>5091609</v>
      </c>
      <c r="I53" s="226" t="e">
        <f t="shared" si="2"/>
        <v>#VALUE!</v>
      </c>
      <c r="J53" s="236" t="e">
        <f t="shared" si="3"/>
        <v>#VALUE!</v>
      </c>
      <c r="K53" s="227">
        <f t="shared" si="14"/>
        <v>8421487</v>
      </c>
    </row>
    <row r="54" spans="1:11">
      <c r="A54" s="208" t="s">
        <v>200</v>
      </c>
      <c r="B54" s="209"/>
      <c r="C54" s="74">
        <v>7208749.7599999988</v>
      </c>
      <c r="D54" s="74">
        <f>'C3C'!D160+'C3C'!D161</f>
        <v>8421487</v>
      </c>
      <c r="E54" s="74">
        <f>'C3C'!E160+'C3C'!E161</f>
        <v>8421487</v>
      </c>
      <c r="F54" s="74" t="e">
        <f>'C3C'!F160+'C3C'!F161</f>
        <v>#VALUE!</v>
      </c>
      <c r="G54" s="74" t="e">
        <f>'C3C'!G160+'C3C'!G161</f>
        <v>#VALUE!</v>
      </c>
      <c r="H54" s="74">
        <f>'C3C'!H160</f>
        <v>5091609</v>
      </c>
      <c r="I54" s="225" t="e">
        <f t="shared" si="2"/>
        <v>#VALUE!</v>
      </c>
      <c r="J54" s="234" t="e">
        <f t="shared" si="3"/>
        <v>#VALUE!</v>
      </c>
      <c r="K54" s="75">
        <f>'C3C'!K160+'C3C'!K161</f>
        <v>8421487</v>
      </c>
    </row>
    <row r="55" spans="1:11">
      <c r="A55" s="208" t="s">
        <v>201</v>
      </c>
      <c r="B55" s="209"/>
      <c r="C55" s="74">
        <f>'C3C'!C162</f>
        <v>0</v>
      </c>
      <c r="D55" s="74">
        <f>'C3C'!D162</f>
        <v>0</v>
      </c>
      <c r="E55" s="74">
        <f>'C3C'!E162</f>
        <v>0</v>
      </c>
      <c r="F55" s="74" t="e">
        <f>'C3C'!F162</f>
        <v>#VALUE!</v>
      </c>
      <c r="G55" s="74" t="e">
        <f>'C3C'!G162</f>
        <v>#VALUE!</v>
      </c>
      <c r="H55" s="74"/>
      <c r="I55" s="225" t="e">
        <f t="shared" si="2"/>
        <v>#VALUE!</v>
      </c>
      <c r="J55" s="234" t="e">
        <f t="shared" si="3"/>
        <v>#VALUE!</v>
      </c>
      <c r="K55" s="75">
        <f>'C3C'!K162</f>
        <v>0</v>
      </c>
    </row>
    <row r="56" spans="1:11">
      <c r="A56" s="207" t="s">
        <v>202</v>
      </c>
      <c r="B56" s="209"/>
      <c r="C56" s="226">
        <f>SUM(C57:C58)</f>
        <v>3950712.07</v>
      </c>
      <c r="D56" s="226">
        <f t="shared" ref="D56:K56" si="15">SUM(D57:D58)</f>
        <v>4115447</v>
      </c>
      <c r="E56" s="226">
        <f t="shared" si="15"/>
        <v>4115447</v>
      </c>
      <c r="F56" s="226" t="e">
        <f t="shared" si="15"/>
        <v>#VALUE!</v>
      </c>
      <c r="G56" s="226" t="e">
        <f t="shared" si="15"/>
        <v>#VALUE!</v>
      </c>
      <c r="H56" s="226">
        <f t="shared" si="15"/>
        <v>2582746</v>
      </c>
      <c r="I56" s="226" t="e">
        <f t="shared" si="2"/>
        <v>#VALUE!</v>
      </c>
      <c r="J56" s="236" t="e">
        <f t="shared" si="3"/>
        <v>#VALUE!</v>
      </c>
      <c r="K56" s="227">
        <f t="shared" si="15"/>
        <v>4115447</v>
      </c>
    </row>
    <row r="57" spans="1:11">
      <c r="A57" s="208" t="s">
        <v>203</v>
      </c>
      <c r="B57" s="209"/>
      <c r="C57" s="74">
        <f>'C3C'!C149</f>
        <v>0</v>
      </c>
      <c r="D57" s="74">
        <f>'C3C'!D149</f>
        <v>0</v>
      </c>
      <c r="E57" s="74">
        <f>'C3C'!E149</f>
        <v>0</v>
      </c>
      <c r="F57" s="74" t="e">
        <f>'C3C'!F149</f>
        <v>#VALUE!</v>
      </c>
      <c r="G57" s="74" t="e">
        <f>'C3C'!G149</f>
        <v>#VALUE!</v>
      </c>
      <c r="H57" s="74"/>
      <c r="I57" s="225" t="e">
        <f t="shared" si="2"/>
        <v>#VALUE!</v>
      </c>
      <c r="J57" s="234" t="e">
        <f t="shared" si="3"/>
        <v>#VALUE!</v>
      </c>
      <c r="K57" s="75">
        <f>'C3C'!K149</f>
        <v>0</v>
      </c>
    </row>
    <row r="58" spans="1:11">
      <c r="A58" s="208" t="s">
        <v>204</v>
      </c>
      <c r="B58" s="209"/>
      <c r="C58" s="74">
        <v>3950712.07</v>
      </c>
      <c r="D58" s="74">
        <f>'C3C'!D150</f>
        <v>4115447</v>
      </c>
      <c r="E58" s="74">
        <f>'C3C'!E150</f>
        <v>4115447</v>
      </c>
      <c r="F58" s="74" t="e">
        <f>'C3C'!F150</f>
        <v>#VALUE!</v>
      </c>
      <c r="G58" s="74" t="e">
        <f>'C3C'!G150</f>
        <v>#VALUE!</v>
      </c>
      <c r="H58" s="74">
        <f>'C3C'!H150</f>
        <v>2582746</v>
      </c>
      <c r="I58" s="225" t="e">
        <f t="shared" si="2"/>
        <v>#VALUE!</v>
      </c>
      <c r="J58" s="234" t="e">
        <f t="shared" si="3"/>
        <v>#VALUE!</v>
      </c>
      <c r="K58" s="75">
        <f>'C3C'!K150</f>
        <v>4115447</v>
      </c>
    </row>
    <row r="59" spans="1:11">
      <c r="A59" s="207" t="s">
        <v>205</v>
      </c>
      <c r="B59" s="209"/>
      <c r="C59" s="226">
        <f>SUM(C60:C62)</f>
        <v>2560734.96</v>
      </c>
      <c r="D59" s="226">
        <f t="shared" ref="D59:K59" si="16">SUM(D60:D62)</f>
        <v>2663132</v>
      </c>
      <c r="E59" s="226">
        <f t="shared" si="16"/>
        <v>2663132</v>
      </c>
      <c r="F59" s="226" t="e">
        <f t="shared" si="16"/>
        <v>#VALUE!</v>
      </c>
      <c r="G59" s="226" t="e">
        <f t="shared" si="16"/>
        <v>#VALUE!</v>
      </c>
      <c r="H59" s="226">
        <f t="shared" si="16"/>
        <v>1421798</v>
      </c>
      <c r="I59" s="226" t="e">
        <f t="shared" si="2"/>
        <v>#VALUE!</v>
      </c>
      <c r="J59" s="236" t="e">
        <f t="shared" si="3"/>
        <v>#VALUE!</v>
      </c>
      <c r="K59" s="227">
        <f t="shared" si="16"/>
        <v>2663132</v>
      </c>
    </row>
    <row r="60" spans="1:11">
      <c r="A60" s="208" t="s">
        <v>206</v>
      </c>
      <c r="B60" s="209"/>
      <c r="C60" s="74">
        <v>2560734.96</v>
      </c>
      <c r="D60" s="74">
        <f>'C3C'!D127</f>
        <v>2663132</v>
      </c>
      <c r="E60" s="74">
        <f>'C3C'!E127</f>
        <v>2663132</v>
      </c>
      <c r="F60" s="74" t="e">
        <f>'C3C'!F127</f>
        <v>#VALUE!</v>
      </c>
      <c r="G60" s="74" t="e">
        <f>'C3C'!G127</f>
        <v>#VALUE!</v>
      </c>
      <c r="H60" s="74">
        <f>'C3C'!H127</f>
        <v>1421798</v>
      </c>
      <c r="I60" s="225" t="e">
        <f t="shared" si="2"/>
        <v>#VALUE!</v>
      </c>
      <c r="J60" s="234" t="e">
        <f t="shared" si="3"/>
        <v>#VALUE!</v>
      </c>
      <c r="K60" s="75">
        <f>'C3C'!K127</f>
        <v>2663132</v>
      </c>
    </row>
    <row r="61" spans="1:11">
      <c r="A61" s="208" t="s">
        <v>207</v>
      </c>
      <c r="B61" s="209"/>
      <c r="C61" s="74"/>
      <c r="D61" s="74"/>
      <c r="E61" s="74"/>
      <c r="F61" s="74"/>
      <c r="G61" s="74"/>
      <c r="H61" s="74"/>
      <c r="I61" s="225">
        <f t="shared" si="2"/>
        <v>0</v>
      </c>
      <c r="J61" s="234" t="str">
        <f t="shared" si="3"/>
        <v/>
      </c>
      <c r="K61" s="75"/>
    </row>
    <row r="62" spans="1:11">
      <c r="A62" s="208" t="s">
        <v>208</v>
      </c>
      <c r="B62" s="209"/>
      <c r="C62" s="74"/>
      <c r="D62" s="74"/>
      <c r="E62" s="74"/>
      <c r="F62" s="74"/>
      <c r="G62" s="74"/>
      <c r="H62" s="74"/>
      <c r="I62" s="225">
        <f t="shared" si="2"/>
        <v>0</v>
      </c>
      <c r="J62" s="234" t="str">
        <f t="shared" si="3"/>
        <v/>
      </c>
      <c r="K62" s="75"/>
    </row>
    <row r="63" spans="1:11">
      <c r="A63" s="207" t="s">
        <v>209</v>
      </c>
      <c r="B63" s="209"/>
      <c r="C63" s="226">
        <f>SUM(C64)</f>
        <v>2931754.4</v>
      </c>
      <c r="D63" s="226">
        <f t="shared" ref="D63:K63" si="17">SUM(D64)</f>
        <v>3096154</v>
      </c>
      <c r="E63" s="226">
        <f t="shared" si="17"/>
        <v>3096154</v>
      </c>
      <c r="F63" s="226" t="e">
        <f t="shared" si="17"/>
        <v>#VALUE!</v>
      </c>
      <c r="G63" s="226" t="e">
        <f t="shared" si="17"/>
        <v>#VALUE!</v>
      </c>
      <c r="H63" s="226">
        <f t="shared" si="17"/>
        <v>1530442</v>
      </c>
      <c r="I63" s="226" t="e">
        <f t="shared" si="2"/>
        <v>#VALUE!</v>
      </c>
      <c r="J63" s="236" t="e">
        <f t="shared" si="3"/>
        <v>#VALUE!</v>
      </c>
      <c r="K63" s="227">
        <f t="shared" si="17"/>
        <v>3096154</v>
      </c>
    </row>
    <row r="64" spans="1:11">
      <c r="A64" s="208" t="s">
        <v>210</v>
      </c>
      <c r="B64" s="209"/>
      <c r="C64" s="74">
        <v>2931754.4</v>
      </c>
      <c r="D64" s="74">
        <f>'C3C'!D116</f>
        <v>3096154</v>
      </c>
      <c r="E64" s="74">
        <f>'C3C'!E116</f>
        <v>3096154</v>
      </c>
      <c r="F64" s="74" t="e">
        <f>'C3C'!F116</f>
        <v>#VALUE!</v>
      </c>
      <c r="G64" s="74" t="e">
        <f>'C3C'!G116</f>
        <v>#VALUE!</v>
      </c>
      <c r="H64" s="74">
        <f>'C3C'!H116</f>
        <v>1530442</v>
      </c>
      <c r="I64" s="225" t="e">
        <f t="shared" si="2"/>
        <v>#VALUE!</v>
      </c>
      <c r="J64" s="234" t="e">
        <f t="shared" si="3"/>
        <v>#VALUE!</v>
      </c>
      <c r="K64" s="75">
        <f>'C3C'!K116</f>
        <v>3096154</v>
      </c>
    </row>
    <row r="65" spans="1:11">
      <c r="A65" s="206" t="s">
        <v>179</v>
      </c>
      <c r="B65" s="209"/>
      <c r="C65" s="226">
        <f>SUM(C66:C70)</f>
        <v>0</v>
      </c>
      <c r="D65" s="226">
        <f t="shared" ref="D65:K65" si="18">SUM(D66:D70)</f>
        <v>0</v>
      </c>
      <c r="E65" s="226">
        <f t="shared" si="18"/>
        <v>0</v>
      </c>
      <c r="F65" s="226">
        <f t="shared" si="18"/>
        <v>0</v>
      </c>
      <c r="G65" s="226">
        <f t="shared" si="18"/>
        <v>0</v>
      </c>
      <c r="H65" s="226">
        <f t="shared" si="18"/>
        <v>0</v>
      </c>
      <c r="I65" s="226">
        <f t="shared" si="2"/>
        <v>0</v>
      </c>
      <c r="J65" s="236" t="str">
        <f t="shared" si="3"/>
        <v/>
      </c>
      <c r="K65" s="227">
        <f t="shared" si="18"/>
        <v>0</v>
      </c>
    </row>
    <row r="66" spans="1:11">
      <c r="A66" s="207" t="s">
        <v>211</v>
      </c>
      <c r="B66" s="209"/>
      <c r="C66" s="74"/>
      <c r="D66" s="74"/>
      <c r="E66" s="74"/>
      <c r="F66" s="74"/>
      <c r="G66" s="74"/>
      <c r="H66" s="74"/>
      <c r="I66" s="225">
        <f t="shared" si="2"/>
        <v>0</v>
      </c>
      <c r="J66" s="234" t="str">
        <f t="shared" si="3"/>
        <v/>
      </c>
      <c r="K66" s="75"/>
    </row>
    <row r="67" spans="1:11">
      <c r="A67" s="207" t="s">
        <v>212</v>
      </c>
      <c r="B67" s="209"/>
      <c r="C67" s="74"/>
      <c r="D67" s="74"/>
      <c r="E67" s="74"/>
      <c r="F67" s="74"/>
      <c r="G67" s="74"/>
      <c r="H67" s="74"/>
      <c r="I67" s="225">
        <f t="shared" si="2"/>
        <v>0</v>
      </c>
      <c r="J67" s="234" t="str">
        <f t="shared" si="3"/>
        <v/>
      </c>
      <c r="K67" s="75"/>
    </row>
    <row r="68" spans="1:11">
      <c r="A68" s="207" t="s">
        <v>213</v>
      </c>
      <c r="B68" s="209"/>
      <c r="C68" s="74"/>
      <c r="D68" s="74"/>
      <c r="E68" s="74"/>
      <c r="F68" s="74"/>
      <c r="G68" s="74"/>
      <c r="H68" s="74"/>
      <c r="I68" s="225">
        <f t="shared" si="2"/>
        <v>0</v>
      </c>
      <c r="J68" s="234" t="str">
        <f t="shared" si="3"/>
        <v/>
      </c>
      <c r="K68" s="75"/>
    </row>
    <row r="69" spans="1:11">
      <c r="A69" s="207" t="s">
        <v>214</v>
      </c>
      <c r="B69" s="93"/>
      <c r="C69" s="74"/>
      <c r="D69" s="74"/>
      <c r="E69" s="74"/>
      <c r="F69" s="74"/>
      <c r="G69" s="74"/>
      <c r="H69" s="74"/>
      <c r="I69" s="225">
        <f t="shared" si="2"/>
        <v>0</v>
      </c>
      <c r="J69" s="234" t="str">
        <f t="shared" si="3"/>
        <v/>
      </c>
      <c r="K69" s="75"/>
    </row>
    <row r="70" spans="1:11">
      <c r="A70" s="207" t="s">
        <v>215</v>
      </c>
      <c r="B70" s="93"/>
      <c r="C70" s="74"/>
      <c r="D70" s="74"/>
      <c r="E70" s="74"/>
      <c r="F70" s="74"/>
      <c r="G70" s="74"/>
      <c r="H70" s="74"/>
      <c r="I70" s="225">
        <f>G70-H70</f>
        <v>0</v>
      </c>
      <c r="J70" s="234" t="str">
        <f>IF(I70=0,"",I70/H70)</f>
        <v/>
      </c>
      <c r="K70" s="75"/>
    </row>
    <row r="71" spans="1:11">
      <c r="A71" s="210" t="s">
        <v>220</v>
      </c>
      <c r="B71" s="93">
        <v>2</v>
      </c>
      <c r="C71" s="167">
        <f t="shared" ref="C71:H71" si="19">C5+C15+C37+C52+C65</f>
        <v>56423485.629999995</v>
      </c>
      <c r="D71" s="167">
        <f t="shared" si="19"/>
        <v>52274632</v>
      </c>
      <c r="E71" s="167">
        <f t="shared" si="19"/>
        <v>52274632</v>
      </c>
      <c r="F71" s="167" t="e">
        <f t="shared" si="19"/>
        <v>#VALUE!</v>
      </c>
      <c r="G71" s="167" t="e">
        <f t="shared" si="19"/>
        <v>#VALUE!</v>
      </c>
      <c r="H71" s="167">
        <f t="shared" si="19"/>
        <v>47494142</v>
      </c>
      <c r="I71" s="167" t="e">
        <f>G71-H71</f>
        <v>#VALUE!</v>
      </c>
      <c r="J71" s="201" t="e">
        <f>IF(I71=0,"",I71/H71)</f>
        <v>#VALUE!</v>
      </c>
      <c r="K71" s="189">
        <f>K5+K15+K37+K52+K65</f>
        <v>52274632</v>
      </c>
    </row>
    <row r="72" spans="1:11">
      <c r="A72" s="211"/>
      <c r="B72" s="93"/>
      <c r="C72" s="66"/>
      <c r="D72" s="66"/>
      <c r="E72" s="66"/>
      <c r="F72" s="66"/>
      <c r="G72" s="66"/>
      <c r="H72" s="66"/>
      <c r="I72" s="66"/>
      <c r="J72" s="237"/>
      <c r="K72" s="78"/>
    </row>
    <row r="73" spans="1:11">
      <c r="A73" s="212" t="s">
        <v>216</v>
      </c>
      <c r="B73" s="213"/>
      <c r="C73" s="66"/>
      <c r="D73" s="66"/>
      <c r="E73" s="66"/>
      <c r="F73" s="66"/>
      <c r="G73" s="66"/>
      <c r="H73" s="66"/>
      <c r="I73" s="66"/>
      <c r="J73" s="237"/>
      <c r="K73" s="78"/>
    </row>
    <row r="74" spans="1:11">
      <c r="A74" s="206" t="s">
        <v>153</v>
      </c>
      <c r="B74" s="213"/>
      <c r="C74" s="220">
        <f t="shared" ref="C74:K74" si="20">C75+C78+C79</f>
        <v>27004828.169999998</v>
      </c>
      <c r="D74" s="220">
        <f t="shared" si="20"/>
        <v>26431931</v>
      </c>
      <c r="E74" s="220">
        <f t="shared" si="20"/>
        <v>26431931</v>
      </c>
      <c r="F74" s="220" t="e">
        <f t="shared" si="20"/>
        <v>#VALUE!</v>
      </c>
      <c r="G74" s="220" t="e">
        <f t="shared" si="20"/>
        <v>#VALUE!</v>
      </c>
      <c r="H74" s="220">
        <f t="shared" si="20"/>
        <v>16425706</v>
      </c>
      <c r="I74" s="220" t="e">
        <f t="shared" ref="I74:I137" si="21">G74-H74</f>
        <v>#VALUE!</v>
      </c>
      <c r="J74" s="235" t="e">
        <f t="shared" ref="J74:J137" si="22">IF(I74=0,"",I74/H74)</f>
        <v>#VALUE!</v>
      </c>
      <c r="K74" s="222">
        <f t="shared" si="20"/>
        <v>26431931</v>
      </c>
    </row>
    <row r="75" spans="1:11">
      <c r="A75" s="207" t="s">
        <v>154</v>
      </c>
      <c r="B75" s="213"/>
      <c r="C75" s="223">
        <f t="shared" ref="C75:K75" si="23">SUM(C76:C77)</f>
        <v>17898381.899999999</v>
      </c>
      <c r="D75" s="223">
        <f t="shared" si="23"/>
        <v>17265906</v>
      </c>
      <c r="E75" s="223">
        <f t="shared" si="23"/>
        <v>17265906</v>
      </c>
      <c r="F75" s="223" t="e">
        <f t="shared" si="23"/>
        <v>#VALUE!</v>
      </c>
      <c r="G75" s="223" t="e">
        <f t="shared" si="23"/>
        <v>#VALUE!</v>
      </c>
      <c r="H75" s="223">
        <f t="shared" si="23"/>
        <v>10732101</v>
      </c>
      <c r="I75" s="223" t="e">
        <f t="shared" si="21"/>
        <v>#VALUE!</v>
      </c>
      <c r="J75" s="233" t="e">
        <f t="shared" si="22"/>
        <v>#VALUE!</v>
      </c>
      <c r="K75" s="224">
        <f t="shared" si="23"/>
        <v>17265906</v>
      </c>
    </row>
    <row r="76" spans="1:11">
      <c r="A76" s="208" t="s">
        <v>155</v>
      </c>
      <c r="B76" s="213"/>
      <c r="C76" s="74">
        <v>17898381.899999999</v>
      </c>
      <c r="D76" s="74">
        <f>'C3C'!D173</f>
        <v>17265906</v>
      </c>
      <c r="E76" s="74">
        <f>'C3C'!E173</f>
        <v>17265906</v>
      </c>
      <c r="F76" s="74" t="e">
        <f>'C3C'!F173</f>
        <v>#VALUE!</v>
      </c>
      <c r="G76" s="74" t="e">
        <f>'C3C'!G173</f>
        <v>#VALUE!</v>
      </c>
      <c r="H76" s="74">
        <f>'C3C'!H174</f>
        <v>10732101</v>
      </c>
      <c r="I76" s="225" t="e">
        <f t="shared" si="21"/>
        <v>#VALUE!</v>
      </c>
      <c r="J76" s="234" t="e">
        <f t="shared" si="22"/>
        <v>#VALUE!</v>
      </c>
      <c r="K76" s="75">
        <f>'C3C'!K173</f>
        <v>17265906</v>
      </c>
    </row>
    <row r="77" spans="1:11">
      <c r="A77" s="208" t="s">
        <v>156</v>
      </c>
      <c r="B77" s="213"/>
      <c r="C77" s="74"/>
      <c r="D77" s="74"/>
      <c r="E77" s="74"/>
      <c r="F77" s="74"/>
      <c r="G77" s="74"/>
      <c r="H77" s="74"/>
      <c r="I77" s="225">
        <f t="shared" si="21"/>
        <v>0</v>
      </c>
      <c r="J77" s="234" t="str">
        <f t="shared" si="22"/>
        <v/>
      </c>
      <c r="K77" s="75"/>
    </row>
    <row r="78" spans="1:11">
      <c r="A78" s="207" t="s">
        <v>157</v>
      </c>
      <c r="B78" s="213"/>
      <c r="C78" s="229">
        <v>7449001.6299999999</v>
      </c>
      <c r="D78" s="229">
        <f>'C3C'!D184</f>
        <v>7267012</v>
      </c>
      <c r="E78" s="229">
        <f>'C3C'!E184</f>
        <v>7267012</v>
      </c>
      <c r="F78" s="229" t="e">
        <f>'C3C'!F184</f>
        <v>#VALUE!</v>
      </c>
      <c r="G78" s="229" t="e">
        <f>'C3C'!G184</f>
        <v>#VALUE!</v>
      </c>
      <c r="H78" s="229">
        <f>'C3C'!H185</f>
        <v>4221447</v>
      </c>
      <c r="I78" s="223" t="e">
        <f t="shared" si="21"/>
        <v>#VALUE!</v>
      </c>
      <c r="J78" s="233" t="e">
        <f t="shared" si="22"/>
        <v>#VALUE!</v>
      </c>
      <c r="K78" s="230">
        <f>'C3C'!K184</f>
        <v>7267012</v>
      </c>
    </row>
    <row r="79" spans="1:11">
      <c r="A79" s="207" t="s">
        <v>158</v>
      </c>
      <c r="B79" s="213"/>
      <c r="C79" s="223">
        <f t="shared" ref="C79:K79" si="24">SUM(C80:C83)</f>
        <v>1657444.64</v>
      </c>
      <c r="D79" s="223">
        <f t="shared" si="24"/>
        <v>1899013</v>
      </c>
      <c r="E79" s="223">
        <f t="shared" si="24"/>
        <v>1899013</v>
      </c>
      <c r="F79" s="223" t="e">
        <f t="shared" si="24"/>
        <v>#VALUE!</v>
      </c>
      <c r="G79" s="223" t="e">
        <f t="shared" si="24"/>
        <v>#VALUE!</v>
      </c>
      <c r="H79" s="223">
        <f t="shared" si="24"/>
        <v>1472158</v>
      </c>
      <c r="I79" s="223" t="e">
        <f t="shared" si="21"/>
        <v>#VALUE!</v>
      </c>
      <c r="J79" s="233" t="e">
        <f t="shared" si="22"/>
        <v>#VALUE!</v>
      </c>
      <c r="K79" s="224">
        <f t="shared" si="24"/>
        <v>1899013</v>
      </c>
    </row>
    <row r="80" spans="1:11">
      <c r="A80" s="208" t="s">
        <v>159</v>
      </c>
      <c r="B80" s="213"/>
      <c r="C80" s="74">
        <v>1657444.64</v>
      </c>
      <c r="D80" s="74">
        <f>'C3C'!D195</f>
        <v>1899013</v>
      </c>
      <c r="E80" s="74">
        <f>'C3C'!E195</f>
        <v>1899013</v>
      </c>
      <c r="F80" s="74" t="e">
        <f>'C3C'!F195</f>
        <v>#VALUE!</v>
      </c>
      <c r="G80" s="74" t="e">
        <f>'C3C'!G195</f>
        <v>#VALUE!</v>
      </c>
      <c r="H80" s="74">
        <f>'C3C'!H196</f>
        <v>1472158</v>
      </c>
      <c r="I80" s="225" t="e">
        <f t="shared" si="21"/>
        <v>#VALUE!</v>
      </c>
      <c r="J80" s="234" t="e">
        <f t="shared" si="22"/>
        <v>#VALUE!</v>
      </c>
      <c r="K80" s="75">
        <f>'C3C'!K195</f>
        <v>1899013</v>
      </c>
    </row>
    <row r="81" spans="1:11">
      <c r="A81" s="208" t="s">
        <v>160</v>
      </c>
      <c r="B81" s="213"/>
      <c r="C81" s="74"/>
      <c r="D81" s="74"/>
      <c r="E81" s="74"/>
      <c r="F81" s="74"/>
      <c r="G81" s="74"/>
      <c r="H81" s="74"/>
      <c r="I81" s="225">
        <f t="shared" si="21"/>
        <v>0</v>
      </c>
      <c r="J81" s="234" t="str">
        <f t="shared" si="22"/>
        <v/>
      </c>
      <c r="K81" s="75"/>
    </row>
    <row r="82" spans="1:11">
      <c r="A82" s="208" t="s">
        <v>161</v>
      </c>
      <c r="B82" s="213"/>
      <c r="C82" s="74"/>
      <c r="D82" s="74"/>
      <c r="E82" s="74"/>
      <c r="F82" s="74"/>
      <c r="G82" s="74"/>
      <c r="H82" s="74"/>
      <c r="I82" s="225">
        <f t="shared" si="21"/>
        <v>0</v>
      </c>
      <c r="J82" s="234" t="str">
        <f t="shared" si="22"/>
        <v/>
      </c>
      <c r="K82" s="75"/>
    </row>
    <row r="83" spans="1:11">
      <c r="A83" s="208" t="s">
        <v>162</v>
      </c>
      <c r="B83" s="213"/>
      <c r="C83" s="74"/>
      <c r="D83" s="74"/>
      <c r="E83" s="74"/>
      <c r="F83" s="74"/>
      <c r="G83" s="74"/>
      <c r="H83" s="74"/>
      <c r="I83" s="225">
        <f t="shared" si="21"/>
        <v>0</v>
      </c>
      <c r="J83" s="234" t="str">
        <f t="shared" si="22"/>
        <v/>
      </c>
      <c r="K83" s="75"/>
    </row>
    <row r="84" spans="1:11">
      <c r="A84" s="206" t="s">
        <v>163</v>
      </c>
      <c r="B84" s="213"/>
      <c r="C84" s="220">
        <f t="shared" ref="C84:K84" si="25">C85+C94+C95+C101+C102</f>
        <v>1578710.3030000001</v>
      </c>
      <c r="D84" s="220">
        <f t="shared" si="25"/>
        <v>1823803</v>
      </c>
      <c r="E84" s="220">
        <f t="shared" si="25"/>
        <v>1823803</v>
      </c>
      <c r="F84" s="220" t="e">
        <f t="shared" si="25"/>
        <v>#VALUE!</v>
      </c>
      <c r="G84" s="220" t="e">
        <f t="shared" si="25"/>
        <v>#VALUE!</v>
      </c>
      <c r="H84" s="220">
        <f>H85+H94+H95+H101+H102</f>
        <v>2500743</v>
      </c>
      <c r="I84" s="220" t="e">
        <f t="shared" si="21"/>
        <v>#VALUE!</v>
      </c>
      <c r="J84" s="235" t="e">
        <f t="shared" si="22"/>
        <v>#VALUE!</v>
      </c>
      <c r="K84" s="222">
        <f t="shared" si="25"/>
        <v>1823803</v>
      </c>
    </row>
    <row r="85" spans="1:11">
      <c r="A85" s="207" t="s">
        <v>164</v>
      </c>
      <c r="B85" s="213"/>
      <c r="C85" s="226">
        <f t="shared" ref="C85:K85" si="26">SUM(C86:C93)</f>
        <v>974850.02300000016</v>
      </c>
      <c r="D85" s="226">
        <f t="shared" si="26"/>
        <v>1149099</v>
      </c>
      <c r="E85" s="226">
        <f t="shared" si="26"/>
        <v>1149099</v>
      </c>
      <c r="F85" s="226" t="e">
        <f t="shared" si="26"/>
        <v>#VALUE!</v>
      </c>
      <c r="G85" s="226" t="e">
        <f t="shared" si="26"/>
        <v>#VALUE!</v>
      </c>
      <c r="H85" s="226">
        <f>SUM(H86:H93)</f>
        <v>1230275</v>
      </c>
      <c r="I85" s="226" t="e">
        <f t="shared" si="21"/>
        <v>#VALUE!</v>
      </c>
      <c r="J85" s="236" t="e">
        <f t="shared" si="22"/>
        <v>#VALUE!</v>
      </c>
      <c r="K85" s="227">
        <f t="shared" si="26"/>
        <v>1149099</v>
      </c>
    </row>
    <row r="86" spans="1:11">
      <c r="A86" s="208" t="s">
        <v>165</v>
      </c>
      <c r="B86" s="213"/>
      <c r="C86" s="74">
        <v>791575.01000000013</v>
      </c>
      <c r="D86" s="74">
        <f>'C3C'!D230</f>
        <v>858570</v>
      </c>
      <c r="E86" s="74">
        <f>'C3C'!E230</f>
        <v>858570</v>
      </c>
      <c r="F86" s="74" t="e">
        <f>'C3C'!F230</f>
        <v>#VALUE!</v>
      </c>
      <c r="G86" s="74" t="e">
        <f>'C3C'!G230</f>
        <v>#VALUE!</v>
      </c>
      <c r="H86" s="74"/>
      <c r="I86" s="225" t="e">
        <f t="shared" si="21"/>
        <v>#VALUE!</v>
      </c>
      <c r="J86" s="234" t="e">
        <f t="shared" si="22"/>
        <v>#VALUE!</v>
      </c>
      <c r="K86" s="75">
        <f>'C3C'!K230</f>
        <v>858570</v>
      </c>
    </row>
    <row r="87" spans="1:11">
      <c r="A87" s="208" t="s">
        <v>166</v>
      </c>
      <c r="B87" s="213"/>
      <c r="C87" s="74">
        <v>36684.289999999994</v>
      </c>
      <c r="D87" s="74">
        <f>'C3C'!D231</f>
        <v>135177</v>
      </c>
      <c r="E87" s="74">
        <f>'C3C'!E231</f>
        <v>135177</v>
      </c>
      <c r="F87" s="74" t="e">
        <f>'C3C'!F231</f>
        <v>#VALUE!</v>
      </c>
      <c r="G87" s="74" t="e">
        <f>'C3C'!G231</f>
        <v>#VALUE!</v>
      </c>
      <c r="H87" s="74"/>
      <c r="I87" s="225" t="e">
        <f t="shared" si="21"/>
        <v>#VALUE!</v>
      </c>
      <c r="J87" s="234" t="e">
        <f t="shared" si="22"/>
        <v>#VALUE!</v>
      </c>
      <c r="K87" s="75">
        <f>'C3C'!K231</f>
        <v>135177</v>
      </c>
    </row>
    <row r="88" spans="1:11">
      <c r="A88" s="208" t="s">
        <v>167</v>
      </c>
      <c r="B88" s="213"/>
      <c r="C88" s="74"/>
      <c r="D88" s="74"/>
      <c r="E88" s="74"/>
      <c r="F88" s="74"/>
      <c r="G88" s="74"/>
      <c r="H88" s="74"/>
      <c r="I88" s="225">
        <f t="shared" si="21"/>
        <v>0</v>
      </c>
      <c r="J88" s="234" t="str">
        <f t="shared" si="22"/>
        <v/>
      </c>
      <c r="K88" s="75"/>
    </row>
    <row r="89" spans="1:11">
      <c r="A89" s="208" t="s">
        <v>168</v>
      </c>
      <c r="B89" s="213"/>
      <c r="C89" s="74">
        <v>146590.72299999997</v>
      </c>
      <c r="D89" s="74">
        <f>'C3C'!D229</f>
        <v>155352</v>
      </c>
      <c r="E89" s="74">
        <f>'C3C'!E229</f>
        <v>155352</v>
      </c>
      <c r="F89" s="74" t="e">
        <f>'C3C'!F229</f>
        <v>#VALUE!</v>
      </c>
      <c r="G89" s="74" t="e">
        <f>'C3C'!G229</f>
        <v>#VALUE!</v>
      </c>
      <c r="H89" s="74"/>
      <c r="I89" s="225" t="e">
        <f t="shared" si="21"/>
        <v>#VALUE!</v>
      </c>
      <c r="J89" s="234" t="e">
        <f t="shared" si="22"/>
        <v>#VALUE!</v>
      </c>
      <c r="K89" s="75">
        <f>'C3C'!K229</f>
        <v>155352</v>
      </c>
    </row>
    <row r="90" spans="1:11">
      <c r="A90" s="208" t="s">
        <v>169</v>
      </c>
      <c r="B90" s="213"/>
      <c r="C90" s="74"/>
      <c r="D90" s="74"/>
      <c r="E90" s="74"/>
      <c r="F90" s="74"/>
      <c r="G90" s="74"/>
      <c r="H90" s="74"/>
      <c r="I90" s="225">
        <f t="shared" si="21"/>
        <v>0</v>
      </c>
      <c r="J90" s="234" t="str">
        <f t="shared" si="22"/>
        <v/>
      </c>
      <c r="K90" s="75"/>
    </row>
    <row r="91" spans="1:11">
      <c r="A91" s="208" t="s">
        <v>170</v>
      </c>
      <c r="B91" s="213"/>
      <c r="C91" s="74"/>
      <c r="D91" s="74"/>
      <c r="E91" s="74"/>
      <c r="F91" s="74"/>
      <c r="G91" s="74"/>
      <c r="H91" s="74"/>
      <c r="I91" s="225">
        <f t="shared" si="21"/>
        <v>0</v>
      </c>
      <c r="J91" s="234" t="str">
        <f t="shared" si="22"/>
        <v/>
      </c>
      <c r="K91" s="75"/>
    </row>
    <row r="92" spans="1:11">
      <c r="A92" s="208" t="s">
        <v>171</v>
      </c>
      <c r="B92" s="213"/>
      <c r="C92" s="74"/>
      <c r="D92" s="74"/>
      <c r="E92" s="74"/>
      <c r="F92" s="74"/>
      <c r="G92" s="74"/>
      <c r="H92" s="74">
        <f>'C3C'!H229</f>
        <v>1230275</v>
      </c>
      <c r="I92" s="225">
        <f t="shared" si="21"/>
        <v>-1230275</v>
      </c>
      <c r="J92" s="234">
        <f t="shared" si="22"/>
        <v>-1</v>
      </c>
      <c r="K92" s="75"/>
    </row>
    <row r="93" spans="1:11">
      <c r="A93" s="208" t="s">
        <v>172</v>
      </c>
      <c r="B93" s="213"/>
      <c r="C93" s="74"/>
      <c r="D93" s="74"/>
      <c r="E93" s="74"/>
      <c r="F93" s="74"/>
      <c r="G93" s="74"/>
      <c r="H93" s="74"/>
      <c r="I93" s="225">
        <f t="shared" si="21"/>
        <v>0</v>
      </c>
      <c r="J93" s="234" t="str">
        <f t="shared" si="22"/>
        <v/>
      </c>
      <c r="K93" s="75"/>
    </row>
    <row r="94" spans="1:11">
      <c r="A94" s="207" t="s">
        <v>173</v>
      </c>
      <c r="B94" s="213"/>
      <c r="C94" s="74">
        <v>508035.37000000005</v>
      </c>
      <c r="D94" s="74">
        <f>'C3C'!D261</f>
        <v>570873</v>
      </c>
      <c r="E94" s="74">
        <f>'C3C'!E261</f>
        <v>570873</v>
      </c>
      <c r="F94" s="74" t="e">
        <f>'C3C'!F261</f>
        <v>#VALUE!</v>
      </c>
      <c r="G94" s="74" t="e">
        <f>'C3C'!G261</f>
        <v>#VALUE!</v>
      </c>
      <c r="H94" s="74">
        <f>'C3C'!H262</f>
        <v>799212</v>
      </c>
      <c r="I94" s="225" t="e">
        <f t="shared" si="21"/>
        <v>#VALUE!</v>
      </c>
      <c r="J94" s="234" t="e">
        <f t="shared" si="22"/>
        <v>#VALUE!</v>
      </c>
      <c r="K94" s="75">
        <f>'C3C'!K261</f>
        <v>570873</v>
      </c>
    </row>
    <row r="95" spans="1:11">
      <c r="A95" s="207" t="s">
        <v>174</v>
      </c>
      <c r="B95" s="213"/>
      <c r="C95" s="226">
        <f t="shared" ref="C95:K95" si="27">SUM(C96:C100)</f>
        <v>84938.28</v>
      </c>
      <c r="D95" s="226">
        <f t="shared" si="27"/>
        <v>82355</v>
      </c>
      <c r="E95" s="226">
        <f t="shared" si="27"/>
        <v>82355</v>
      </c>
      <c r="F95" s="226" t="e">
        <f t="shared" si="27"/>
        <v>#VALUE!</v>
      </c>
      <c r="G95" s="226" t="e">
        <f t="shared" si="27"/>
        <v>#VALUE!</v>
      </c>
      <c r="H95" s="226">
        <f t="shared" si="27"/>
        <v>463201</v>
      </c>
      <c r="I95" s="226" t="e">
        <f t="shared" si="21"/>
        <v>#VALUE!</v>
      </c>
      <c r="J95" s="236" t="e">
        <f t="shared" si="22"/>
        <v>#VALUE!</v>
      </c>
      <c r="K95" s="227">
        <f t="shared" si="27"/>
        <v>82355</v>
      </c>
    </row>
    <row r="96" spans="1:11">
      <c r="A96" s="208" t="s">
        <v>175</v>
      </c>
      <c r="B96" s="213"/>
      <c r="C96" s="74"/>
      <c r="D96" s="74"/>
      <c r="E96" s="74"/>
      <c r="F96" s="74"/>
      <c r="G96" s="74"/>
      <c r="H96" s="74"/>
      <c r="I96" s="225">
        <f t="shared" si="21"/>
        <v>0</v>
      </c>
      <c r="J96" s="234" t="str">
        <f t="shared" si="22"/>
        <v/>
      </c>
      <c r="K96" s="75"/>
    </row>
    <row r="97" spans="1:11">
      <c r="A97" s="208" t="s">
        <v>176</v>
      </c>
      <c r="B97" s="213"/>
      <c r="C97" s="74">
        <v>16995.260000000002</v>
      </c>
      <c r="D97" s="74">
        <f>'C3C'!D251</f>
        <v>19005</v>
      </c>
      <c r="E97" s="74">
        <f>'C3C'!E251</f>
        <v>19005</v>
      </c>
      <c r="F97" s="74" t="e">
        <f>'C3C'!F251</f>
        <v>#VALUE!</v>
      </c>
      <c r="G97" s="74" t="e">
        <f>'C3C'!G251</f>
        <v>#VALUE!</v>
      </c>
      <c r="H97" s="74">
        <f>'C3C'!H251</f>
        <v>463201</v>
      </c>
      <c r="I97" s="225" t="e">
        <f t="shared" si="21"/>
        <v>#VALUE!</v>
      </c>
      <c r="J97" s="234" t="e">
        <f t="shared" si="22"/>
        <v>#VALUE!</v>
      </c>
      <c r="K97" s="75">
        <f>'C3C'!K251</f>
        <v>19005</v>
      </c>
    </row>
    <row r="98" spans="1:11">
      <c r="A98" s="208" t="s">
        <v>177</v>
      </c>
      <c r="B98" s="213"/>
      <c r="C98" s="74">
        <v>12047.29</v>
      </c>
      <c r="D98" s="74">
        <f>'C3C'!D252</f>
        <v>39175</v>
      </c>
      <c r="E98" s="74">
        <f>'C3C'!E252</f>
        <v>39175</v>
      </c>
      <c r="F98" s="74" t="e">
        <f>'C3C'!F252</f>
        <v>#VALUE!</v>
      </c>
      <c r="G98" s="74" t="e">
        <f>'C3C'!G252</f>
        <v>#VALUE!</v>
      </c>
      <c r="H98" s="74"/>
      <c r="I98" s="225" t="e">
        <f t="shared" si="21"/>
        <v>#VALUE!</v>
      </c>
      <c r="J98" s="234" t="e">
        <f t="shared" si="22"/>
        <v>#VALUE!</v>
      </c>
      <c r="K98" s="75">
        <f>'C3C'!K252</f>
        <v>39175</v>
      </c>
    </row>
    <row r="99" spans="1:11">
      <c r="A99" s="208" t="s">
        <v>178</v>
      </c>
      <c r="B99" s="213"/>
      <c r="C99" s="74"/>
      <c r="D99" s="74"/>
      <c r="E99" s="74"/>
      <c r="F99" s="74"/>
      <c r="G99" s="74"/>
      <c r="H99" s="74"/>
      <c r="I99" s="225">
        <f t="shared" si="21"/>
        <v>0</v>
      </c>
      <c r="J99" s="234" t="str">
        <f t="shared" si="22"/>
        <v/>
      </c>
      <c r="K99" s="75"/>
    </row>
    <row r="100" spans="1:11">
      <c r="A100" s="208" t="s">
        <v>179</v>
      </c>
      <c r="B100" s="213"/>
      <c r="C100" s="74">
        <v>55895.729999999996</v>
      </c>
      <c r="D100" s="74">
        <f>'C3C'!D253</f>
        <v>24175</v>
      </c>
      <c r="E100" s="74">
        <f>'C3C'!E253</f>
        <v>24175</v>
      </c>
      <c r="F100" s="74" t="e">
        <f>'C3C'!F253</f>
        <v>#VALUE!</v>
      </c>
      <c r="G100" s="74" t="e">
        <f>'C3C'!G253</f>
        <v>#VALUE!</v>
      </c>
      <c r="H100" s="74"/>
      <c r="I100" s="225" t="e">
        <f t="shared" si="21"/>
        <v>#VALUE!</v>
      </c>
      <c r="J100" s="234" t="e">
        <f t="shared" si="22"/>
        <v>#VALUE!</v>
      </c>
      <c r="K100" s="75">
        <f>'C3C'!K253</f>
        <v>24175</v>
      </c>
    </row>
    <row r="101" spans="1:11">
      <c r="A101" s="207" t="s">
        <v>180</v>
      </c>
      <c r="B101" s="213"/>
      <c r="C101" s="231"/>
      <c r="D101" s="231"/>
      <c r="E101" s="231"/>
      <c r="F101" s="231"/>
      <c r="G101" s="231"/>
      <c r="H101" s="231"/>
      <c r="I101" s="226">
        <f t="shared" si="21"/>
        <v>0</v>
      </c>
      <c r="J101" s="236" t="str">
        <f t="shared" si="22"/>
        <v/>
      </c>
      <c r="K101" s="232"/>
    </row>
    <row r="102" spans="1:11">
      <c r="A102" s="207" t="s">
        <v>181</v>
      </c>
      <c r="B102" s="213"/>
      <c r="C102" s="226">
        <f t="shared" ref="C102:K102" si="28">SUM(C103:C105)</f>
        <v>10886.630000000001</v>
      </c>
      <c r="D102" s="226">
        <f t="shared" si="28"/>
        <v>21476</v>
      </c>
      <c r="E102" s="226">
        <f t="shared" si="28"/>
        <v>21476</v>
      </c>
      <c r="F102" s="226" t="e">
        <f t="shared" si="28"/>
        <v>#VALUE!</v>
      </c>
      <c r="G102" s="226" t="e">
        <f t="shared" si="28"/>
        <v>#VALUE!</v>
      </c>
      <c r="H102" s="226">
        <f t="shared" si="28"/>
        <v>8055</v>
      </c>
      <c r="I102" s="226" t="e">
        <f t="shared" si="21"/>
        <v>#VALUE!</v>
      </c>
      <c r="J102" s="236" t="e">
        <f t="shared" si="22"/>
        <v>#VALUE!</v>
      </c>
      <c r="K102" s="227">
        <f t="shared" si="28"/>
        <v>21476</v>
      </c>
    </row>
    <row r="103" spans="1:11">
      <c r="A103" s="208" t="s">
        <v>182</v>
      </c>
      <c r="B103" s="213"/>
      <c r="C103" s="74">
        <v>6522.93</v>
      </c>
      <c r="D103" s="74">
        <f>'C3C'!D219</f>
        <v>21476</v>
      </c>
      <c r="E103" s="74">
        <f>'C3C'!E219</f>
        <v>21476</v>
      </c>
      <c r="F103" s="74" t="e">
        <f>'C3C'!F219</f>
        <v>#VALUE!</v>
      </c>
      <c r="G103" s="74" t="e">
        <f>'C3C'!G219</f>
        <v>#VALUE!</v>
      </c>
      <c r="H103" s="74">
        <f>'C3C'!H218</f>
        <v>8055</v>
      </c>
      <c r="I103" s="225" t="e">
        <f t="shared" si="21"/>
        <v>#VALUE!</v>
      </c>
      <c r="J103" s="234" t="e">
        <f t="shared" si="22"/>
        <v>#VALUE!</v>
      </c>
      <c r="K103" s="75">
        <f>'C3C'!K219</f>
        <v>21476</v>
      </c>
    </row>
    <row r="104" spans="1:11">
      <c r="A104" s="208" t="s">
        <v>183</v>
      </c>
      <c r="B104" s="213"/>
      <c r="C104" s="74"/>
      <c r="D104" s="74"/>
      <c r="E104" s="74"/>
      <c r="F104" s="74"/>
      <c r="G104" s="74"/>
      <c r="H104" s="74"/>
      <c r="I104" s="225">
        <f t="shared" si="21"/>
        <v>0</v>
      </c>
      <c r="J104" s="234" t="str">
        <f t="shared" si="22"/>
        <v/>
      </c>
      <c r="K104" s="75"/>
    </row>
    <row r="105" spans="1:11">
      <c r="A105" s="208" t="s">
        <v>184</v>
      </c>
      <c r="B105" s="213"/>
      <c r="C105" s="74">
        <v>4363.7</v>
      </c>
      <c r="D105" s="74">
        <f>'C3C'!D218</f>
        <v>0</v>
      </c>
      <c r="E105" s="74">
        <f>'C3C'!E218</f>
        <v>0</v>
      </c>
      <c r="F105" s="74" t="e">
        <f>'C3C'!F218</f>
        <v>#VALUE!</v>
      </c>
      <c r="G105" s="74" t="e">
        <f>'C3C'!G218</f>
        <v>#VALUE!</v>
      </c>
      <c r="H105" s="74"/>
      <c r="I105" s="225" t="e">
        <f t="shared" si="21"/>
        <v>#VALUE!</v>
      </c>
      <c r="J105" s="234" t="e">
        <f t="shared" si="22"/>
        <v>#VALUE!</v>
      </c>
      <c r="K105" s="75">
        <f>'C3C'!K218</f>
        <v>0</v>
      </c>
    </row>
    <row r="106" spans="1:11">
      <c r="A106" s="206" t="s">
        <v>185</v>
      </c>
      <c r="B106" s="213"/>
      <c r="C106" s="220">
        <f t="shared" ref="C106:K106" si="29">C107+C111+C117</f>
        <v>2494723.8700000006</v>
      </c>
      <c r="D106" s="220">
        <f t="shared" si="29"/>
        <v>2672753</v>
      </c>
      <c r="E106" s="220">
        <f t="shared" si="29"/>
        <v>2672753</v>
      </c>
      <c r="F106" s="220" t="e">
        <f t="shared" si="29"/>
        <v>#VALUE!</v>
      </c>
      <c r="G106" s="220" t="e">
        <f t="shared" si="29"/>
        <v>#VALUE!</v>
      </c>
      <c r="H106" s="220">
        <f t="shared" si="29"/>
        <v>1397514</v>
      </c>
      <c r="I106" s="220" t="e">
        <f t="shared" si="21"/>
        <v>#VALUE!</v>
      </c>
      <c r="J106" s="235" t="e">
        <f t="shared" si="22"/>
        <v>#VALUE!</v>
      </c>
      <c r="K106" s="222">
        <f t="shared" si="29"/>
        <v>2672753</v>
      </c>
    </row>
    <row r="107" spans="1:11">
      <c r="A107" s="207" t="s">
        <v>186</v>
      </c>
      <c r="B107" s="213"/>
      <c r="C107" s="226">
        <f t="shared" ref="C107:K107" si="30">SUM(C108:C110)</f>
        <v>0</v>
      </c>
      <c r="D107" s="226">
        <f t="shared" si="30"/>
        <v>0</v>
      </c>
      <c r="E107" s="226">
        <f t="shared" si="30"/>
        <v>0</v>
      </c>
      <c r="F107" s="226">
        <f t="shared" si="30"/>
        <v>0</v>
      </c>
      <c r="G107" s="226">
        <f t="shared" si="30"/>
        <v>0</v>
      </c>
      <c r="H107" s="226">
        <f t="shared" si="30"/>
        <v>0</v>
      </c>
      <c r="I107" s="226">
        <f t="shared" si="21"/>
        <v>0</v>
      </c>
      <c r="J107" s="236" t="str">
        <f t="shared" si="22"/>
        <v/>
      </c>
      <c r="K107" s="227">
        <f t="shared" si="30"/>
        <v>0</v>
      </c>
    </row>
    <row r="108" spans="1:11">
      <c r="A108" s="208" t="s">
        <v>187</v>
      </c>
      <c r="B108" s="213"/>
      <c r="C108" s="74"/>
      <c r="D108" s="74"/>
      <c r="E108" s="74"/>
      <c r="F108" s="74"/>
      <c r="G108" s="74"/>
      <c r="H108" s="74"/>
      <c r="I108" s="225">
        <f t="shared" si="21"/>
        <v>0</v>
      </c>
      <c r="J108" s="234" t="str">
        <f t="shared" si="22"/>
        <v/>
      </c>
      <c r="K108" s="75"/>
    </row>
    <row r="109" spans="1:11">
      <c r="A109" s="208" t="s">
        <v>188</v>
      </c>
      <c r="B109" s="213"/>
      <c r="C109" s="74"/>
      <c r="D109" s="74"/>
      <c r="E109" s="74"/>
      <c r="F109" s="74"/>
      <c r="G109" s="74"/>
      <c r="H109" s="74"/>
      <c r="I109" s="225">
        <f t="shared" si="21"/>
        <v>0</v>
      </c>
      <c r="J109" s="234" t="str">
        <f t="shared" si="22"/>
        <v/>
      </c>
      <c r="K109" s="75"/>
    </row>
    <row r="110" spans="1:11">
      <c r="A110" s="208" t="s">
        <v>189</v>
      </c>
      <c r="B110" s="213"/>
      <c r="C110" s="74"/>
      <c r="D110" s="74"/>
      <c r="E110" s="74"/>
      <c r="F110" s="74"/>
      <c r="G110" s="74"/>
      <c r="H110" s="74"/>
      <c r="I110" s="225">
        <f t="shared" si="21"/>
        <v>0</v>
      </c>
      <c r="J110" s="234" t="str">
        <f t="shared" si="22"/>
        <v/>
      </c>
      <c r="K110" s="75"/>
    </row>
    <row r="111" spans="1:11">
      <c r="A111" s="207" t="s">
        <v>190</v>
      </c>
      <c r="B111" s="213"/>
      <c r="C111" s="226">
        <f t="shared" ref="C111:K111" si="31">SUM(C112:C116)</f>
        <v>2494723.8700000006</v>
      </c>
      <c r="D111" s="226">
        <f t="shared" si="31"/>
        <v>2672753</v>
      </c>
      <c r="E111" s="226">
        <f t="shared" si="31"/>
        <v>2672753</v>
      </c>
      <c r="F111" s="226" t="e">
        <f t="shared" si="31"/>
        <v>#VALUE!</v>
      </c>
      <c r="G111" s="226" t="e">
        <f t="shared" si="31"/>
        <v>#VALUE!</v>
      </c>
      <c r="H111" s="226">
        <f t="shared" si="31"/>
        <v>1397514</v>
      </c>
      <c r="I111" s="226" t="e">
        <f t="shared" si="21"/>
        <v>#VALUE!</v>
      </c>
      <c r="J111" s="236" t="e">
        <f t="shared" si="22"/>
        <v>#VALUE!</v>
      </c>
      <c r="K111" s="227">
        <f t="shared" si="31"/>
        <v>2672753</v>
      </c>
    </row>
    <row r="112" spans="1:11">
      <c r="A112" s="208" t="s">
        <v>191</v>
      </c>
      <c r="B112" s="213"/>
      <c r="C112" s="74">
        <v>661657.84000000008</v>
      </c>
      <c r="D112" s="74">
        <f>'C3C'!D308</f>
        <v>681788</v>
      </c>
      <c r="E112" s="74">
        <f>'C3C'!E308</f>
        <v>681788</v>
      </c>
      <c r="F112" s="74" t="e">
        <f>'C3C'!F308</f>
        <v>#VALUE!</v>
      </c>
      <c r="G112" s="74" t="e">
        <f>'C3C'!G308</f>
        <v>#VALUE!</v>
      </c>
      <c r="H112" s="74">
        <f>'C3C'!H306</f>
        <v>1397514</v>
      </c>
      <c r="I112" s="225" t="e">
        <f t="shared" si="21"/>
        <v>#VALUE!</v>
      </c>
      <c r="J112" s="234" t="e">
        <f t="shared" si="22"/>
        <v>#VALUE!</v>
      </c>
      <c r="K112" s="75">
        <f>'C3C'!K308</f>
        <v>681788</v>
      </c>
    </row>
    <row r="113" spans="1:11">
      <c r="A113" s="208" t="s">
        <v>192</v>
      </c>
      <c r="B113" s="213"/>
      <c r="C113" s="74"/>
      <c r="D113" s="74"/>
      <c r="E113" s="74"/>
      <c r="F113" s="74"/>
      <c r="G113" s="74"/>
      <c r="H113" s="74"/>
      <c r="I113" s="225">
        <f t="shared" si="21"/>
        <v>0</v>
      </c>
      <c r="J113" s="234" t="str">
        <f t="shared" si="22"/>
        <v/>
      </c>
      <c r="K113" s="75"/>
    </row>
    <row r="114" spans="1:11">
      <c r="A114" s="208" t="s">
        <v>193</v>
      </c>
      <c r="B114" s="213"/>
      <c r="C114" s="74"/>
      <c r="D114" s="74"/>
      <c r="E114" s="74"/>
      <c r="F114" s="74"/>
      <c r="G114" s="74"/>
      <c r="H114" s="74"/>
      <c r="I114" s="225">
        <f t="shared" si="21"/>
        <v>0</v>
      </c>
      <c r="J114" s="234" t="str">
        <f t="shared" si="22"/>
        <v/>
      </c>
      <c r="K114" s="75"/>
    </row>
    <row r="115" spans="1:11">
      <c r="A115" s="208" t="s">
        <v>194</v>
      </c>
      <c r="B115" s="213"/>
      <c r="C115" s="74">
        <v>138782.14000000001</v>
      </c>
      <c r="D115" s="74">
        <f>'C3C'!D309</f>
        <v>156868</v>
      </c>
      <c r="E115" s="74">
        <f>'C3C'!E309</f>
        <v>156868</v>
      </c>
      <c r="F115" s="74" t="e">
        <f>'C3C'!F309</f>
        <v>#VALUE!</v>
      </c>
      <c r="G115" s="74" t="e">
        <f>'C3C'!G309</f>
        <v>#VALUE!</v>
      </c>
      <c r="H115" s="74"/>
      <c r="I115" s="225" t="e">
        <f t="shared" si="21"/>
        <v>#VALUE!</v>
      </c>
      <c r="J115" s="234" t="e">
        <f t="shared" si="22"/>
        <v>#VALUE!</v>
      </c>
      <c r="K115" s="75">
        <f>'C3C'!K309</f>
        <v>156868</v>
      </c>
    </row>
    <row r="116" spans="1:11">
      <c r="A116" s="208" t="s">
        <v>179</v>
      </c>
      <c r="B116" s="213"/>
      <c r="C116" s="74">
        <v>1694283.8900000006</v>
      </c>
      <c r="D116" s="74">
        <f>'C3C'!D307</f>
        <v>1834097</v>
      </c>
      <c r="E116" s="74">
        <f>'C3C'!E307</f>
        <v>1834097</v>
      </c>
      <c r="F116" s="74" t="e">
        <f>'C3C'!F307</f>
        <v>#VALUE!</v>
      </c>
      <c r="G116" s="74" t="e">
        <f>'C3C'!G307</f>
        <v>#VALUE!</v>
      </c>
      <c r="H116" s="74"/>
      <c r="I116" s="225" t="e">
        <f t="shared" si="21"/>
        <v>#VALUE!</v>
      </c>
      <c r="J116" s="234" t="e">
        <f t="shared" si="22"/>
        <v>#VALUE!</v>
      </c>
      <c r="K116" s="75">
        <f>'C3C'!K307</f>
        <v>1834097</v>
      </c>
    </row>
    <row r="117" spans="1:11">
      <c r="A117" s="207" t="s">
        <v>195</v>
      </c>
      <c r="B117" s="213"/>
      <c r="C117" s="226">
        <f t="shared" ref="C117:K117" si="32">SUM(C118:C120)</f>
        <v>0</v>
      </c>
      <c r="D117" s="226">
        <f t="shared" si="32"/>
        <v>0</v>
      </c>
      <c r="E117" s="226">
        <f t="shared" si="32"/>
        <v>0</v>
      </c>
      <c r="F117" s="226">
        <f t="shared" si="32"/>
        <v>0</v>
      </c>
      <c r="G117" s="226">
        <f t="shared" si="32"/>
        <v>0</v>
      </c>
      <c r="H117" s="226">
        <f t="shared" si="32"/>
        <v>0</v>
      </c>
      <c r="I117" s="226">
        <f t="shared" si="21"/>
        <v>0</v>
      </c>
      <c r="J117" s="236" t="str">
        <f t="shared" si="22"/>
        <v/>
      </c>
      <c r="K117" s="227">
        <f t="shared" si="32"/>
        <v>0</v>
      </c>
    </row>
    <row r="118" spans="1:11">
      <c r="A118" s="208" t="s">
        <v>196</v>
      </c>
      <c r="B118" s="213"/>
      <c r="C118" s="74"/>
      <c r="D118" s="74"/>
      <c r="E118" s="74"/>
      <c r="F118" s="74"/>
      <c r="G118" s="74"/>
      <c r="H118" s="74"/>
      <c r="I118" s="225">
        <f t="shared" si="21"/>
        <v>0</v>
      </c>
      <c r="J118" s="234" t="str">
        <f t="shared" si="22"/>
        <v/>
      </c>
      <c r="K118" s="75"/>
    </row>
    <row r="119" spans="1:11">
      <c r="A119" s="208" t="s">
        <v>197</v>
      </c>
      <c r="B119" s="213"/>
      <c r="C119" s="74"/>
      <c r="D119" s="74"/>
      <c r="E119" s="74"/>
      <c r="F119" s="74"/>
      <c r="G119" s="74"/>
      <c r="H119" s="74"/>
      <c r="I119" s="225">
        <f t="shared" si="21"/>
        <v>0</v>
      </c>
      <c r="J119" s="234" t="str">
        <f t="shared" si="22"/>
        <v/>
      </c>
      <c r="K119" s="75"/>
    </row>
    <row r="120" spans="1:11">
      <c r="A120" s="208" t="s">
        <v>179</v>
      </c>
      <c r="B120" s="213"/>
      <c r="C120" s="74"/>
      <c r="D120" s="74"/>
      <c r="E120" s="74"/>
      <c r="F120" s="74"/>
      <c r="G120" s="74"/>
      <c r="H120" s="74"/>
      <c r="I120" s="225">
        <f t="shared" si="21"/>
        <v>0</v>
      </c>
      <c r="J120" s="234" t="str">
        <f t="shared" si="22"/>
        <v/>
      </c>
      <c r="K120" s="75"/>
    </row>
    <row r="121" spans="1:11">
      <c r="A121" s="206" t="s">
        <v>198</v>
      </c>
      <c r="B121" s="213"/>
      <c r="C121" s="220">
        <f>C122+C125+C128+C132</f>
        <v>13902123.760000004</v>
      </c>
      <c r="D121" s="220">
        <f t="shared" ref="D121:I121" si="33">D122+D125+D128+D132</f>
        <v>14057145</v>
      </c>
      <c r="E121" s="220">
        <f t="shared" si="33"/>
        <v>14057145</v>
      </c>
      <c r="F121" s="220" t="e">
        <f t="shared" si="33"/>
        <v>#VALUE!</v>
      </c>
      <c r="G121" s="220" t="e">
        <f t="shared" si="33"/>
        <v>#VALUE!</v>
      </c>
      <c r="H121" s="220">
        <f t="shared" si="33"/>
        <v>9647543</v>
      </c>
      <c r="I121" s="220" t="e">
        <f t="shared" si="33"/>
        <v>#VALUE!</v>
      </c>
      <c r="J121" s="235" t="e">
        <f t="shared" si="22"/>
        <v>#VALUE!</v>
      </c>
      <c r="K121" s="222">
        <f>K122+K125+K128+K132</f>
        <v>14057145</v>
      </c>
    </row>
    <row r="122" spans="1:11">
      <c r="A122" s="207" t="s">
        <v>199</v>
      </c>
      <c r="B122" s="213"/>
      <c r="C122" s="226">
        <f t="shared" ref="C122:K122" si="34">SUM(C123:C124)</f>
        <v>7596123.0700000003</v>
      </c>
      <c r="D122" s="226">
        <f t="shared" si="34"/>
        <v>8506361</v>
      </c>
      <c r="E122" s="226">
        <f t="shared" si="34"/>
        <v>8506361</v>
      </c>
      <c r="F122" s="226" t="e">
        <f t="shared" si="34"/>
        <v>#VALUE!</v>
      </c>
      <c r="G122" s="226" t="e">
        <f t="shared" si="34"/>
        <v>#VALUE!</v>
      </c>
      <c r="H122" s="226">
        <f t="shared" si="34"/>
        <v>5739124</v>
      </c>
      <c r="I122" s="226" t="e">
        <f t="shared" si="21"/>
        <v>#VALUE!</v>
      </c>
      <c r="J122" s="236" t="e">
        <f t="shared" si="22"/>
        <v>#VALUE!</v>
      </c>
      <c r="K122" s="227">
        <f t="shared" si="34"/>
        <v>8506361</v>
      </c>
    </row>
    <row r="123" spans="1:11">
      <c r="A123" s="208" t="s">
        <v>200</v>
      </c>
      <c r="B123" s="213"/>
      <c r="C123" s="74">
        <v>543569.88</v>
      </c>
      <c r="D123" s="74">
        <f>'C3C'!D328+'C3C'!D329</f>
        <v>568822</v>
      </c>
      <c r="E123" s="74">
        <f>'C3C'!E328+'C3C'!E329</f>
        <v>568822</v>
      </c>
      <c r="F123" s="74" t="e">
        <f>'C3C'!F328+'C3C'!F329</f>
        <v>#VALUE!</v>
      </c>
      <c r="G123" s="74" t="e">
        <f>'C3C'!G328+'C3C'!G329</f>
        <v>#VALUE!</v>
      </c>
      <c r="H123" s="74">
        <f>'C3C'!H328</f>
        <v>5739124</v>
      </c>
      <c r="I123" s="225" t="e">
        <f t="shared" si="21"/>
        <v>#VALUE!</v>
      </c>
      <c r="J123" s="234" t="e">
        <f t="shared" si="22"/>
        <v>#VALUE!</v>
      </c>
      <c r="K123" s="75">
        <f>'C3C'!K328+'C3C'!K329</f>
        <v>568822</v>
      </c>
    </row>
    <row r="124" spans="1:11">
      <c r="A124" s="208" t="s">
        <v>201</v>
      </c>
      <c r="B124" s="213"/>
      <c r="C124" s="74">
        <v>7052553.1900000004</v>
      </c>
      <c r="D124" s="74">
        <f>'C3C'!D330</f>
        <v>7937539</v>
      </c>
      <c r="E124" s="74">
        <f>'C3C'!E330</f>
        <v>7937539</v>
      </c>
      <c r="F124" s="74" t="e">
        <f>'C3C'!F330</f>
        <v>#VALUE!</v>
      </c>
      <c r="G124" s="74" t="e">
        <f>'C3C'!G330</f>
        <v>#VALUE!</v>
      </c>
      <c r="H124" s="74"/>
      <c r="I124" s="225" t="e">
        <f t="shared" si="21"/>
        <v>#VALUE!</v>
      </c>
      <c r="J124" s="234" t="e">
        <f t="shared" si="22"/>
        <v>#VALUE!</v>
      </c>
      <c r="K124" s="75">
        <f>'C3C'!K330</f>
        <v>7937539</v>
      </c>
    </row>
    <row r="125" spans="1:11">
      <c r="A125" s="207" t="s">
        <v>202</v>
      </c>
      <c r="B125" s="213"/>
      <c r="C125" s="226">
        <f t="shared" ref="C125:K125" si="35">SUM(C126:C127)</f>
        <v>775025.07</v>
      </c>
      <c r="D125" s="226">
        <f t="shared" si="35"/>
        <v>901237</v>
      </c>
      <c r="E125" s="226">
        <f t="shared" si="35"/>
        <v>901237</v>
      </c>
      <c r="F125" s="226" t="e">
        <f t="shared" si="35"/>
        <v>#VALUE!</v>
      </c>
      <c r="G125" s="226" t="e">
        <f t="shared" si="35"/>
        <v>#VALUE!</v>
      </c>
      <c r="H125" s="226">
        <f t="shared" si="35"/>
        <v>665590</v>
      </c>
      <c r="I125" s="226" t="e">
        <f t="shared" si="21"/>
        <v>#VALUE!</v>
      </c>
      <c r="J125" s="236" t="e">
        <f t="shared" si="22"/>
        <v>#VALUE!</v>
      </c>
      <c r="K125" s="227">
        <f t="shared" si="35"/>
        <v>901237</v>
      </c>
    </row>
    <row r="126" spans="1:11">
      <c r="A126" s="208" t="s">
        <v>203</v>
      </c>
      <c r="B126" s="213"/>
      <c r="C126" s="74">
        <v>299336.10000000003</v>
      </c>
      <c r="D126" s="74">
        <f>'C3C'!D317</f>
        <v>320685</v>
      </c>
      <c r="E126" s="74">
        <f>'C3C'!E317</f>
        <v>320685</v>
      </c>
      <c r="F126" s="74" t="e">
        <f>'C3C'!F317</f>
        <v>#VALUE!</v>
      </c>
      <c r="G126" s="74" t="e">
        <f>'C3C'!G317</f>
        <v>#VALUE!</v>
      </c>
      <c r="H126" s="74">
        <f>'C3C'!H317</f>
        <v>665590</v>
      </c>
      <c r="I126" s="225" t="e">
        <f t="shared" si="21"/>
        <v>#VALUE!</v>
      </c>
      <c r="J126" s="234" t="e">
        <f t="shared" si="22"/>
        <v>#VALUE!</v>
      </c>
      <c r="K126" s="75">
        <f>'C3C'!K317</f>
        <v>320685</v>
      </c>
    </row>
    <row r="127" spans="1:11">
      <c r="A127" s="208" t="s">
        <v>204</v>
      </c>
      <c r="B127" s="213"/>
      <c r="C127" s="74">
        <v>475688.96999999991</v>
      </c>
      <c r="D127" s="74">
        <f>'C3C'!D318</f>
        <v>580552</v>
      </c>
      <c r="E127" s="74">
        <f>'C3C'!E318</f>
        <v>580552</v>
      </c>
      <c r="F127" s="74" t="e">
        <f>'C3C'!F318</f>
        <v>#VALUE!</v>
      </c>
      <c r="G127" s="74" t="e">
        <f>'C3C'!G318</f>
        <v>#VALUE!</v>
      </c>
      <c r="H127" s="74"/>
      <c r="I127" s="225" t="e">
        <f t="shared" si="21"/>
        <v>#VALUE!</v>
      </c>
      <c r="J127" s="234" t="e">
        <f t="shared" si="22"/>
        <v>#VALUE!</v>
      </c>
      <c r="K127" s="75">
        <f>'C3C'!K318</f>
        <v>580552</v>
      </c>
    </row>
    <row r="128" spans="1:11">
      <c r="A128" s="207" t="s">
        <v>205</v>
      </c>
      <c r="B128" s="213"/>
      <c r="C128" s="226">
        <f t="shared" ref="C128:K128" si="36">SUM(C129:C131)</f>
        <v>3046359.9300000011</v>
      </c>
      <c r="D128" s="226">
        <f t="shared" si="36"/>
        <v>2146634</v>
      </c>
      <c r="E128" s="226">
        <f t="shared" si="36"/>
        <v>2146634</v>
      </c>
      <c r="F128" s="226" t="e">
        <f t="shared" si="36"/>
        <v>#VALUE!</v>
      </c>
      <c r="G128" s="226" t="e">
        <f t="shared" si="36"/>
        <v>#VALUE!</v>
      </c>
      <c r="H128" s="226">
        <f t="shared" si="36"/>
        <v>1346049</v>
      </c>
      <c r="I128" s="226" t="e">
        <f t="shared" si="21"/>
        <v>#VALUE!</v>
      </c>
      <c r="J128" s="236" t="e">
        <f t="shared" si="22"/>
        <v>#VALUE!</v>
      </c>
      <c r="K128" s="227">
        <f t="shared" si="36"/>
        <v>2146634</v>
      </c>
    </row>
    <row r="129" spans="1:11">
      <c r="A129" s="208" t="s">
        <v>206</v>
      </c>
      <c r="B129" s="213"/>
      <c r="C129" s="74">
        <v>3046359.9300000011</v>
      </c>
      <c r="D129" s="74">
        <f>'C3C'!D295</f>
        <v>2146634</v>
      </c>
      <c r="E129" s="74">
        <f>'C3C'!E295</f>
        <v>2146634</v>
      </c>
      <c r="F129" s="74" t="e">
        <f>'C3C'!F295</f>
        <v>#VALUE!</v>
      </c>
      <c r="G129" s="74" t="e">
        <f>'C3C'!G295</f>
        <v>#VALUE!</v>
      </c>
      <c r="H129" s="74">
        <f>'C3C'!H295</f>
        <v>1346049</v>
      </c>
      <c r="I129" s="225" t="e">
        <f t="shared" si="21"/>
        <v>#VALUE!</v>
      </c>
      <c r="J129" s="234" t="e">
        <f t="shared" si="22"/>
        <v>#VALUE!</v>
      </c>
      <c r="K129" s="75">
        <f>'C3C'!K295</f>
        <v>2146634</v>
      </c>
    </row>
    <row r="130" spans="1:11">
      <c r="A130" s="208" t="s">
        <v>207</v>
      </c>
      <c r="B130" s="213"/>
      <c r="C130" s="74"/>
      <c r="D130" s="74"/>
      <c r="E130" s="74"/>
      <c r="F130" s="74"/>
      <c r="G130" s="74"/>
      <c r="H130" s="74"/>
      <c r="I130" s="225">
        <f t="shared" si="21"/>
        <v>0</v>
      </c>
      <c r="J130" s="234" t="str">
        <f t="shared" si="22"/>
        <v/>
      </c>
      <c r="K130" s="75"/>
    </row>
    <row r="131" spans="1:11">
      <c r="A131" s="208" t="s">
        <v>208</v>
      </c>
      <c r="B131" s="213"/>
      <c r="C131" s="74"/>
      <c r="D131" s="74"/>
      <c r="E131" s="74"/>
      <c r="F131" s="74"/>
      <c r="G131" s="74"/>
      <c r="H131" s="74"/>
      <c r="I131" s="225">
        <f t="shared" si="21"/>
        <v>0</v>
      </c>
      <c r="J131" s="234" t="str">
        <f t="shared" si="22"/>
        <v/>
      </c>
      <c r="K131" s="75"/>
    </row>
    <row r="132" spans="1:11">
      <c r="A132" s="207" t="s">
        <v>209</v>
      </c>
      <c r="B132" s="213"/>
      <c r="C132" s="226">
        <f t="shared" ref="C132:K132" si="37">SUM(C133)</f>
        <v>2484615.6900000009</v>
      </c>
      <c r="D132" s="226">
        <f t="shared" si="37"/>
        <v>2502913</v>
      </c>
      <c r="E132" s="226">
        <f t="shared" si="37"/>
        <v>2502913</v>
      </c>
      <c r="F132" s="226" t="e">
        <f t="shared" si="37"/>
        <v>#VALUE!</v>
      </c>
      <c r="G132" s="226" t="e">
        <f t="shared" si="37"/>
        <v>#VALUE!</v>
      </c>
      <c r="H132" s="226">
        <f t="shared" si="37"/>
        <v>1896780</v>
      </c>
      <c r="I132" s="226" t="e">
        <f t="shared" si="21"/>
        <v>#VALUE!</v>
      </c>
      <c r="J132" s="236" t="e">
        <f t="shared" si="22"/>
        <v>#VALUE!</v>
      </c>
      <c r="K132" s="227">
        <f t="shared" si="37"/>
        <v>2502913</v>
      </c>
    </row>
    <row r="133" spans="1:11">
      <c r="A133" s="208" t="s">
        <v>210</v>
      </c>
      <c r="B133" s="93"/>
      <c r="C133" s="74">
        <v>2484615.6900000009</v>
      </c>
      <c r="D133" s="74">
        <f>'C3C'!D284</f>
        <v>2502913</v>
      </c>
      <c r="E133" s="74">
        <f>'C3C'!E284</f>
        <v>2502913</v>
      </c>
      <c r="F133" s="74" t="e">
        <f>'C3C'!F284</f>
        <v>#VALUE!</v>
      </c>
      <c r="G133" s="74" t="e">
        <f>'C3C'!G284</f>
        <v>#VALUE!</v>
      </c>
      <c r="H133" s="74">
        <f>'C3C'!H284</f>
        <v>1896780</v>
      </c>
      <c r="I133" s="225" t="e">
        <f t="shared" si="21"/>
        <v>#VALUE!</v>
      </c>
      <c r="J133" s="234" t="e">
        <f t="shared" si="22"/>
        <v>#VALUE!</v>
      </c>
      <c r="K133" s="75">
        <f>'C3C'!K284</f>
        <v>2502913</v>
      </c>
    </row>
    <row r="134" spans="1:11">
      <c r="A134" s="206" t="s">
        <v>179</v>
      </c>
      <c r="B134" s="93"/>
      <c r="C134" s="226">
        <f t="shared" ref="C134:K134" si="38">SUM(C135:C139)</f>
        <v>0</v>
      </c>
      <c r="D134" s="226">
        <f t="shared" si="38"/>
        <v>0</v>
      </c>
      <c r="E134" s="226">
        <f t="shared" si="38"/>
        <v>0</v>
      </c>
      <c r="F134" s="226">
        <f t="shared" si="38"/>
        <v>0</v>
      </c>
      <c r="G134" s="226">
        <f t="shared" si="38"/>
        <v>0</v>
      </c>
      <c r="H134" s="226">
        <f t="shared" si="38"/>
        <v>0</v>
      </c>
      <c r="I134" s="226">
        <f t="shared" si="21"/>
        <v>0</v>
      </c>
      <c r="J134" s="236" t="str">
        <f t="shared" si="22"/>
        <v/>
      </c>
      <c r="K134" s="227">
        <f t="shared" si="38"/>
        <v>0</v>
      </c>
    </row>
    <row r="135" spans="1:11">
      <c r="A135" s="207" t="s">
        <v>211</v>
      </c>
      <c r="B135" s="93"/>
      <c r="C135" s="74"/>
      <c r="D135" s="74"/>
      <c r="E135" s="74"/>
      <c r="F135" s="74"/>
      <c r="G135" s="74"/>
      <c r="H135" s="74"/>
      <c r="I135" s="225">
        <f t="shared" si="21"/>
        <v>0</v>
      </c>
      <c r="J135" s="234" t="str">
        <f t="shared" si="22"/>
        <v/>
      </c>
      <c r="K135" s="75"/>
    </row>
    <row r="136" spans="1:11">
      <c r="A136" s="207" t="s">
        <v>212</v>
      </c>
      <c r="B136" s="93"/>
      <c r="C136" s="74"/>
      <c r="D136" s="74"/>
      <c r="E136" s="74"/>
      <c r="F136" s="74"/>
      <c r="G136" s="74"/>
      <c r="H136" s="74"/>
      <c r="I136" s="225">
        <f t="shared" si="21"/>
        <v>0</v>
      </c>
      <c r="J136" s="234" t="str">
        <f t="shared" si="22"/>
        <v/>
      </c>
      <c r="K136" s="75"/>
    </row>
    <row r="137" spans="1:11">
      <c r="A137" s="207" t="s">
        <v>213</v>
      </c>
      <c r="B137" s="93"/>
      <c r="C137" s="74"/>
      <c r="D137" s="74"/>
      <c r="E137" s="74"/>
      <c r="F137" s="74"/>
      <c r="G137" s="74"/>
      <c r="H137" s="74"/>
      <c r="I137" s="225">
        <f t="shared" si="21"/>
        <v>0</v>
      </c>
      <c r="J137" s="234" t="str">
        <f t="shared" si="22"/>
        <v/>
      </c>
      <c r="K137" s="75"/>
    </row>
    <row r="138" spans="1:11">
      <c r="A138" s="207" t="s">
        <v>214</v>
      </c>
      <c r="B138" s="93"/>
      <c r="C138" s="74"/>
      <c r="D138" s="74"/>
      <c r="E138" s="74"/>
      <c r="F138" s="74"/>
      <c r="G138" s="74"/>
      <c r="H138" s="74"/>
      <c r="I138" s="225">
        <f>G138-H138</f>
        <v>0</v>
      </c>
      <c r="J138" s="234" t="str">
        <f>IF(I138=0,"",I138/H138)</f>
        <v/>
      </c>
      <c r="K138" s="75"/>
    </row>
    <row r="139" spans="1:11">
      <c r="A139" s="207" t="s">
        <v>215</v>
      </c>
      <c r="B139" s="93"/>
      <c r="C139" s="74"/>
      <c r="D139" s="74"/>
      <c r="E139" s="74"/>
      <c r="F139" s="74"/>
      <c r="G139" s="74"/>
      <c r="H139" s="74"/>
      <c r="I139" s="225">
        <f>G139-H139</f>
        <v>0</v>
      </c>
      <c r="J139" s="234" t="str">
        <f>IF(I139=0,"",I139/H139)</f>
        <v/>
      </c>
      <c r="K139" s="75"/>
    </row>
    <row r="140" spans="1:11">
      <c r="A140" s="210" t="s">
        <v>221</v>
      </c>
      <c r="B140" s="93">
        <v>3</v>
      </c>
      <c r="C140" s="81">
        <f>C74+C84+C106+C121+C134</f>
        <v>44980386.103</v>
      </c>
      <c r="D140" s="81">
        <f t="shared" ref="D140:I140" si="39">D74+D84+D106+D121+D134</f>
        <v>44985632</v>
      </c>
      <c r="E140" s="81">
        <f t="shared" si="39"/>
        <v>44985632</v>
      </c>
      <c r="F140" s="81" t="e">
        <f t="shared" si="39"/>
        <v>#VALUE!</v>
      </c>
      <c r="G140" s="81" t="e">
        <f t="shared" si="39"/>
        <v>#VALUE!</v>
      </c>
      <c r="H140" s="81">
        <f t="shared" si="39"/>
        <v>29971506</v>
      </c>
      <c r="I140" s="81" t="e">
        <f t="shared" si="39"/>
        <v>#VALUE!</v>
      </c>
      <c r="J140" s="238" t="e">
        <f>IF(I140=0,"",I140/H140)</f>
        <v>#VALUE!</v>
      </c>
      <c r="K140" s="82">
        <f>K74+K84+K106+K121+K134</f>
        <v>44985632</v>
      </c>
    </row>
    <row r="141" spans="1:11">
      <c r="A141" s="214" t="s">
        <v>30</v>
      </c>
      <c r="B141" s="215"/>
      <c r="C141" s="90">
        <f t="shared" ref="C141:K141" si="40">C71-C140</f>
        <v>11443099.526999995</v>
      </c>
      <c r="D141" s="90">
        <f t="shared" si="40"/>
        <v>7289000</v>
      </c>
      <c r="E141" s="90">
        <f t="shared" si="40"/>
        <v>7289000</v>
      </c>
      <c r="F141" s="90" t="e">
        <f t="shared" si="40"/>
        <v>#VALUE!</v>
      </c>
      <c r="G141" s="90" t="e">
        <f t="shared" si="40"/>
        <v>#VALUE!</v>
      </c>
      <c r="H141" s="90">
        <f t="shared" si="40"/>
        <v>17522636</v>
      </c>
      <c r="I141" s="90" t="e">
        <f>G141-H141</f>
        <v>#VALUE!</v>
      </c>
      <c r="J141" s="239" t="e">
        <f>IF(I141=0,"",I141/H141)</f>
        <v>#VALUE!</v>
      </c>
      <c r="K141" s="91">
        <f t="shared" si="40"/>
        <v>7289000</v>
      </c>
    </row>
    <row r="142" spans="1:11">
      <c r="A142" s="216" t="s">
        <v>89</v>
      </c>
      <c r="B142" s="217"/>
    </row>
    <row r="143" spans="1:11">
      <c r="A143" s="218" t="s">
        <v>217</v>
      </c>
      <c r="B143" s="217"/>
    </row>
    <row r="144" spans="1:11">
      <c r="A144" s="111" t="s">
        <v>218</v>
      </c>
      <c r="B144" s="217"/>
    </row>
    <row r="145" spans="1:14">
      <c r="A145" s="218" t="s">
        <v>219</v>
      </c>
      <c r="B145" s="217"/>
    </row>
    <row r="146" spans="1:14" ht="31.5" customHeight="1">
      <c r="A146" s="1375" t="s">
        <v>222</v>
      </c>
      <c r="B146" s="1375"/>
      <c r="C146" s="1375"/>
      <c r="D146" s="1375"/>
      <c r="E146" s="1375"/>
      <c r="F146" s="1375"/>
      <c r="G146" s="1375"/>
      <c r="H146" s="1375"/>
      <c r="I146" s="1375"/>
      <c r="J146" s="1375"/>
      <c r="K146" s="1375"/>
    </row>
    <row r="149" spans="1:14">
      <c r="A149" s="241" t="s">
        <v>223</v>
      </c>
      <c r="B149" s="242"/>
      <c r="C149" s="243">
        <f>C71-'C4-FinPerf RE'!C22-'C4-FinPerf RE'!C39-'C4-FinPerf RE'!C41</f>
        <v>1.862645149230957E-9</v>
      </c>
      <c r="D149" s="243">
        <f>D71-'C4-FinPerf RE'!D22-'C4-FinPerf RE'!D39-'C4-FinPerf RE'!D41</f>
        <v>0</v>
      </c>
      <c r="E149" s="244">
        <f>E71-'C4-FinPerf RE'!E22-'C4-FinPerf RE'!E39-'C4-FinPerf RE'!E41</f>
        <v>0</v>
      </c>
      <c r="F149" s="243" t="e">
        <f>F71-'C4-FinPerf RE'!F22-'C4-FinPerf RE'!F39-'C4-FinPerf RE'!F41</f>
        <v>#VALUE!</v>
      </c>
      <c r="G149" s="243" t="e">
        <f>G71-'C4-FinPerf RE'!G22-'C4-FinPerf RE'!G39-'C4-FinPerf RE'!G41</f>
        <v>#VALUE!</v>
      </c>
      <c r="H149" s="243">
        <f>H71-'C4-FinPerf RE'!H22-'C4-FinPerf RE'!H39-'C4-FinPerf RE'!H41</f>
        <v>0.21829424798488617</v>
      </c>
      <c r="I149" s="244" t="e">
        <f>I71-'C4-FinPerf RE'!I22-'C4-FinPerf RE'!I39-'C4-FinPerf RE'!I41</f>
        <v>#VALUE!</v>
      </c>
      <c r="J149" s="244"/>
      <c r="K149" s="243">
        <f>K71-'C4-FinPerf RE'!K22-'C4-FinPerf RE'!K39-'C4-FinPerf RE'!K41</f>
        <v>0</v>
      </c>
      <c r="N149" s="25">
        <f>H149+'C3C'!H346</f>
        <v>0</v>
      </c>
    </row>
    <row r="150" spans="1:14">
      <c r="A150" s="241" t="s">
        <v>224</v>
      </c>
      <c r="B150" s="242"/>
      <c r="C150" s="243">
        <f>C140-'C4-FinPerf RE'!C36</f>
        <v>0</v>
      </c>
      <c r="D150" s="243">
        <f>D140-'C4-FinPerf RE'!D36</f>
        <v>0</v>
      </c>
      <c r="E150" s="243">
        <f>E140-'C4-FinPerf RE'!E36</f>
        <v>0</v>
      </c>
      <c r="F150" s="243" t="e">
        <f>F140-'C4-FinPerf RE'!F36</f>
        <v>#VALUE!</v>
      </c>
      <c r="G150" s="243" t="e">
        <f>G140-'C4-FinPerf RE'!G36</f>
        <v>#VALUE!</v>
      </c>
      <c r="H150" s="243">
        <f>H140-'C4-FinPerf RE'!H36</f>
        <v>1</v>
      </c>
      <c r="I150" s="243" t="e">
        <f>I140-'C4-FinPerf RE'!I36</f>
        <v>#VALUE!</v>
      </c>
      <c r="J150" s="244"/>
      <c r="K150" s="243">
        <f>K140-'C4-FinPerf RE'!K36</f>
        <v>0</v>
      </c>
      <c r="N150" s="25">
        <f>H150+'C3C'!H347</f>
        <v>0</v>
      </c>
    </row>
    <row r="152" spans="1:14">
      <c r="H152" s="891">
        <f>H150-H149</f>
        <v>0.78170575201511383</v>
      </c>
    </row>
    <row r="153" spans="1:14">
      <c r="H153" s="891"/>
    </row>
  </sheetData>
  <mergeCells count="5">
    <mergeCell ref="O3:Y3"/>
    <mergeCell ref="A146:K146"/>
    <mergeCell ref="C1:K1"/>
    <mergeCell ref="B2:B3"/>
    <mergeCell ref="D2:K2"/>
  </mergeCells>
  <pageMargins left="0" right="0" top="0" bottom="0" header="0.31496062992125984" footer="0.31496062992125984"/>
  <pageSetup paperSize="9" scale="75"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rgb="FF00B050"/>
  </sheetPr>
  <dimension ref="A1:R62"/>
  <sheetViews>
    <sheetView showGridLines="0" workbookViewId="0">
      <selection activeCell="C24" sqref="C24:D24"/>
    </sheetView>
  </sheetViews>
  <sheetFormatPr defaultRowHeight="12.75"/>
  <cols>
    <col min="1" max="1" width="28.85546875" style="1030" customWidth="1"/>
    <col min="2" max="2" width="4.85546875" style="1030" hidden="1" customWidth="1"/>
    <col min="3" max="3" width="15.28515625" style="1030" bestFit="1" customWidth="1"/>
    <col min="4" max="6" width="9.140625" style="1030"/>
    <col min="7" max="7" width="9.28515625" style="1030" bestFit="1" customWidth="1"/>
    <col min="8" max="9" width="9.140625" style="1030"/>
    <col min="10" max="10" width="9.28515625" style="1030" bestFit="1" customWidth="1"/>
    <col min="11" max="11" width="9.140625" style="1030"/>
    <col min="12" max="12" width="9.28515625" style="1030" bestFit="1" customWidth="1"/>
    <col min="13" max="13" width="10.28515625" style="1030" bestFit="1" customWidth="1"/>
    <col min="14" max="14" width="10" style="1030" bestFit="1" customWidth="1"/>
    <col min="15" max="16" width="10.42578125" style="1030" bestFit="1" customWidth="1"/>
    <col min="17" max="17" width="10" style="1030" bestFit="1" customWidth="1"/>
    <col min="18" max="18" width="1" style="1030" customWidth="1"/>
    <col min="19" max="16384" width="9.140625" style="1030"/>
  </cols>
  <sheetData>
    <row r="1" spans="1:18">
      <c r="A1" s="1027" t="str">
        <f>[16]heading!$A$1</f>
        <v xml:space="preserve">NC074 Kareeberg Municipality - </v>
      </c>
      <c r="B1" s="1028"/>
      <c r="C1" s="1029" t="s">
        <v>943</v>
      </c>
      <c r="D1" s="1029"/>
      <c r="E1" s="1029"/>
      <c r="F1" s="1029"/>
      <c r="G1" s="1029"/>
      <c r="H1" s="1029"/>
      <c r="I1" s="1029"/>
      <c r="J1" s="1029"/>
      <c r="K1" s="1029"/>
      <c r="L1" s="1029"/>
      <c r="M1" s="1029"/>
      <c r="N1" s="1029"/>
      <c r="O1" s="1029"/>
      <c r="P1" s="1029"/>
      <c r="Q1" s="1029"/>
      <c r="R1" s="1028"/>
    </row>
    <row r="2" spans="1:18" ht="24" customHeight="1">
      <c r="A2" s="1031" t="s">
        <v>1</v>
      </c>
      <c r="B2" s="1032" t="s">
        <v>55</v>
      </c>
      <c r="C2" s="1377" t="str">
        <f>[16]heading!I3</f>
        <v>Budget Year 2013/14</v>
      </c>
      <c r="D2" s="1378"/>
      <c r="E2" s="1378"/>
      <c r="F2" s="1378"/>
      <c r="G2" s="1378"/>
      <c r="H2" s="1378"/>
      <c r="I2" s="1378"/>
      <c r="J2" s="1378"/>
      <c r="K2" s="1378"/>
      <c r="L2" s="1378"/>
      <c r="M2" s="1378"/>
      <c r="N2" s="1378"/>
      <c r="O2" s="1379" t="s">
        <v>937</v>
      </c>
      <c r="P2" s="1380"/>
      <c r="Q2" s="1381"/>
      <c r="R2" s="1028"/>
    </row>
    <row r="3" spans="1:18" ht="25.5">
      <c r="A3" s="1033" t="str">
        <f>[16]heading!$A$3</f>
        <v xml:space="preserve">R </v>
      </c>
      <c r="B3" s="1034"/>
      <c r="C3" s="1035" t="s">
        <v>556</v>
      </c>
      <c r="D3" s="1036" t="s">
        <v>557</v>
      </c>
      <c r="E3" s="1036" t="s">
        <v>938</v>
      </c>
      <c r="F3" s="1036" t="s">
        <v>559</v>
      </c>
      <c r="G3" s="1036" t="s">
        <v>600</v>
      </c>
      <c r="H3" s="1036" t="s">
        <v>601</v>
      </c>
      <c r="I3" s="1036" t="s">
        <v>562</v>
      </c>
      <c r="J3" s="1036" t="s">
        <v>602</v>
      </c>
      <c r="K3" s="1036" t="s">
        <v>564</v>
      </c>
      <c r="L3" s="1036" t="s">
        <v>565</v>
      </c>
      <c r="M3" s="1036" t="s">
        <v>566</v>
      </c>
      <c r="N3" s="1037" t="s">
        <v>567</v>
      </c>
      <c r="O3" s="1035" t="str">
        <f>[16]heading!I3</f>
        <v>Budget Year 2013/14</v>
      </c>
      <c r="P3" s="1038" t="str">
        <f>[16]heading!J3</f>
        <v>Budget Year +1  2014/15</v>
      </c>
      <c r="Q3" s="1037" t="str">
        <f>[16]heading!K3</f>
        <v>Budget Year +2  2015/16</v>
      </c>
      <c r="R3" s="1028"/>
    </row>
    <row r="4" spans="1:18" ht="13.5">
      <c r="A4" s="1039" t="str">
        <f>'[16]A2-FinPerf SC'!A4</f>
        <v>Revenue - Standard</v>
      </c>
      <c r="B4" s="1040"/>
      <c r="C4" s="1041"/>
      <c r="D4" s="1042"/>
      <c r="E4" s="1042"/>
      <c r="F4" s="1042"/>
      <c r="G4" s="1042"/>
      <c r="H4" s="1042"/>
      <c r="I4" s="1042"/>
      <c r="J4" s="1042"/>
      <c r="K4" s="1042"/>
      <c r="L4" s="1042"/>
      <c r="M4" s="1042"/>
      <c r="N4" s="1043"/>
      <c r="O4" s="1041"/>
      <c r="P4" s="1042"/>
      <c r="Q4" s="1044"/>
      <c r="R4" s="1028"/>
    </row>
    <row r="5" spans="1:18" ht="13.5">
      <c r="A5" s="1045" t="str">
        <f>'[16]A2-FinPerf SC'!A5</f>
        <v>Governance and administration</v>
      </c>
      <c r="B5" s="1046"/>
      <c r="C5" s="1047">
        <f>SUM(C6:C8)</f>
        <v>22870142</v>
      </c>
      <c r="D5" s="1048">
        <f t="shared" ref="D5:M5" si="0">SUM(D6:D8)</f>
        <v>543230</v>
      </c>
      <c r="E5" s="1048">
        <f t="shared" si="0"/>
        <v>400538</v>
      </c>
      <c r="F5" s="1048">
        <f t="shared" si="0"/>
        <v>1002778</v>
      </c>
      <c r="G5" s="1048">
        <f t="shared" si="0"/>
        <v>5004405</v>
      </c>
      <c r="H5" s="1048">
        <f t="shared" si="0"/>
        <v>342704</v>
      </c>
      <c r="I5" s="1048">
        <f t="shared" si="0"/>
        <v>818708</v>
      </c>
      <c r="J5" s="1048">
        <f t="shared" si="0"/>
        <v>1174515</v>
      </c>
      <c r="K5" s="1048">
        <f t="shared" si="0"/>
        <v>4692813</v>
      </c>
      <c r="L5" s="1048">
        <f t="shared" si="0"/>
        <v>586190</v>
      </c>
      <c r="M5" s="1048">
        <f t="shared" si="0"/>
        <v>382851</v>
      </c>
      <c r="N5" s="1049">
        <f>O5-SUM(C5:M5)</f>
        <v>-3867717</v>
      </c>
      <c r="O5" s="1050">
        <f>'[16]A2-FinPerf SC'!I5</f>
        <v>33951157</v>
      </c>
      <c r="P5" s="1051">
        <f>'[16]A2-FinPerf SC'!J5</f>
        <v>51705472.149999999</v>
      </c>
      <c r="Q5" s="1052">
        <f>'[16]A2-FinPerf SC'!K5</f>
        <v>53209434.799999997</v>
      </c>
      <c r="R5" s="1028"/>
    </row>
    <row r="6" spans="1:18" ht="13.5">
      <c r="A6" s="1053" t="str">
        <f>'[16]A2-FinPerf SC'!A6</f>
        <v>Executive and council</v>
      </c>
      <c r="B6" s="1046"/>
      <c r="C6" s="1054">
        <f>[16]SA26!C5</f>
        <v>20408228</v>
      </c>
      <c r="D6" s="1055">
        <f>[16]SA26!D5</f>
        <v>319535</v>
      </c>
      <c r="E6" s="1055">
        <f>[16]SA26!E5</f>
        <v>314961</v>
      </c>
      <c r="F6" s="1055">
        <f>[16]SA26!F5</f>
        <v>317759</v>
      </c>
      <c r="G6" s="1055">
        <f>[16]SA26!G5</f>
        <v>4284536</v>
      </c>
      <c r="H6" s="1055">
        <f>[16]SA26!H5</f>
        <v>256856</v>
      </c>
      <c r="I6" s="1055">
        <f>[16]SA26!I5</f>
        <v>363653</v>
      </c>
      <c r="J6" s="1055">
        <f>[16]SA26!J5</f>
        <v>648784</v>
      </c>
      <c r="K6" s="1055">
        <f>[16]SA26!K5</f>
        <v>3909125</v>
      </c>
      <c r="L6" s="1055">
        <f>[16]SA26!L5</f>
        <v>299546</v>
      </c>
      <c r="M6" s="1055">
        <f>[16]SA26!M5</f>
        <v>228406</v>
      </c>
      <c r="N6" s="1056">
        <f>O6-SUM(C6:M6)+1700000+800000+1100000+840000+3900000+2690860-2690333</f>
        <v>516645</v>
      </c>
      <c r="O6" s="1057">
        <f>'[16]A2-FinPerf SC'!I6</f>
        <v>23527507</v>
      </c>
      <c r="P6" s="1058">
        <f>'[16]A2-FinPerf SC'!J6</f>
        <v>38299395</v>
      </c>
      <c r="Q6" s="1059">
        <f>'[16]A2-FinPerf SC'!K6</f>
        <v>37750535</v>
      </c>
      <c r="R6" s="1028"/>
    </row>
    <row r="7" spans="1:18" ht="13.5">
      <c r="A7" s="1053" t="str">
        <f>'[16]A2-FinPerf SC'!A7</f>
        <v>Budget and treasury office</v>
      </c>
      <c r="B7" s="1046"/>
      <c r="C7" s="1054">
        <f>[16]SA26!C6</f>
        <v>2461914</v>
      </c>
      <c r="D7" s="1055">
        <f>[16]SA26!D6</f>
        <v>223695</v>
      </c>
      <c r="E7" s="1055">
        <f>[16]SA26!E6</f>
        <v>85577</v>
      </c>
      <c r="F7" s="1055">
        <f>[16]SA26!F6</f>
        <v>685019</v>
      </c>
      <c r="G7" s="1055">
        <f>[16]SA26!G6</f>
        <v>719869</v>
      </c>
      <c r="H7" s="1055">
        <f>[16]SA26!H6</f>
        <v>85848</v>
      </c>
      <c r="I7" s="1055">
        <f>[16]SA26!I6</f>
        <v>455055</v>
      </c>
      <c r="J7" s="1055">
        <f>[16]SA26!J6</f>
        <v>525731</v>
      </c>
      <c r="K7" s="1055">
        <f>[16]SA26!K6</f>
        <v>783688</v>
      </c>
      <c r="L7" s="1055">
        <f>[16]SA26!L6</f>
        <v>286644</v>
      </c>
      <c r="M7" s="1055">
        <f>[16]SA26!M6</f>
        <v>154445</v>
      </c>
      <c r="N7" s="1056">
        <f>O7-SUM(C7:M7)-3900000</f>
        <v>56165</v>
      </c>
      <c r="O7" s="1057">
        <f>'[16]A2-FinPerf SC'!I7</f>
        <v>10423650</v>
      </c>
      <c r="P7" s="1058">
        <f>'[16]A2-FinPerf SC'!J7</f>
        <v>13406077.15</v>
      </c>
      <c r="Q7" s="1059">
        <f>'[16]A2-FinPerf SC'!K7</f>
        <v>15458899.800000001</v>
      </c>
      <c r="R7" s="1028"/>
    </row>
    <row r="8" spans="1:18" ht="13.5">
      <c r="A8" s="1053" t="str">
        <f>'[16]A2-FinPerf SC'!A8</f>
        <v>Corporate services</v>
      </c>
      <c r="B8" s="1046"/>
      <c r="C8" s="1054">
        <f>[16]SA26!C7</f>
        <v>0</v>
      </c>
      <c r="D8" s="1055">
        <f>[16]SA26!D7</f>
        <v>0</v>
      </c>
      <c r="E8" s="1055">
        <f>[16]SA26!E7</f>
        <v>0</v>
      </c>
      <c r="F8" s="1055">
        <f>[16]SA26!F7</f>
        <v>0</v>
      </c>
      <c r="G8" s="1055">
        <f>[16]SA26!G7</f>
        <v>0</v>
      </c>
      <c r="H8" s="1055">
        <f>[16]SA26!H7</f>
        <v>0</v>
      </c>
      <c r="I8" s="1055">
        <f>[16]SA26!I7</f>
        <v>0</v>
      </c>
      <c r="J8" s="1055">
        <f>[16]SA26!J7</f>
        <v>0</v>
      </c>
      <c r="K8" s="1055">
        <f>[16]SA26!K7</f>
        <v>0</v>
      </c>
      <c r="L8" s="1055">
        <f>[16]SA26!L7</f>
        <v>0</v>
      </c>
      <c r="M8" s="1055">
        <f>[16]SA26!M7</f>
        <v>0</v>
      </c>
      <c r="N8" s="1056">
        <f t="shared" ref="N8:N19" si="1">O8-SUM(C8:M8)</f>
        <v>0</v>
      </c>
      <c r="O8" s="1057">
        <f>'[16]A2-FinPerf SC'!I8</f>
        <v>0</v>
      </c>
      <c r="P8" s="1058">
        <f>'[16]A2-FinPerf SC'!J8</f>
        <v>0</v>
      </c>
      <c r="Q8" s="1059">
        <f>'[16]A2-FinPerf SC'!K8</f>
        <v>0</v>
      </c>
      <c r="R8" s="1028"/>
    </row>
    <row r="9" spans="1:18" ht="13.5">
      <c r="A9" s="1045" t="str">
        <f>'[16]A2-FinPerf SC'!A9</f>
        <v>Community and public safety</v>
      </c>
      <c r="B9" s="1046"/>
      <c r="C9" s="1047">
        <f>SUM(C10:C14)</f>
        <v>1220</v>
      </c>
      <c r="D9" s="1048">
        <f t="shared" ref="D9:M9" si="2">SUM(D10:D14)</f>
        <v>1974</v>
      </c>
      <c r="E9" s="1048">
        <f t="shared" si="2"/>
        <v>1296</v>
      </c>
      <c r="F9" s="1048">
        <f t="shared" si="2"/>
        <v>1675</v>
      </c>
      <c r="G9" s="1048">
        <f t="shared" si="2"/>
        <v>2033</v>
      </c>
      <c r="H9" s="1048">
        <f t="shared" si="2"/>
        <v>2163</v>
      </c>
      <c r="I9" s="1048">
        <f t="shared" si="2"/>
        <v>2269</v>
      </c>
      <c r="J9" s="1048">
        <f t="shared" si="2"/>
        <v>1610</v>
      </c>
      <c r="K9" s="1048">
        <f t="shared" si="2"/>
        <v>2507</v>
      </c>
      <c r="L9" s="1048">
        <f t="shared" si="2"/>
        <v>1906</v>
      </c>
      <c r="M9" s="1048">
        <f t="shared" si="2"/>
        <v>1842</v>
      </c>
      <c r="N9" s="1049">
        <f t="shared" si="1"/>
        <v>4760</v>
      </c>
      <c r="O9" s="1050">
        <f>'[16]A2-FinPerf SC'!I9</f>
        <v>25255</v>
      </c>
      <c r="P9" s="1051">
        <f>'[16]A2-FinPerf SC'!J9</f>
        <v>26593</v>
      </c>
      <c r="Q9" s="1052">
        <f>'[16]A2-FinPerf SC'!K9</f>
        <v>27977</v>
      </c>
      <c r="R9" s="1028"/>
    </row>
    <row r="10" spans="1:18" ht="13.5">
      <c r="A10" s="1053" t="str">
        <f>'[16]A2-FinPerf SC'!A10</f>
        <v>Community and social services</v>
      </c>
      <c r="B10" s="1046"/>
      <c r="C10" s="1054">
        <f>[16]SA26!C10</f>
        <v>426</v>
      </c>
      <c r="D10" s="1055">
        <f>[16]SA26!D10</f>
        <v>596</v>
      </c>
      <c r="E10" s="1055">
        <f>[16]SA26!E10</f>
        <v>438</v>
      </c>
      <c r="F10" s="1055">
        <f>[16]SA26!F10</f>
        <v>520</v>
      </c>
      <c r="G10" s="1055">
        <f>[16]SA26!G10</f>
        <v>478</v>
      </c>
      <c r="H10" s="1055">
        <f>[16]SA26!H10</f>
        <v>442</v>
      </c>
      <c r="I10" s="1055">
        <f>[16]SA26!I10</f>
        <v>436</v>
      </c>
      <c r="J10" s="1055">
        <f>[16]SA26!J10</f>
        <v>461</v>
      </c>
      <c r="K10" s="1055">
        <f>[16]SA26!K10</f>
        <v>607</v>
      </c>
      <c r="L10" s="1055">
        <f>[16]SA26!L10</f>
        <v>429</v>
      </c>
      <c r="M10" s="1055">
        <f>[16]SA26!M10</f>
        <v>552</v>
      </c>
      <c r="N10" s="1056">
        <f t="shared" si="1"/>
        <v>1265</v>
      </c>
      <c r="O10" s="1057">
        <f>'[16]A2-FinPerf SC'!I10</f>
        <v>6650</v>
      </c>
      <c r="P10" s="1058">
        <f>'[16]A2-FinPerf SC'!J10</f>
        <v>6983</v>
      </c>
      <c r="Q10" s="1059">
        <f>'[16]A2-FinPerf SC'!K10</f>
        <v>7332</v>
      </c>
      <c r="R10" s="1028"/>
    </row>
    <row r="11" spans="1:18" ht="13.5">
      <c r="A11" s="1053" t="str">
        <f>'[16]A2-FinPerf SC'!A11</f>
        <v>Sport and recreation</v>
      </c>
      <c r="B11" s="1046"/>
      <c r="C11" s="1054">
        <f>[16]SA26!C13</f>
        <v>774</v>
      </c>
      <c r="D11" s="1055">
        <f>[16]SA26!D13</f>
        <v>1287</v>
      </c>
      <c r="E11" s="1055">
        <f>[16]SA26!E13</f>
        <v>818</v>
      </c>
      <c r="F11" s="1055">
        <f>[16]SA26!F13</f>
        <v>1066</v>
      </c>
      <c r="G11" s="1055">
        <f>[16]SA26!G13</f>
        <v>1490</v>
      </c>
      <c r="H11" s="1055">
        <f>[16]SA26!H13</f>
        <v>1662</v>
      </c>
      <c r="I11" s="1055">
        <f>[16]SA26!I13</f>
        <v>1797</v>
      </c>
      <c r="J11" s="1055">
        <f>[16]SA26!J13</f>
        <v>1088</v>
      </c>
      <c r="K11" s="1055">
        <f>[16]SA26!K13</f>
        <v>1825</v>
      </c>
      <c r="L11" s="1055">
        <f>[16]SA26!L13</f>
        <v>1455</v>
      </c>
      <c r="M11" s="1055">
        <f>[16]SA26!M13</f>
        <v>1259</v>
      </c>
      <c r="N11" s="1056">
        <f t="shared" si="1"/>
        <v>3379</v>
      </c>
      <c r="O11" s="1057">
        <f>'[16]A2-FinPerf SC'!I11</f>
        <v>17900</v>
      </c>
      <c r="P11" s="1058">
        <f>'[16]A2-FinPerf SC'!J11</f>
        <v>18870</v>
      </c>
      <c r="Q11" s="1059">
        <f>'[16]A2-FinPerf SC'!K11</f>
        <v>19868</v>
      </c>
      <c r="R11" s="1028"/>
    </row>
    <row r="12" spans="1:18" ht="13.5">
      <c r="A12" s="1053" t="str">
        <f>'[16]A2-FinPerf SC'!A12</f>
        <v>Public safety</v>
      </c>
      <c r="B12" s="1046"/>
      <c r="C12" s="1054">
        <f>[16]SA26!C12</f>
        <v>20</v>
      </c>
      <c r="D12" s="1055">
        <f>[16]SA26!D12</f>
        <v>91</v>
      </c>
      <c r="E12" s="1055">
        <f>[16]SA26!E12</f>
        <v>40</v>
      </c>
      <c r="F12" s="1055">
        <f>[16]SA26!F12</f>
        <v>89</v>
      </c>
      <c r="G12" s="1055">
        <f>[16]SA26!G12</f>
        <v>65</v>
      </c>
      <c r="H12" s="1055">
        <f>[16]SA26!H12</f>
        <v>59</v>
      </c>
      <c r="I12" s="1055">
        <f>[16]SA26!I12</f>
        <v>36</v>
      </c>
      <c r="J12" s="1055">
        <f>[16]SA26!J12</f>
        <v>61</v>
      </c>
      <c r="K12" s="1055">
        <f>[16]SA26!K12</f>
        <v>75</v>
      </c>
      <c r="L12" s="1055">
        <f>[16]SA26!L12</f>
        <v>22</v>
      </c>
      <c r="M12" s="1055">
        <f>[16]SA26!M12</f>
        <v>31</v>
      </c>
      <c r="N12" s="1056">
        <f t="shared" si="1"/>
        <v>116</v>
      </c>
      <c r="O12" s="1057">
        <f>'[16]A2-FinPerf SC'!I12</f>
        <v>705</v>
      </c>
      <c r="P12" s="1058">
        <f>'[16]A2-FinPerf SC'!J12</f>
        <v>740</v>
      </c>
      <c r="Q12" s="1059">
        <f>'[16]A2-FinPerf SC'!K12</f>
        <v>777</v>
      </c>
      <c r="R12" s="1028"/>
    </row>
    <row r="13" spans="1:18" ht="13.5">
      <c r="A13" s="1053" t="str">
        <f>'[16]A2-FinPerf SC'!A13</f>
        <v>Housing</v>
      </c>
      <c r="B13" s="1046"/>
      <c r="C13" s="1054">
        <f>[16]SA26!C11</f>
        <v>0</v>
      </c>
      <c r="D13" s="1055">
        <f>[16]SA26!D11</f>
        <v>0</v>
      </c>
      <c r="E13" s="1055">
        <f>[16]SA26!E11</f>
        <v>0</v>
      </c>
      <c r="F13" s="1055">
        <f>[16]SA26!F11</f>
        <v>0</v>
      </c>
      <c r="G13" s="1055">
        <f>[16]SA26!G11</f>
        <v>0</v>
      </c>
      <c r="H13" s="1055">
        <f>[16]SA26!H11</f>
        <v>0</v>
      </c>
      <c r="I13" s="1055">
        <f>[16]SA26!I11</f>
        <v>0</v>
      </c>
      <c r="J13" s="1055">
        <f>[16]SA26!J11</f>
        <v>0</v>
      </c>
      <c r="K13" s="1055">
        <f>[16]SA26!K11</f>
        <v>0</v>
      </c>
      <c r="L13" s="1055">
        <f>[16]SA26!L11</f>
        <v>0</v>
      </c>
      <c r="M13" s="1055">
        <f>[16]SA26!M11</f>
        <v>0</v>
      </c>
      <c r="N13" s="1056">
        <f t="shared" si="1"/>
        <v>0</v>
      </c>
      <c r="O13" s="1057">
        <f>'[16]A2-FinPerf SC'!I13</f>
        <v>0</v>
      </c>
      <c r="P13" s="1058">
        <f>'[16]A2-FinPerf SC'!J13</f>
        <v>0</v>
      </c>
      <c r="Q13" s="1059">
        <f>'[16]A2-FinPerf SC'!K13</f>
        <v>0</v>
      </c>
      <c r="R13" s="1028"/>
    </row>
    <row r="14" spans="1:18" ht="13.5">
      <c r="A14" s="1053" t="str">
        <f>'[16]A2-FinPerf SC'!A14</f>
        <v>Health</v>
      </c>
      <c r="B14" s="1046"/>
      <c r="C14" s="1054">
        <f>[16]SA26!C9</f>
        <v>0</v>
      </c>
      <c r="D14" s="1055">
        <f>[16]SA26!D9</f>
        <v>0</v>
      </c>
      <c r="E14" s="1055">
        <f>[16]SA26!E9</f>
        <v>0</v>
      </c>
      <c r="F14" s="1055">
        <f>[16]SA26!F9</f>
        <v>0</v>
      </c>
      <c r="G14" s="1055">
        <f>[16]SA26!G9</f>
        <v>0</v>
      </c>
      <c r="H14" s="1055">
        <f>[16]SA26!H9</f>
        <v>0</v>
      </c>
      <c r="I14" s="1055">
        <f>[16]SA26!I9</f>
        <v>0</v>
      </c>
      <c r="J14" s="1055">
        <f>[16]SA26!J9</f>
        <v>0</v>
      </c>
      <c r="K14" s="1055">
        <f>[16]SA26!K9</f>
        <v>0</v>
      </c>
      <c r="L14" s="1055">
        <f>[16]SA26!L9</f>
        <v>0</v>
      </c>
      <c r="M14" s="1055">
        <f>[16]SA26!M9</f>
        <v>0</v>
      </c>
      <c r="N14" s="1056">
        <f t="shared" si="1"/>
        <v>0</v>
      </c>
      <c r="O14" s="1057">
        <f>'[16]A2-FinPerf SC'!I14</f>
        <v>0</v>
      </c>
      <c r="P14" s="1058">
        <f>'[16]A2-FinPerf SC'!J14</f>
        <v>0</v>
      </c>
      <c r="Q14" s="1059">
        <f>'[16]A2-FinPerf SC'!K14</f>
        <v>0</v>
      </c>
      <c r="R14" s="1028"/>
    </row>
    <row r="15" spans="1:18" ht="13.5">
      <c r="A15" s="1045" t="str">
        <f>'[16]A2-FinPerf SC'!A15</f>
        <v>Economic and environmental services</v>
      </c>
      <c r="B15" s="1046"/>
      <c r="C15" s="1047">
        <f>SUM(C16:C18)</f>
        <v>86</v>
      </c>
      <c r="D15" s="1048">
        <f t="shared" ref="D15:M15" si="3">SUM(D16:D18)</f>
        <v>131</v>
      </c>
      <c r="E15" s="1048">
        <f t="shared" si="3"/>
        <v>111</v>
      </c>
      <c r="F15" s="1048">
        <f t="shared" si="3"/>
        <v>105</v>
      </c>
      <c r="G15" s="1048">
        <f t="shared" si="3"/>
        <v>99</v>
      </c>
      <c r="H15" s="1048">
        <f t="shared" si="3"/>
        <v>117</v>
      </c>
      <c r="I15" s="1048">
        <f t="shared" si="3"/>
        <v>96</v>
      </c>
      <c r="J15" s="1048">
        <f t="shared" si="3"/>
        <v>95</v>
      </c>
      <c r="K15" s="1048">
        <f t="shared" si="3"/>
        <v>127</v>
      </c>
      <c r="L15" s="1048">
        <f t="shared" si="3"/>
        <v>92</v>
      </c>
      <c r="M15" s="1048">
        <f t="shared" si="3"/>
        <v>91</v>
      </c>
      <c r="N15" s="1049">
        <f t="shared" si="1"/>
        <v>850</v>
      </c>
      <c r="O15" s="1050">
        <f>'[16]A2-FinPerf SC'!I15</f>
        <v>2000</v>
      </c>
      <c r="P15" s="1051">
        <f>'[16]A2-FinPerf SC'!J15</f>
        <v>2025</v>
      </c>
      <c r="Q15" s="1052">
        <f>'[16]A2-FinPerf SC'!K15</f>
        <v>2126</v>
      </c>
      <c r="R15" s="1028"/>
    </row>
    <row r="16" spans="1:18" ht="13.5">
      <c r="A16" s="1053" t="str">
        <f>'[16]A2-FinPerf SC'!A16</f>
        <v>Planning and development</v>
      </c>
      <c r="B16" s="1046"/>
      <c r="C16" s="1054">
        <f>[16]SA26!C8</f>
        <v>0</v>
      </c>
      <c r="D16" s="1055">
        <f>[16]SA26!D8</f>
        <v>0</v>
      </c>
      <c r="E16" s="1055">
        <f>[16]SA26!E8</f>
        <v>0</v>
      </c>
      <c r="F16" s="1055">
        <f>[16]SA26!F8</f>
        <v>0</v>
      </c>
      <c r="G16" s="1055">
        <f>[16]SA26!G8</f>
        <v>0</v>
      </c>
      <c r="H16" s="1055">
        <f>[16]SA26!H8</f>
        <v>0</v>
      </c>
      <c r="I16" s="1055">
        <f>[16]SA26!I8</f>
        <v>0</v>
      </c>
      <c r="J16" s="1055">
        <f>[16]SA26!J8</f>
        <v>0</v>
      </c>
      <c r="K16" s="1055">
        <f>[16]SA26!K8</f>
        <v>0</v>
      </c>
      <c r="L16" s="1055">
        <f>[16]SA26!L8</f>
        <v>0</v>
      </c>
      <c r="M16" s="1055">
        <f>[16]SA26!M8</f>
        <v>0</v>
      </c>
      <c r="N16" s="1056">
        <f t="shared" si="1"/>
        <v>0</v>
      </c>
      <c r="O16" s="1057">
        <f>'[16]A2-FinPerf SC'!I16</f>
        <v>0</v>
      </c>
      <c r="P16" s="1058">
        <f>'[16]A2-FinPerf SC'!J16</f>
        <v>0</v>
      </c>
      <c r="Q16" s="1059">
        <f>'[16]A2-FinPerf SC'!K16</f>
        <v>0</v>
      </c>
      <c r="R16" s="1028"/>
    </row>
    <row r="17" spans="1:18" ht="13.5">
      <c r="A17" s="1053" t="str">
        <f>'[16]A2-FinPerf SC'!A17</f>
        <v>Road transport</v>
      </c>
      <c r="B17" s="1046"/>
      <c r="C17" s="1054">
        <f>[16]SA26!C17</f>
        <v>86</v>
      </c>
      <c r="D17" s="1055">
        <f>[16]SA26!D17</f>
        <v>131</v>
      </c>
      <c r="E17" s="1055">
        <f>[16]SA26!E17</f>
        <v>111</v>
      </c>
      <c r="F17" s="1055">
        <f>[16]SA26!F17</f>
        <v>105</v>
      </c>
      <c r="G17" s="1055">
        <f>[16]SA26!G17</f>
        <v>99</v>
      </c>
      <c r="H17" s="1055">
        <f>[16]SA26!H17</f>
        <v>117</v>
      </c>
      <c r="I17" s="1055">
        <f>[16]SA26!I17</f>
        <v>96</v>
      </c>
      <c r="J17" s="1055">
        <f>[16]SA26!J17</f>
        <v>95</v>
      </c>
      <c r="K17" s="1055">
        <f>[16]SA26!K17</f>
        <v>127</v>
      </c>
      <c r="L17" s="1055">
        <f>[16]SA26!L17</f>
        <v>92</v>
      </c>
      <c r="M17" s="1055">
        <f>[16]SA26!M17</f>
        <v>91</v>
      </c>
      <c r="N17" s="1056">
        <f t="shared" si="1"/>
        <v>850</v>
      </c>
      <c r="O17" s="1057">
        <f>'[16]A2-FinPerf SC'!I17</f>
        <v>2000</v>
      </c>
      <c r="P17" s="1058">
        <f>'[16]A2-FinPerf SC'!J17</f>
        <v>2025</v>
      </c>
      <c r="Q17" s="1059">
        <f>'[16]A2-FinPerf SC'!K17</f>
        <v>2126</v>
      </c>
      <c r="R17" s="1028"/>
    </row>
    <row r="18" spans="1:18" ht="13.5">
      <c r="A18" s="1053" t="str">
        <f>'[16]A2-FinPerf SC'!A18</f>
        <v>Environmental protection</v>
      </c>
      <c r="B18" s="1046"/>
      <c r="C18" s="1054">
        <f>[16]SA26!C14</f>
        <v>0</v>
      </c>
      <c r="D18" s="1055">
        <f>[16]SA26!D14</f>
        <v>0</v>
      </c>
      <c r="E18" s="1055">
        <f>[16]SA26!E14</f>
        <v>0</v>
      </c>
      <c r="F18" s="1055">
        <f>[16]SA26!F14</f>
        <v>0</v>
      </c>
      <c r="G18" s="1055">
        <f>[16]SA26!G14</f>
        <v>0</v>
      </c>
      <c r="H18" s="1055">
        <f>[16]SA26!H14</f>
        <v>0</v>
      </c>
      <c r="I18" s="1055">
        <f>[16]SA26!I14</f>
        <v>0</v>
      </c>
      <c r="J18" s="1055">
        <f>[16]SA26!J14</f>
        <v>0</v>
      </c>
      <c r="K18" s="1055">
        <f>[16]SA26!K14</f>
        <v>0</v>
      </c>
      <c r="L18" s="1055">
        <f>[16]SA26!L14</f>
        <v>0</v>
      </c>
      <c r="M18" s="1055">
        <f>[16]SA26!M14</f>
        <v>0</v>
      </c>
      <c r="N18" s="1056">
        <f t="shared" si="1"/>
        <v>0</v>
      </c>
      <c r="O18" s="1057">
        <f>'[16]A2-FinPerf SC'!I18</f>
        <v>0</v>
      </c>
      <c r="P18" s="1058">
        <f>'[16]A2-FinPerf SC'!J18</f>
        <v>0</v>
      </c>
      <c r="Q18" s="1059">
        <f>'[16]A2-FinPerf SC'!K18</f>
        <v>0</v>
      </c>
      <c r="R18" s="1028"/>
    </row>
    <row r="19" spans="1:18" ht="13.5">
      <c r="A19" s="1045" t="str">
        <f>'[16]A2-FinPerf SC'!A19</f>
        <v>Trading services</v>
      </c>
      <c r="B19" s="1046"/>
      <c r="C19" s="1047">
        <f>SUM(C20:C23)</f>
        <v>1119649</v>
      </c>
      <c r="D19" s="1048">
        <f t="shared" ref="D19:M19" si="4">SUM(D20:D23)</f>
        <v>1223260</v>
      </c>
      <c r="E19" s="1048">
        <f t="shared" si="4"/>
        <v>1284622</v>
      </c>
      <c r="F19" s="1048">
        <f t="shared" si="4"/>
        <v>1140072</v>
      </c>
      <c r="G19" s="1048">
        <f t="shared" si="4"/>
        <v>1191107</v>
      </c>
      <c r="H19" s="1048">
        <f t="shared" si="4"/>
        <v>1154232</v>
      </c>
      <c r="I19" s="1048">
        <f t="shared" si="4"/>
        <v>1192743</v>
      </c>
      <c r="J19" s="1048">
        <f t="shared" si="4"/>
        <v>1114112</v>
      </c>
      <c r="K19" s="1048">
        <f t="shared" si="4"/>
        <v>1206798</v>
      </c>
      <c r="L19" s="1048">
        <f t="shared" si="4"/>
        <v>1045998</v>
      </c>
      <c r="M19" s="1048">
        <f t="shared" si="4"/>
        <v>1090160</v>
      </c>
      <c r="N19" s="1049">
        <f t="shared" si="1"/>
        <v>5533467.4829999991</v>
      </c>
      <c r="O19" s="1050">
        <f>'[16]A2-FinPerf SC'!I19</f>
        <v>18296220.482999999</v>
      </c>
      <c r="P19" s="1051">
        <f>'[16]A2-FinPerf SC'!J19</f>
        <v>20778010.248730004</v>
      </c>
      <c r="Q19" s="1052">
        <f>'[16]A2-FinPerf SC'!K19</f>
        <v>24621907.014144003</v>
      </c>
      <c r="R19" s="1028"/>
    </row>
    <row r="20" spans="1:18" ht="13.5">
      <c r="A20" s="1053" t="str">
        <f>'[16]A2-FinPerf SC'!A20</f>
        <v>Electricity</v>
      </c>
      <c r="B20" s="1046"/>
      <c r="C20" s="1054">
        <f>[16]SA26!C19</f>
        <v>578274</v>
      </c>
      <c r="D20" s="1055">
        <f>[16]SA26!D19</f>
        <v>564278</v>
      </c>
      <c r="E20" s="1055">
        <f>[16]SA26!E19</f>
        <v>682980</v>
      </c>
      <c r="F20" s="1055">
        <f>[16]SA26!F19</f>
        <v>519255</v>
      </c>
      <c r="G20" s="1055">
        <f>[16]SA26!G19</f>
        <v>523622</v>
      </c>
      <c r="H20" s="1055">
        <f>[16]SA26!H19</f>
        <v>518708</v>
      </c>
      <c r="I20" s="1055">
        <f>[16]SA26!I19</f>
        <v>566211</v>
      </c>
      <c r="J20" s="1055">
        <f>[16]SA26!J19</f>
        <v>553553</v>
      </c>
      <c r="K20" s="1055">
        <f>[16]SA26!K19</f>
        <v>584728</v>
      </c>
      <c r="L20" s="1055">
        <f>[16]SA26!L19</f>
        <v>483050</v>
      </c>
      <c r="M20" s="1055">
        <f>[16]SA26!M19</f>
        <v>539486</v>
      </c>
      <c r="N20" s="1056">
        <f>O20-SUM(C20:M20)-1700000-528</f>
        <v>606814.48299999908</v>
      </c>
      <c r="O20" s="1057">
        <f>'[16]A2-FinPerf SC'!I20</f>
        <v>8421487.4829999991</v>
      </c>
      <c r="P20" s="1058">
        <f>'[16]A2-FinPerf SC'!J20</f>
        <v>9595855.248730002</v>
      </c>
      <c r="Q20" s="1059">
        <f>'[16]A2-FinPerf SC'!K20</f>
        <v>12670093.914144004</v>
      </c>
      <c r="R20" s="1028"/>
    </row>
    <row r="21" spans="1:18" ht="13.5">
      <c r="A21" s="1053" t="str">
        <f>'[16]A2-FinPerf SC'!A21</f>
        <v>Water</v>
      </c>
      <c r="B21" s="1046"/>
      <c r="C21" s="1054">
        <f>[16]SA26!C18</f>
        <v>271786</v>
      </c>
      <c r="D21" s="1055">
        <f>[16]SA26!D18</f>
        <v>308787</v>
      </c>
      <c r="E21" s="1055">
        <f>[16]SA26!E18</f>
        <v>272422</v>
      </c>
      <c r="F21" s="1055">
        <f>[16]SA26!F18</f>
        <v>309408</v>
      </c>
      <c r="G21" s="1055">
        <f>[16]SA26!G18</f>
        <v>327311</v>
      </c>
      <c r="H21" s="1055">
        <f>[16]SA26!H18</f>
        <v>312861</v>
      </c>
      <c r="I21" s="1055">
        <f>[16]SA26!I18</f>
        <v>318235</v>
      </c>
      <c r="J21" s="1055">
        <f>[16]SA26!J18</f>
        <v>223994</v>
      </c>
      <c r="K21" s="1055">
        <f>[16]SA26!K18</f>
        <v>237942</v>
      </c>
      <c r="L21" s="1055">
        <f>[16]SA26!L18</f>
        <v>245840</v>
      </c>
      <c r="M21" s="1055">
        <f>[16]SA26!M18</f>
        <v>272424</v>
      </c>
      <c r="N21" s="1056">
        <f>O21-SUM(C21:M21)-800000</f>
        <v>214437</v>
      </c>
      <c r="O21" s="1057">
        <f>'[16]A2-FinPerf SC'!I21</f>
        <v>4115447</v>
      </c>
      <c r="P21" s="1058">
        <f>'[16]A2-FinPerf SC'!J21</f>
        <v>4725509</v>
      </c>
      <c r="Q21" s="1059">
        <f>'[16]A2-FinPerf SC'!K21</f>
        <v>5076611.0999999996</v>
      </c>
      <c r="R21" s="1028"/>
    </row>
    <row r="22" spans="1:18" ht="13.5">
      <c r="A22" s="1053" t="str">
        <f>'[16]A2-FinPerf SC'!A22</f>
        <v>Waste water management</v>
      </c>
      <c r="B22" s="1046"/>
      <c r="C22" s="1054">
        <f>[16]SA26!C16</f>
        <v>116727</v>
      </c>
      <c r="D22" s="1055">
        <f>[16]SA26!D16</f>
        <v>153504</v>
      </c>
      <c r="E22" s="1055">
        <f>[16]SA26!E16</f>
        <v>148258</v>
      </c>
      <c r="F22" s="1055">
        <f>[16]SA26!F16</f>
        <v>189639</v>
      </c>
      <c r="G22" s="1055">
        <f>[16]SA26!G16</f>
        <v>147072</v>
      </c>
      <c r="H22" s="1055">
        <f>[16]SA26!H16</f>
        <v>159201</v>
      </c>
      <c r="I22" s="1055">
        <f>[16]SA26!I16</f>
        <v>148710</v>
      </c>
      <c r="J22" s="1055">
        <f>[16]SA26!J16</f>
        <v>150892</v>
      </c>
      <c r="K22" s="1055">
        <f>[16]SA26!K16</f>
        <v>207795</v>
      </c>
      <c r="L22" s="1055">
        <f>[16]SA26!L16</f>
        <v>134823</v>
      </c>
      <c r="M22" s="1055">
        <f>[16]SA26!M16</f>
        <v>142353</v>
      </c>
      <c r="N22" s="1056">
        <f>O22-SUM(C22:M22)-840000</f>
        <v>124158</v>
      </c>
      <c r="O22" s="1057">
        <f>'[16]A2-FinPerf SC'!I22</f>
        <v>2663132</v>
      </c>
      <c r="P22" s="1058">
        <f>'[16]A2-FinPerf SC'!J22</f>
        <v>2943554</v>
      </c>
      <c r="Q22" s="1059">
        <f>'[16]A2-FinPerf SC'!K22</f>
        <v>3179087</v>
      </c>
      <c r="R22" s="1028"/>
    </row>
    <row r="23" spans="1:18" ht="13.5">
      <c r="A23" s="1053" t="str">
        <f>'[16]A2-FinPerf SC'!A23</f>
        <v>Waste management</v>
      </c>
      <c r="B23" s="1046"/>
      <c r="C23" s="1054">
        <f>[16]SA26!C15</f>
        <v>152862</v>
      </c>
      <c r="D23" s="1055">
        <f>[16]SA26!D15</f>
        <v>196691</v>
      </c>
      <c r="E23" s="1055">
        <f>[16]SA26!E15</f>
        <v>180962</v>
      </c>
      <c r="F23" s="1055">
        <f>[16]SA26!F15</f>
        <v>121770</v>
      </c>
      <c r="G23" s="1055">
        <f>[16]SA26!G15</f>
        <v>193102</v>
      </c>
      <c r="H23" s="1055">
        <f>[16]SA26!H15</f>
        <v>163462</v>
      </c>
      <c r="I23" s="1055">
        <f>[16]SA26!I15</f>
        <v>159587</v>
      </c>
      <c r="J23" s="1055">
        <f>[16]SA26!J15</f>
        <v>185673</v>
      </c>
      <c r="K23" s="1055">
        <f>[16]SA26!K15</f>
        <v>176333</v>
      </c>
      <c r="L23" s="1055">
        <f>[16]SA26!L15</f>
        <v>182285</v>
      </c>
      <c r="M23" s="1055">
        <f>[16]SA26!M15</f>
        <v>135897</v>
      </c>
      <c r="N23" s="1056">
        <f>O23-SUM(C23:M23)-1100000</f>
        <v>147530</v>
      </c>
      <c r="O23" s="1057">
        <f>'[16]A2-FinPerf SC'!I23</f>
        <v>3096154</v>
      </c>
      <c r="P23" s="1058">
        <f>'[16]A2-FinPerf SC'!J23</f>
        <v>3513092</v>
      </c>
      <c r="Q23" s="1059">
        <f>'[16]A2-FinPerf SC'!K23</f>
        <v>3696115</v>
      </c>
      <c r="R23" s="1028"/>
    </row>
    <row r="24" spans="1:18" ht="13.5">
      <c r="A24" s="1060" t="str">
        <f>'[16]A2-FinPerf SC'!A25</f>
        <v>Total Revenue - Standard</v>
      </c>
      <c r="B24" s="1061"/>
      <c r="C24" s="1062">
        <f>C5+C9+C15+C19</f>
        <v>23991097</v>
      </c>
      <c r="D24" s="1063">
        <f t="shared" ref="D24:Q24" si="5">D5+D9+D15+D19</f>
        <v>1768595</v>
      </c>
      <c r="E24" s="1063">
        <f t="shared" si="5"/>
        <v>1686567</v>
      </c>
      <c r="F24" s="1063">
        <f t="shared" si="5"/>
        <v>2144630</v>
      </c>
      <c r="G24" s="1063">
        <f t="shared" si="5"/>
        <v>6197644</v>
      </c>
      <c r="H24" s="1063">
        <f t="shared" si="5"/>
        <v>1499216</v>
      </c>
      <c r="I24" s="1063">
        <f t="shared" si="5"/>
        <v>2013816</v>
      </c>
      <c r="J24" s="1063">
        <f t="shared" si="5"/>
        <v>2290332</v>
      </c>
      <c r="K24" s="1063">
        <f t="shared" si="5"/>
        <v>5902245</v>
      </c>
      <c r="L24" s="1063">
        <f t="shared" si="5"/>
        <v>1634186</v>
      </c>
      <c r="M24" s="1063">
        <f t="shared" si="5"/>
        <v>1474944</v>
      </c>
      <c r="N24" s="1064">
        <f t="shared" si="5"/>
        <v>1671360.4829999991</v>
      </c>
      <c r="O24" s="1062">
        <f t="shared" si="5"/>
        <v>52274632.482999995</v>
      </c>
      <c r="P24" s="1063">
        <f t="shared" si="5"/>
        <v>72512100.39873001</v>
      </c>
      <c r="Q24" s="1065">
        <f t="shared" si="5"/>
        <v>77861444.814144</v>
      </c>
      <c r="R24" s="1028"/>
    </row>
    <row r="25" spans="1:18" ht="13.5">
      <c r="A25" s="1066"/>
      <c r="B25" s="1046"/>
      <c r="C25" s="1057"/>
      <c r="D25" s="1058"/>
      <c r="E25" s="1058"/>
      <c r="F25" s="1058"/>
      <c r="G25" s="1058"/>
      <c r="H25" s="1058"/>
      <c r="I25" s="1058"/>
      <c r="J25" s="1058"/>
      <c r="K25" s="1058"/>
      <c r="L25" s="1058"/>
      <c r="M25" s="1058"/>
      <c r="N25" s="1056"/>
      <c r="O25" s="1057"/>
      <c r="P25" s="1058"/>
      <c r="Q25" s="1059"/>
      <c r="R25" s="1028"/>
    </row>
    <row r="26" spans="1:18" ht="13.5">
      <c r="A26" s="1067" t="str">
        <f>'[16]A2-FinPerf SC'!A27</f>
        <v>Expenditure - Standard</v>
      </c>
      <c r="B26" s="1068"/>
      <c r="C26" s="1057"/>
      <c r="D26" s="1058"/>
      <c r="E26" s="1058"/>
      <c r="F26" s="1058"/>
      <c r="G26" s="1058"/>
      <c r="H26" s="1058"/>
      <c r="I26" s="1058"/>
      <c r="J26" s="1058"/>
      <c r="K26" s="1058"/>
      <c r="L26" s="1058"/>
      <c r="M26" s="1058"/>
      <c r="N26" s="1056"/>
      <c r="O26" s="1057"/>
      <c r="P26" s="1058"/>
      <c r="Q26" s="1059"/>
      <c r="R26" s="1028"/>
    </row>
    <row r="27" spans="1:18" ht="13.5">
      <c r="A27" s="1045" t="str">
        <f>'[16]A2-FinPerf SC'!A28</f>
        <v>Governance and administration</v>
      </c>
      <c r="B27" s="1046"/>
      <c r="C27" s="1047">
        <f>SUM(C28:C30)</f>
        <v>3298475</v>
      </c>
      <c r="D27" s="1048">
        <f t="shared" ref="D27:M27" si="6">SUM(D28:D30)</f>
        <v>901093</v>
      </c>
      <c r="E27" s="1048">
        <f t="shared" si="6"/>
        <v>1119443</v>
      </c>
      <c r="F27" s="1048">
        <f t="shared" si="6"/>
        <v>1046531</v>
      </c>
      <c r="G27" s="1048">
        <f t="shared" si="6"/>
        <v>3291478</v>
      </c>
      <c r="H27" s="1048">
        <f t="shared" si="6"/>
        <v>2000233</v>
      </c>
      <c r="I27" s="1048">
        <f t="shared" si="6"/>
        <v>852580</v>
      </c>
      <c r="J27" s="1048">
        <f t="shared" si="6"/>
        <v>863336</v>
      </c>
      <c r="K27" s="1048">
        <f t="shared" si="6"/>
        <v>3052537</v>
      </c>
      <c r="L27" s="1048">
        <f t="shared" si="6"/>
        <v>1693958</v>
      </c>
      <c r="M27" s="1048">
        <f t="shared" si="6"/>
        <v>1923330</v>
      </c>
      <c r="N27" s="1049">
        <f t="shared" ref="N27:N45" si="7">O27-SUM(C27:M27)</f>
        <v>6388937</v>
      </c>
      <c r="O27" s="1050">
        <f>'[16]A2-FinPerf SC'!I28</f>
        <v>26431931</v>
      </c>
      <c r="P27" s="1051">
        <f>'[16]A2-FinPerf SC'!J28</f>
        <v>28481905.199999999</v>
      </c>
      <c r="Q27" s="1052">
        <f>'[16]A2-FinPerf SC'!K28</f>
        <v>31281133.799999997</v>
      </c>
      <c r="R27" s="1028"/>
    </row>
    <row r="28" spans="1:18" ht="13.5">
      <c r="A28" s="1053" t="str">
        <f>'[16]A2-FinPerf SC'!A29</f>
        <v>Executive and council</v>
      </c>
      <c r="B28" s="1046"/>
      <c r="C28" s="1054">
        <f>[16]SA26!C23</f>
        <v>2887849</v>
      </c>
      <c r="D28" s="1055">
        <f>[16]SA26!D23</f>
        <v>288477</v>
      </c>
      <c r="E28" s="1055">
        <f>[16]SA26!E23</f>
        <v>212953</v>
      </c>
      <c r="F28" s="1055">
        <f>[16]SA26!F23</f>
        <v>346980</v>
      </c>
      <c r="G28" s="1055">
        <f>[16]SA26!G23</f>
        <v>2559478</v>
      </c>
      <c r="H28" s="1055">
        <f>[16]SA26!H23</f>
        <v>1451676</v>
      </c>
      <c r="I28" s="1055">
        <f>[16]SA26!I23</f>
        <v>339903</v>
      </c>
      <c r="J28" s="1055">
        <f>[16]SA26!J23</f>
        <v>322248</v>
      </c>
      <c r="K28" s="1055">
        <f>[16]SA26!K23</f>
        <v>2322537</v>
      </c>
      <c r="L28" s="1055">
        <f>[16]SA26!L23</f>
        <v>1137150</v>
      </c>
      <c r="M28" s="1055">
        <f>[16]SA26!M23</f>
        <v>1043083</v>
      </c>
      <c r="N28" s="1056">
        <f>O28-SUM(C28:M28)-900000</f>
        <v>3453572</v>
      </c>
      <c r="O28" s="1057">
        <f>'[16]A2-FinPerf SC'!I29</f>
        <v>17265906</v>
      </c>
      <c r="P28" s="1058">
        <f>'[16]A2-FinPerf SC'!J29</f>
        <v>18393076.199999999</v>
      </c>
      <c r="Q28" s="1059">
        <f>'[16]A2-FinPerf SC'!K29</f>
        <v>19365305.399999999</v>
      </c>
      <c r="R28" s="1028"/>
    </row>
    <row r="29" spans="1:18" ht="13.5">
      <c r="A29" s="1053" t="str">
        <f>'[16]A2-FinPerf SC'!A30</f>
        <v>Budget and treasury office</v>
      </c>
      <c r="B29" s="1046"/>
      <c r="C29" s="1054">
        <f>[16]SA26!C24</f>
        <v>295729</v>
      </c>
      <c r="D29" s="1055">
        <f>[16]SA26!D24</f>
        <v>360005</v>
      </c>
      <c r="E29" s="1055">
        <f>[16]SA26!E24</f>
        <v>747132</v>
      </c>
      <c r="F29" s="1055">
        <f>[16]SA26!F24</f>
        <v>547288</v>
      </c>
      <c r="G29" s="1055">
        <f>[16]SA26!G24</f>
        <v>581403</v>
      </c>
      <c r="H29" s="1055">
        <f>[16]SA26!H24</f>
        <v>397533</v>
      </c>
      <c r="I29" s="1055">
        <f>[16]SA26!I24</f>
        <v>370079</v>
      </c>
      <c r="J29" s="1055">
        <f>[16]SA26!J24</f>
        <v>401195</v>
      </c>
      <c r="K29" s="1055">
        <f>[16]SA26!K24</f>
        <v>521083</v>
      </c>
      <c r="L29" s="1055">
        <f>[16]SA26!L24</f>
        <v>398884</v>
      </c>
      <c r="M29" s="1055">
        <f>[16]SA26!M24</f>
        <v>611236</v>
      </c>
      <c r="N29" s="1056">
        <f>O29-SUM(C29:M29)-260000-800000</f>
        <v>975445</v>
      </c>
      <c r="O29" s="1057">
        <f>'[16]A2-FinPerf SC'!I30</f>
        <v>7267012</v>
      </c>
      <c r="P29" s="1058">
        <f>'[16]A2-FinPerf SC'!J30</f>
        <v>8064470</v>
      </c>
      <c r="Q29" s="1059">
        <f>'[16]A2-FinPerf SC'!K30</f>
        <v>9773225.4000000004</v>
      </c>
      <c r="R29" s="1028"/>
    </row>
    <row r="30" spans="1:18" ht="13.5">
      <c r="A30" s="1053" t="str">
        <f>'[16]A2-FinPerf SC'!A31</f>
        <v>Corporate services</v>
      </c>
      <c r="B30" s="1046"/>
      <c r="C30" s="1054">
        <f>[16]SA26!C25</f>
        <v>114897</v>
      </c>
      <c r="D30" s="1055">
        <f>[16]SA26!D25</f>
        <v>252611</v>
      </c>
      <c r="E30" s="1055">
        <f>[16]SA26!E25</f>
        <v>159358</v>
      </c>
      <c r="F30" s="1055">
        <f>[16]SA26!F25</f>
        <v>152263</v>
      </c>
      <c r="G30" s="1055">
        <f>[16]SA26!G25</f>
        <v>150597</v>
      </c>
      <c r="H30" s="1055">
        <f>[16]SA26!H25</f>
        <v>151024</v>
      </c>
      <c r="I30" s="1055">
        <f>[16]SA26!I25</f>
        <v>142598</v>
      </c>
      <c r="J30" s="1055">
        <f>[16]SA26!J25</f>
        <v>139893</v>
      </c>
      <c r="K30" s="1055">
        <f>[16]SA26!K25</f>
        <v>208917</v>
      </c>
      <c r="L30" s="1055">
        <f>[16]SA26!L25</f>
        <v>157924</v>
      </c>
      <c r="M30" s="1055">
        <f>[16]SA26!M25</f>
        <v>269011</v>
      </c>
      <c r="N30" s="1056">
        <f>O30-SUM(C30:M30)+260000</f>
        <v>259920</v>
      </c>
      <c r="O30" s="1057">
        <f>'[16]A2-FinPerf SC'!I31</f>
        <v>1899013</v>
      </c>
      <c r="P30" s="1058">
        <f>'[16]A2-FinPerf SC'!J31</f>
        <v>2024359</v>
      </c>
      <c r="Q30" s="1059">
        <f>'[16]A2-FinPerf SC'!K31</f>
        <v>2142603</v>
      </c>
      <c r="R30" s="1028"/>
    </row>
    <row r="31" spans="1:18" ht="13.5">
      <c r="A31" s="1045" t="str">
        <f>'[16]A2-FinPerf SC'!A32</f>
        <v>Community and public safety</v>
      </c>
      <c r="B31" s="1046"/>
      <c r="C31" s="1047">
        <f>SUM(C32:C36)</f>
        <v>200829</v>
      </c>
      <c r="D31" s="1048">
        <f t="shared" ref="D31:M31" si="8">SUM(D32:D36)</f>
        <v>457479</v>
      </c>
      <c r="E31" s="1048">
        <f t="shared" si="8"/>
        <v>206669</v>
      </c>
      <c r="F31" s="1048">
        <f t="shared" si="8"/>
        <v>134406</v>
      </c>
      <c r="G31" s="1048">
        <f t="shared" si="8"/>
        <v>437840</v>
      </c>
      <c r="H31" s="1048">
        <f t="shared" si="8"/>
        <v>138660</v>
      </c>
      <c r="I31" s="1048">
        <f t="shared" si="8"/>
        <v>406228</v>
      </c>
      <c r="J31" s="1048">
        <f t="shared" si="8"/>
        <v>222783</v>
      </c>
      <c r="K31" s="1048">
        <f t="shared" si="8"/>
        <v>295849</v>
      </c>
      <c r="L31" s="1048">
        <f t="shared" si="8"/>
        <v>323340</v>
      </c>
      <c r="M31" s="1048">
        <f t="shared" si="8"/>
        <v>739329</v>
      </c>
      <c r="N31" s="1049">
        <f t="shared" si="7"/>
        <v>-1739609</v>
      </c>
      <c r="O31" s="1050">
        <f>'[16]A2-FinPerf SC'!I32</f>
        <v>1823803</v>
      </c>
      <c r="P31" s="1051">
        <f>'[16]A2-FinPerf SC'!J32</f>
        <v>1916239</v>
      </c>
      <c r="Q31" s="1052">
        <f>'[16]A2-FinPerf SC'!K32</f>
        <v>2060510</v>
      </c>
      <c r="R31" s="1028"/>
    </row>
    <row r="32" spans="1:18" ht="13.5">
      <c r="A32" s="1053" t="str">
        <f>'[16]A2-FinPerf SC'!A33</f>
        <v>Community and social services</v>
      </c>
      <c r="B32" s="1046"/>
      <c r="C32" s="1054">
        <f>[16]SA26!C28</f>
        <v>173702</v>
      </c>
      <c r="D32" s="1055">
        <f>[16]SA26!D28</f>
        <v>203153</v>
      </c>
      <c r="E32" s="1055">
        <f>[16]SA26!E28</f>
        <v>175732</v>
      </c>
      <c r="F32" s="1055">
        <f>[16]SA26!F28</f>
        <v>89929</v>
      </c>
      <c r="G32" s="1055">
        <f>[16]SA26!G28</f>
        <v>182674</v>
      </c>
      <c r="H32" s="1055">
        <f>[16]SA26!H28</f>
        <v>76381</v>
      </c>
      <c r="I32" s="1055">
        <f>[16]SA26!I28</f>
        <v>143899</v>
      </c>
      <c r="J32" s="1055">
        <f>[16]SA26!J28</f>
        <v>79800</v>
      </c>
      <c r="K32" s="1055">
        <f>[16]SA26!K28</f>
        <v>105005</v>
      </c>
      <c r="L32" s="1055">
        <f>[16]SA26!L28</f>
        <v>74295</v>
      </c>
      <c r="M32" s="1055">
        <f>[16]SA26!M28</f>
        <v>295452</v>
      </c>
      <c r="N32" s="1056">
        <f>O32-SUM(C32:M32)+670000</f>
        <v>219077</v>
      </c>
      <c r="O32" s="1057">
        <f>'[16]A2-FinPerf SC'!I33</f>
        <v>1149099</v>
      </c>
      <c r="P32" s="1058">
        <f>'[16]A2-FinPerf SC'!J33</f>
        <v>1223165</v>
      </c>
      <c r="Q32" s="1059">
        <f>'[16]A2-FinPerf SC'!K33</f>
        <v>1303238</v>
      </c>
      <c r="R32" s="1028"/>
    </row>
    <row r="33" spans="1:18" ht="13.5">
      <c r="A33" s="1053" t="str">
        <f>'[16]A2-FinPerf SC'!A34</f>
        <v>Sport and recreation</v>
      </c>
      <c r="B33" s="1046"/>
      <c r="C33" s="1054">
        <f>[16]SA26!C31</f>
        <v>24708</v>
      </c>
      <c r="D33" s="1055">
        <f>[16]SA26!D31</f>
        <v>141054</v>
      </c>
      <c r="E33" s="1055">
        <f>[16]SA26!E31</f>
        <v>26108</v>
      </c>
      <c r="F33" s="1055">
        <f>[16]SA26!F31</f>
        <v>34013</v>
      </c>
      <c r="G33" s="1055">
        <f>[16]SA26!G31</f>
        <v>147537</v>
      </c>
      <c r="H33" s="1055">
        <f>[16]SA26!H31</f>
        <v>53017</v>
      </c>
      <c r="I33" s="1055">
        <f>[16]SA26!I31</f>
        <v>157327</v>
      </c>
      <c r="J33" s="1055">
        <f>[16]SA26!J31</f>
        <v>134724</v>
      </c>
      <c r="K33" s="1055">
        <f>[16]SA26!K31</f>
        <v>80724</v>
      </c>
      <c r="L33" s="1055">
        <f>[16]SA26!L31</f>
        <v>146411</v>
      </c>
      <c r="M33" s="1055">
        <f>[16]SA26!M31</f>
        <v>240153</v>
      </c>
      <c r="N33" s="1056">
        <f>O33-SUM(C33:M33)+800000</f>
        <v>185097</v>
      </c>
      <c r="O33" s="1057">
        <f>'[16]A2-FinPerf SC'!I34</f>
        <v>570873</v>
      </c>
      <c r="P33" s="1058">
        <f>'[16]A2-FinPerf SC'!J34</f>
        <v>586651</v>
      </c>
      <c r="Q33" s="1059">
        <f>'[16]A2-FinPerf SC'!K34</f>
        <v>643013</v>
      </c>
      <c r="R33" s="1028"/>
    </row>
    <row r="34" spans="1:18" ht="13.5">
      <c r="A34" s="1053" t="str">
        <f>'[16]A2-FinPerf SC'!A35</f>
        <v>Public safety</v>
      </c>
      <c r="B34" s="1046"/>
      <c r="C34" s="1054">
        <f>[16]SA26!C30</f>
        <v>2419</v>
      </c>
      <c r="D34" s="1055">
        <f>[16]SA26!D30</f>
        <v>110690</v>
      </c>
      <c r="E34" s="1055">
        <f>[16]SA26!E30</f>
        <v>4744</v>
      </c>
      <c r="F34" s="1055">
        <f>[16]SA26!F30</f>
        <v>10404</v>
      </c>
      <c r="G34" s="1055">
        <f>[16]SA26!G30</f>
        <v>107629</v>
      </c>
      <c r="H34" s="1055">
        <f>[16]SA26!H30</f>
        <v>6986</v>
      </c>
      <c r="I34" s="1055">
        <f>[16]SA26!I30</f>
        <v>104299</v>
      </c>
      <c r="J34" s="1055">
        <f>[16]SA26!J30</f>
        <v>7202</v>
      </c>
      <c r="K34" s="1055">
        <f>[16]SA26!K30</f>
        <v>108828</v>
      </c>
      <c r="L34" s="1055">
        <f>[16]SA26!L30</f>
        <v>102634</v>
      </c>
      <c r="M34" s="1055">
        <f>[16]SA26!M30</f>
        <v>203724</v>
      </c>
      <c r="N34" s="1056">
        <f>O34-SUM(C34:M34)+900000</f>
        <v>212796</v>
      </c>
      <c r="O34" s="1057">
        <f>'[16]A2-FinPerf SC'!I35</f>
        <v>82355</v>
      </c>
      <c r="P34" s="1058">
        <f>'[16]A2-FinPerf SC'!J35</f>
        <v>83939</v>
      </c>
      <c r="Q34" s="1059">
        <f>'[16]A2-FinPerf SC'!K35</f>
        <v>90716</v>
      </c>
      <c r="R34" s="1028"/>
    </row>
    <row r="35" spans="1:18" ht="13.5">
      <c r="A35" s="1053" t="str">
        <f>'[16]A2-FinPerf SC'!A36</f>
        <v>Housing</v>
      </c>
      <c r="B35" s="1046"/>
      <c r="C35" s="1054">
        <f>[16]SA26!C29</f>
        <v>0</v>
      </c>
      <c r="D35" s="1055">
        <f>[16]SA26!D29</f>
        <v>0</v>
      </c>
      <c r="E35" s="1055">
        <f>[16]SA26!E29</f>
        <v>0</v>
      </c>
      <c r="F35" s="1055">
        <f>[16]SA26!F29</f>
        <v>0</v>
      </c>
      <c r="G35" s="1055">
        <f>[16]SA26!G29</f>
        <v>0</v>
      </c>
      <c r="H35" s="1055">
        <f>[16]SA26!H29</f>
        <v>0</v>
      </c>
      <c r="I35" s="1055">
        <f>[16]SA26!I29</f>
        <v>0</v>
      </c>
      <c r="J35" s="1055">
        <f>[16]SA26!J29</f>
        <v>0</v>
      </c>
      <c r="K35" s="1055">
        <f>[16]SA26!K29</f>
        <v>0</v>
      </c>
      <c r="L35" s="1055">
        <f>[16]SA26!L29</f>
        <v>0</v>
      </c>
      <c r="M35" s="1055">
        <f>[16]SA26!M29</f>
        <v>0</v>
      </c>
      <c r="N35" s="1056">
        <f t="shared" si="7"/>
        <v>0</v>
      </c>
      <c r="O35" s="1057">
        <f>'[16]A2-FinPerf SC'!I36</f>
        <v>0</v>
      </c>
      <c r="P35" s="1058">
        <f>'[16]A2-FinPerf SC'!J36</f>
        <v>0</v>
      </c>
      <c r="Q35" s="1059">
        <f>'[16]A2-FinPerf SC'!K36</f>
        <v>0</v>
      </c>
      <c r="R35" s="1028"/>
    </row>
    <row r="36" spans="1:18" ht="13.5">
      <c r="A36" s="1053" t="str">
        <f>'[16]A2-FinPerf SC'!A37</f>
        <v>Health</v>
      </c>
      <c r="B36" s="1046"/>
      <c r="C36" s="1054">
        <f>[16]SA26!C27</f>
        <v>0</v>
      </c>
      <c r="D36" s="1055">
        <f>[16]SA26!D27</f>
        <v>2582</v>
      </c>
      <c r="E36" s="1055">
        <f>[16]SA26!E27</f>
        <v>85</v>
      </c>
      <c r="F36" s="1055">
        <f>[16]SA26!F27</f>
        <v>60</v>
      </c>
      <c r="G36" s="1055">
        <f>[16]SA26!G27</f>
        <v>0</v>
      </c>
      <c r="H36" s="1055">
        <f>[16]SA26!H27</f>
        <v>2276</v>
      </c>
      <c r="I36" s="1055">
        <f>[16]SA26!I27</f>
        <v>703</v>
      </c>
      <c r="J36" s="1055">
        <f>[16]SA26!J27</f>
        <v>1057</v>
      </c>
      <c r="K36" s="1055">
        <f>[16]SA26!K27</f>
        <v>1292</v>
      </c>
      <c r="L36" s="1055">
        <f>[16]SA26!L27</f>
        <v>0</v>
      </c>
      <c r="M36" s="1055">
        <f>[16]SA26!M27</f>
        <v>0</v>
      </c>
      <c r="N36" s="1056">
        <f t="shared" si="7"/>
        <v>13421</v>
      </c>
      <c r="O36" s="1057">
        <f>'[16]A2-FinPerf SC'!I37</f>
        <v>21476</v>
      </c>
      <c r="P36" s="1058">
        <f>'[16]A2-FinPerf SC'!J37</f>
        <v>22484</v>
      </c>
      <c r="Q36" s="1059">
        <f>'[16]A2-FinPerf SC'!K37</f>
        <v>23543</v>
      </c>
      <c r="R36" s="1028"/>
    </row>
    <row r="37" spans="1:18" ht="13.5">
      <c r="A37" s="1045" t="str">
        <f>'[16]A2-FinPerf SC'!A38</f>
        <v>Economic and environmental services</v>
      </c>
      <c r="B37" s="1046"/>
      <c r="C37" s="1047">
        <f>SUM(C38:C40)</f>
        <v>115937</v>
      </c>
      <c r="D37" s="1048">
        <f t="shared" ref="D37:M37" si="9">SUM(D38:D40)</f>
        <v>275827</v>
      </c>
      <c r="E37" s="1048">
        <f t="shared" si="9"/>
        <v>148458</v>
      </c>
      <c r="F37" s="1048">
        <f t="shared" si="9"/>
        <v>140362</v>
      </c>
      <c r="G37" s="1048">
        <f t="shared" si="9"/>
        <v>132348</v>
      </c>
      <c r="H37" s="1048">
        <f t="shared" si="9"/>
        <v>157465</v>
      </c>
      <c r="I37" s="1048">
        <f t="shared" si="9"/>
        <v>128463</v>
      </c>
      <c r="J37" s="1048">
        <f t="shared" si="9"/>
        <v>128132</v>
      </c>
      <c r="K37" s="1048">
        <f t="shared" si="9"/>
        <v>170522</v>
      </c>
      <c r="L37" s="1048">
        <f t="shared" si="9"/>
        <v>123566</v>
      </c>
      <c r="M37" s="1048">
        <f t="shared" si="9"/>
        <v>222727</v>
      </c>
      <c r="N37" s="1049">
        <f t="shared" si="7"/>
        <v>928946</v>
      </c>
      <c r="O37" s="1050">
        <f>'[16]A2-FinPerf SC'!I38</f>
        <v>2672753</v>
      </c>
      <c r="P37" s="1051">
        <f>'[16]A2-FinPerf SC'!J38</f>
        <v>3081970</v>
      </c>
      <c r="Q37" s="1052">
        <f>'[16]A2-FinPerf SC'!K38</f>
        <v>3405218</v>
      </c>
      <c r="R37" s="1028"/>
    </row>
    <row r="38" spans="1:18" ht="13.5">
      <c r="A38" s="1053" t="str">
        <f>'[16]A2-FinPerf SC'!A39</f>
        <v>Planning and development</v>
      </c>
      <c r="B38" s="1046"/>
      <c r="C38" s="1054">
        <f>[16]SA26!C26</f>
        <v>0</v>
      </c>
      <c r="D38" s="1055">
        <f>[16]SA26!D26</f>
        <v>0</v>
      </c>
      <c r="E38" s="1055">
        <f>[16]SA26!E26</f>
        <v>0</v>
      </c>
      <c r="F38" s="1055">
        <f>[16]SA26!F26</f>
        <v>0</v>
      </c>
      <c r="G38" s="1055">
        <f>[16]SA26!G26</f>
        <v>0</v>
      </c>
      <c r="H38" s="1055">
        <f>[16]SA26!H26</f>
        <v>0</v>
      </c>
      <c r="I38" s="1055">
        <f>[16]SA26!I26</f>
        <v>0</v>
      </c>
      <c r="J38" s="1055">
        <f>[16]SA26!J26</f>
        <v>0</v>
      </c>
      <c r="K38" s="1055">
        <f>[16]SA26!K26</f>
        <v>0</v>
      </c>
      <c r="L38" s="1055">
        <f>[16]SA26!L26</f>
        <v>0</v>
      </c>
      <c r="M38" s="1055">
        <f>[16]SA26!M26</f>
        <v>0</v>
      </c>
      <c r="N38" s="1056">
        <f t="shared" si="7"/>
        <v>0</v>
      </c>
      <c r="O38" s="1057">
        <f>'[16]A2-FinPerf SC'!I39</f>
        <v>0</v>
      </c>
      <c r="P38" s="1058">
        <f>'[16]A2-FinPerf SC'!J39</f>
        <v>0</v>
      </c>
      <c r="Q38" s="1059">
        <f>'[16]A2-FinPerf SC'!K39</f>
        <v>0</v>
      </c>
      <c r="R38" s="1028"/>
    </row>
    <row r="39" spans="1:18" ht="13.5">
      <c r="A39" s="1053" t="str">
        <f>'[16]A2-FinPerf SC'!A40</f>
        <v>Road transport</v>
      </c>
      <c r="B39" s="1046"/>
      <c r="C39" s="1054">
        <f>[16]SA26!C35</f>
        <v>115937</v>
      </c>
      <c r="D39" s="1055">
        <f>[16]SA26!D35</f>
        <v>275827</v>
      </c>
      <c r="E39" s="1055">
        <f>[16]SA26!E35</f>
        <v>148458</v>
      </c>
      <c r="F39" s="1055">
        <f>[16]SA26!F35</f>
        <v>140362</v>
      </c>
      <c r="G39" s="1055">
        <f>[16]SA26!G35</f>
        <v>132348</v>
      </c>
      <c r="H39" s="1055">
        <f>[16]SA26!H35</f>
        <v>157465</v>
      </c>
      <c r="I39" s="1055">
        <f>[16]SA26!I35</f>
        <v>128463</v>
      </c>
      <c r="J39" s="1055">
        <f>[16]SA26!J35</f>
        <v>128132</v>
      </c>
      <c r="K39" s="1055">
        <f>[16]SA26!K35</f>
        <v>170522</v>
      </c>
      <c r="L39" s="1055">
        <f>[16]SA26!L35</f>
        <v>123566</v>
      </c>
      <c r="M39" s="1055">
        <f>[16]SA26!M35</f>
        <v>222727</v>
      </c>
      <c r="N39" s="1056">
        <f t="shared" si="7"/>
        <v>928946</v>
      </c>
      <c r="O39" s="1057">
        <f>'[16]A2-FinPerf SC'!I40</f>
        <v>2672753</v>
      </c>
      <c r="P39" s="1058">
        <f>'[16]A2-FinPerf SC'!J40</f>
        <v>3081970</v>
      </c>
      <c r="Q39" s="1059">
        <f>'[16]A2-FinPerf SC'!K40</f>
        <v>3405218</v>
      </c>
      <c r="R39" s="1028"/>
    </row>
    <row r="40" spans="1:18" ht="13.5">
      <c r="A40" s="1053" t="str">
        <f>'[16]A2-FinPerf SC'!A41</f>
        <v>Environmental protection</v>
      </c>
      <c r="B40" s="1046"/>
      <c r="C40" s="1054">
        <f>[16]SA26!C32</f>
        <v>0</v>
      </c>
      <c r="D40" s="1055">
        <f>[16]SA26!D32</f>
        <v>0</v>
      </c>
      <c r="E40" s="1055">
        <f>[16]SA26!E32</f>
        <v>0</v>
      </c>
      <c r="F40" s="1055">
        <f>[16]SA26!F32</f>
        <v>0</v>
      </c>
      <c r="G40" s="1055">
        <f>[16]SA26!G32</f>
        <v>0</v>
      </c>
      <c r="H40" s="1055">
        <f>[16]SA26!H32</f>
        <v>0</v>
      </c>
      <c r="I40" s="1055">
        <f>[16]SA26!I32</f>
        <v>0</v>
      </c>
      <c r="J40" s="1055">
        <f>[16]SA26!J32</f>
        <v>0</v>
      </c>
      <c r="K40" s="1055">
        <f>[16]SA26!K32</f>
        <v>0</v>
      </c>
      <c r="L40" s="1055">
        <f>[16]SA26!L32</f>
        <v>0</v>
      </c>
      <c r="M40" s="1055">
        <f>[16]SA26!M32</f>
        <v>0</v>
      </c>
      <c r="N40" s="1056">
        <f t="shared" si="7"/>
        <v>0</v>
      </c>
      <c r="O40" s="1057">
        <f>'[16]A2-FinPerf SC'!I41</f>
        <v>0</v>
      </c>
      <c r="P40" s="1058">
        <f>'[16]A2-FinPerf SC'!J41</f>
        <v>0</v>
      </c>
      <c r="Q40" s="1059">
        <f>'[16]A2-FinPerf SC'!K41</f>
        <v>0</v>
      </c>
      <c r="R40" s="1028"/>
    </row>
    <row r="41" spans="1:18" ht="13.5">
      <c r="A41" s="1045" t="str">
        <f>'[16]A2-FinPerf SC'!A42</f>
        <v>Trading services</v>
      </c>
      <c r="B41" s="1046"/>
      <c r="C41" s="1047">
        <f>SUM(C42:C45)</f>
        <v>1061879</v>
      </c>
      <c r="D41" s="1048">
        <f t="shared" ref="D41:M41" si="10">SUM(D42:D45)</f>
        <v>1329450</v>
      </c>
      <c r="E41" s="1048">
        <f t="shared" si="10"/>
        <v>1243518</v>
      </c>
      <c r="F41" s="1048">
        <f t="shared" si="10"/>
        <v>1050992</v>
      </c>
      <c r="G41" s="1048">
        <f t="shared" si="10"/>
        <v>860644</v>
      </c>
      <c r="H41" s="1048">
        <f t="shared" si="10"/>
        <v>870112</v>
      </c>
      <c r="I41" s="1048">
        <f t="shared" si="10"/>
        <v>900778</v>
      </c>
      <c r="J41" s="1048">
        <f t="shared" si="10"/>
        <v>893645</v>
      </c>
      <c r="K41" s="1048">
        <f t="shared" si="10"/>
        <v>1436525</v>
      </c>
      <c r="L41" s="1048">
        <f t="shared" si="10"/>
        <v>840952</v>
      </c>
      <c r="M41" s="1048">
        <f t="shared" si="10"/>
        <v>1420251</v>
      </c>
      <c r="N41" s="1049">
        <f t="shared" si="7"/>
        <v>2148399</v>
      </c>
      <c r="O41" s="1050">
        <f>'[16]A2-FinPerf SC'!I42</f>
        <v>14057145</v>
      </c>
      <c r="P41" s="1051">
        <f>'[16]A2-FinPerf SC'!J42</f>
        <v>16181986</v>
      </c>
      <c r="Q41" s="1052">
        <f>'[16]A2-FinPerf SC'!K42</f>
        <v>19381584</v>
      </c>
      <c r="R41" s="1028"/>
    </row>
    <row r="42" spans="1:18" ht="13.5">
      <c r="A42" s="1053" t="str">
        <f>'[16]A2-FinPerf SC'!A43</f>
        <v>Electricity</v>
      </c>
      <c r="B42" s="1046"/>
      <c r="C42" s="1054">
        <f>[16]SA26!C37</f>
        <v>806599</v>
      </c>
      <c r="D42" s="1055">
        <f>[16]SA26!D37</f>
        <v>559932</v>
      </c>
      <c r="E42" s="1055">
        <f>[16]SA26!E37</f>
        <v>898908</v>
      </c>
      <c r="F42" s="1055">
        <f>[16]SA26!F37</f>
        <v>710039</v>
      </c>
      <c r="G42" s="1055">
        <f>[16]SA26!G37</f>
        <v>517054</v>
      </c>
      <c r="H42" s="1055">
        <f>[16]SA26!H37</f>
        <v>543871</v>
      </c>
      <c r="I42" s="1055">
        <f>[16]SA26!I37</f>
        <v>563049</v>
      </c>
      <c r="J42" s="1055">
        <f>[16]SA26!J37</f>
        <v>553708</v>
      </c>
      <c r="K42" s="1055">
        <f>[16]SA26!K37</f>
        <v>585964</v>
      </c>
      <c r="L42" s="1055">
        <f>[16]SA26!L37</f>
        <v>596430</v>
      </c>
      <c r="M42" s="1055">
        <f>[16]SA26!M37</f>
        <v>735990</v>
      </c>
      <c r="N42" s="1056">
        <f>O42-SUM(C42:M42)-670000</f>
        <v>764817</v>
      </c>
      <c r="O42" s="1057">
        <f>'[16]A2-FinPerf SC'!I43</f>
        <v>8506361</v>
      </c>
      <c r="P42" s="1058">
        <f>'[16]A2-FinPerf SC'!J43</f>
        <v>9685578</v>
      </c>
      <c r="Q42" s="1059">
        <f>'[16]A2-FinPerf SC'!K43</f>
        <v>12145692</v>
      </c>
      <c r="R42" s="1028"/>
    </row>
    <row r="43" spans="1:18" ht="13.5">
      <c r="A43" s="1053" t="str">
        <f>'[16]A2-FinPerf SC'!A44</f>
        <v>Water</v>
      </c>
      <c r="B43" s="1046"/>
      <c r="C43" s="1054">
        <f>[16]SA26!C36</f>
        <v>37619</v>
      </c>
      <c r="D43" s="1055">
        <f>[16]SA26!D36</f>
        <v>167621</v>
      </c>
      <c r="E43" s="1055">
        <f>[16]SA26!E36</f>
        <v>59657</v>
      </c>
      <c r="F43" s="1055">
        <f>[16]SA26!F36</f>
        <v>89655</v>
      </c>
      <c r="G43" s="1055">
        <f>[16]SA26!G36</f>
        <v>49778</v>
      </c>
      <c r="H43" s="1055">
        <f>[16]SA26!H36</f>
        <v>46614</v>
      </c>
      <c r="I43" s="1055">
        <f>[16]SA26!I36</f>
        <v>69690</v>
      </c>
      <c r="J43" s="1055">
        <f>[16]SA26!J36</f>
        <v>49052</v>
      </c>
      <c r="K43" s="1055">
        <f>[16]SA26!K36</f>
        <v>95904</v>
      </c>
      <c r="L43" s="1055">
        <f>[16]SA26!L36</f>
        <v>45076</v>
      </c>
      <c r="M43" s="1055">
        <f>[16]SA26!M36</f>
        <v>159657</v>
      </c>
      <c r="N43" s="1056">
        <f t="shared" si="7"/>
        <v>30914</v>
      </c>
      <c r="O43" s="1057">
        <f>'[16]A2-FinPerf SC'!I44</f>
        <v>901237</v>
      </c>
      <c r="P43" s="1058">
        <f>'[16]A2-FinPerf SC'!J44</f>
        <v>1042918</v>
      </c>
      <c r="Q43" s="1059">
        <f>'[16]A2-FinPerf SC'!K44</f>
        <v>1316728</v>
      </c>
      <c r="R43" s="1028"/>
    </row>
    <row r="44" spans="1:18" ht="13.5">
      <c r="A44" s="1053" t="str">
        <f>'[16]A2-FinPerf SC'!A45</f>
        <v>Waste water management</v>
      </c>
      <c r="B44" s="1046"/>
      <c r="C44" s="1054">
        <f>[16]SA26!C34</f>
        <v>94088</v>
      </c>
      <c r="D44" s="1055">
        <f>[16]SA26!D34</f>
        <v>323733</v>
      </c>
      <c r="E44" s="1055">
        <f>[16]SA26!E34</f>
        <v>119504</v>
      </c>
      <c r="F44" s="1055">
        <f>[16]SA26!F34</f>
        <v>152860</v>
      </c>
      <c r="G44" s="1055">
        <f>[16]SA26!G34</f>
        <v>118549</v>
      </c>
      <c r="H44" s="1055">
        <f>[16]SA26!H34</f>
        <v>128325</v>
      </c>
      <c r="I44" s="1055">
        <f>[16]SA26!I34</f>
        <v>119869</v>
      </c>
      <c r="J44" s="1055">
        <f>[16]SA26!J34</f>
        <v>121627</v>
      </c>
      <c r="K44" s="1055">
        <f>[16]SA26!K34</f>
        <v>167494</v>
      </c>
      <c r="L44" s="1055">
        <f>[16]SA26!L34</f>
        <v>108675</v>
      </c>
      <c r="M44" s="1055">
        <f>[16]SA26!M34</f>
        <v>214745</v>
      </c>
      <c r="N44" s="1056">
        <f t="shared" si="7"/>
        <v>477165</v>
      </c>
      <c r="O44" s="1057">
        <f>'[16]A2-FinPerf SC'!I45</f>
        <v>2146634</v>
      </c>
      <c r="P44" s="1058">
        <f>'[16]A2-FinPerf SC'!J45</f>
        <v>2578306</v>
      </c>
      <c r="Q44" s="1059">
        <f>'[16]A2-FinPerf SC'!K45</f>
        <v>2865383</v>
      </c>
      <c r="R44" s="1028"/>
    </row>
    <row r="45" spans="1:18" ht="13.5">
      <c r="A45" s="1053" t="str">
        <f>'[16]A2-FinPerf SC'!A46</f>
        <v>Waste management</v>
      </c>
      <c r="B45" s="1046"/>
      <c r="C45" s="1054">
        <f>[16]SA26!C33</f>
        <v>123573</v>
      </c>
      <c r="D45" s="1055">
        <f>[16]SA26!D33</f>
        <v>278164</v>
      </c>
      <c r="E45" s="1055">
        <f>[16]SA26!E33</f>
        <v>165449</v>
      </c>
      <c r="F45" s="1055">
        <f>[16]SA26!F33</f>
        <v>98438</v>
      </c>
      <c r="G45" s="1055">
        <f>[16]SA26!G33</f>
        <v>175263</v>
      </c>
      <c r="H45" s="1055">
        <f>[16]SA26!H33</f>
        <v>151302</v>
      </c>
      <c r="I45" s="1055">
        <f>[16]SA26!I33</f>
        <v>148170</v>
      </c>
      <c r="J45" s="1055">
        <f>[16]SA26!J33</f>
        <v>169258</v>
      </c>
      <c r="K45" s="1055">
        <f>[16]SA26!K33</f>
        <v>587163</v>
      </c>
      <c r="L45" s="1055">
        <f>[16]SA26!L33</f>
        <v>90771</v>
      </c>
      <c r="M45" s="1055">
        <f>[16]SA26!M33</f>
        <v>309859</v>
      </c>
      <c r="N45" s="1056">
        <f t="shared" si="7"/>
        <v>205503</v>
      </c>
      <c r="O45" s="1057">
        <f>'[16]A2-FinPerf SC'!I46</f>
        <v>2502913</v>
      </c>
      <c r="P45" s="1058">
        <f>'[16]A2-FinPerf SC'!J46</f>
        <v>2875184</v>
      </c>
      <c r="Q45" s="1059">
        <f>'[16]A2-FinPerf SC'!K46</f>
        <v>3053781</v>
      </c>
      <c r="R45" s="1028"/>
    </row>
    <row r="46" spans="1:18" ht="13.5">
      <c r="A46" s="1060" t="str">
        <f>'[16]A2-FinPerf SC'!A48</f>
        <v>Total Expenditure - Standard</v>
      </c>
      <c r="B46" s="1061"/>
      <c r="C46" s="1062">
        <f>C27+C31+C37+C41</f>
        <v>4677120</v>
      </c>
      <c r="D46" s="1063">
        <f t="shared" ref="D46:Q46" si="11">D27+D31+D37+D41</f>
        <v>2963849</v>
      </c>
      <c r="E46" s="1063">
        <f t="shared" si="11"/>
        <v>2718088</v>
      </c>
      <c r="F46" s="1063">
        <f t="shared" si="11"/>
        <v>2372291</v>
      </c>
      <c r="G46" s="1063">
        <f t="shared" si="11"/>
        <v>4722310</v>
      </c>
      <c r="H46" s="1063">
        <f t="shared" si="11"/>
        <v>3166470</v>
      </c>
      <c r="I46" s="1063">
        <f t="shared" si="11"/>
        <v>2288049</v>
      </c>
      <c r="J46" s="1063">
        <f t="shared" si="11"/>
        <v>2107896</v>
      </c>
      <c r="K46" s="1063">
        <f t="shared" si="11"/>
        <v>4955433</v>
      </c>
      <c r="L46" s="1063">
        <f t="shared" si="11"/>
        <v>2981816</v>
      </c>
      <c r="M46" s="1063">
        <f t="shared" si="11"/>
        <v>4305637</v>
      </c>
      <c r="N46" s="1064">
        <f t="shared" si="11"/>
        <v>7726673</v>
      </c>
      <c r="O46" s="1062">
        <f t="shared" si="11"/>
        <v>44985632</v>
      </c>
      <c r="P46" s="1063">
        <f t="shared" si="11"/>
        <v>49662100.200000003</v>
      </c>
      <c r="Q46" s="1065">
        <f t="shared" si="11"/>
        <v>56128445.799999997</v>
      </c>
      <c r="R46" s="1028"/>
    </row>
    <row r="47" spans="1:18" ht="5.45" customHeight="1">
      <c r="A47" s="1066"/>
      <c r="B47" s="1046"/>
      <c r="C47" s="1057"/>
      <c r="D47" s="1058"/>
      <c r="E47" s="1058"/>
      <c r="F47" s="1058"/>
      <c r="G47" s="1058"/>
      <c r="H47" s="1058"/>
      <c r="I47" s="1058"/>
      <c r="J47" s="1058"/>
      <c r="K47" s="1058"/>
      <c r="L47" s="1058"/>
      <c r="M47" s="1058"/>
      <c r="N47" s="1056"/>
      <c r="O47" s="1057"/>
      <c r="P47" s="1058"/>
      <c r="Q47" s="1059"/>
      <c r="R47" s="1028"/>
    </row>
    <row r="48" spans="1:18" ht="13.5">
      <c r="A48" s="1069" t="str">
        <f>'[16]A4-FinPerf RE '!$A$38&amp;" before assoc."</f>
        <v>Surplus/(Deficit) before assoc.</v>
      </c>
      <c r="B48" s="1070"/>
      <c r="C48" s="1062">
        <f t="shared" ref="C48:Q48" si="12">C24-C46</f>
        <v>19313977</v>
      </c>
      <c r="D48" s="1063">
        <f t="shared" si="12"/>
        <v>-1195254</v>
      </c>
      <c r="E48" s="1063">
        <f t="shared" si="12"/>
        <v>-1031521</v>
      </c>
      <c r="F48" s="1063">
        <f t="shared" si="12"/>
        <v>-227661</v>
      </c>
      <c r="G48" s="1063">
        <f t="shared" si="12"/>
        <v>1475334</v>
      </c>
      <c r="H48" s="1063">
        <f t="shared" si="12"/>
        <v>-1667254</v>
      </c>
      <c r="I48" s="1063">
        <f t="shared" si="12"/>
        <v>-274233</v>
      </c>
      <c r="J48" s="1063">
        <f t="shared" si="12"/>
        <v>182436</v>
      </c>
      <c r="K48" s="1063">
        <f t="shared" si="12"/>
        <v>946812</v>
      </c>
      <c r="L48" s="1063">
        <f t="shared" si="12"/>
        <v>-1347630</v>
      </c>
      <c r="M48" s="1063">
        <f t="shared" si="12"/>
        <v>-2830693</v>
      </c>
      <c r="N48" s="1064">
        <f t="shared" si="12"/>
        <v>-6055312.5170000009</v>
      </c>
      <c r="O48" s="1062">
        <f t="shared" si="12"/>
        <v>7289000.4829999954</v>
      </c>
      <c r="P48" s="1063">
        <f t="shared" si="12"/>
        <v>22850000.198730007</v>
      </c>
      <c r="Q48" s="1065">
        <f t="shared" si="12"/>
        <v>21732999.014144003</v>
      </c>
      <c r="R48" s="1028"/>
    </row>
    <row r="49" spans="1:18" ht="7.9" customHeight="1">
      <c r="A49" s="1071"/>
      <c r="B49" s="1046"/>
      <c r="C49" s="1054"/>
      <c r="D49" s="1055"/>
      <c r="E49" s="1055"/>
      <c r="F49" s="1055"/>
      <c r="G49" s="1055"/>
      <c r="H49" s="1055"/>
      <c r="I49" s="1055"/>
      <c r="J49" s="1055"/>
      <c r="K49" s="1055"/>
      <c r="L49" s="1055"/>
      <c r="M49" s="1055"/>
      <c r="N49" s="1056"/>
      <c r="O49" s="1057"/>
      <c r="P49" s="1058"/>
      <c r="Q49" s="1059"/>
      <c r="R49" s="1028"/>
    </row>
    <row r="50" spans="1:18" ht="13.5">
      <c r="A50" s="1071" t="str">
        <f>[16]SA25!A45</f>
        <v>Share of surplus/ (deficit) of associate</v>
      </c>
      <c r="B50" s="1046"/>
      <c r="C50" s="1054"/>
      <c r="D50" s="1055"/>
      <c r="E50" s="1055"/>
      <c r="F50" s="1055"/>
      <c r="G50" s="1055"/>
      <c r="H50" s="1055"/>
      <c r="I50" s="1055"/>
      <c r="J50" s="1055"/>
      <c r="K50" s="1055"/>
      <c r="L50" s="1055"/>
      <c r="M50" s="1055"/>
      <c r="N50" s="1056">
        <f>O50-SUM(C50:M50)</f>
        <v>0</v>
      </c>
      <c r="O50" s="1057">
        <f>'[16]A4-FinPerf RE '!J47</f>
        <v>0</v>
      </c>
      <c r="P50" s="1058">
        <f>'[16]A4-FinPerf RE '!K47</f>
        <v>0</v>
      </c>
      <c r="Q50" s="1059">
        <f>'[16]A4-FinPerf RE '!L47</f>
        <v>0</v>
      </c>
      <c r="R50" s="1028"/>
    </row>
    <row r="51" spans="1:18">
      <c r="A51" s="1072" t="str">
        <f>'[16]A4-FinPerf RE '!A48</f>
        <v>Surplus/(Deficit) for the year</v>
      </c>
      <c r="B51" s="1073"/>
      <c r="C51" s="1074">
        <f t="shared" ref="C51:Q51" si="13">C48+SUM(C49:C50)</f>
        <v>19313977</v>
      </c>
      <c r="D51" s="1075">
        <f t="shared" si="13"/>
        <v>-1195254</v>
      </c>
      <c r="E51" s="1075">
        <f t="shared" si="13"/>
        <v>-1031521</v>
      </c>
      <c r="F51" s="1075">
        <f t="shared" si="13"/>
        <v>-227661</v>
      </c>
      <c r="G51" s="1075">
        <f t="shared" si="13"/>
        <v>1475334</v>
      </c>
      <c r="H51" s="1075">
        <f t="shared" si="13"/>
        <v>-1667254</v>
      </c>
      <c r="I51" s="1075">
        <f t="shared" si="13"/>
        <v>-274233</v>
      </c>
      <c r="J51" s="1075">
        <f t="shared" si="13"/>
        <v>182436</v>
      </c>
      <c r="K51" s="1075">
        <f t="shared" si="13"/>
        <v>946812</v>
      </c>
      <c r="L51" s="1075">
        <f t="shared" si="13"/>
        <v>-1347630</v>
      </c>
      <c r="M51" s="1075">
        <f t="shared" si="13"/>
        <v>-2830693</v>
      </c>
      <c r="N51" s="1076">
        <f t="shared" si="13"/>
        <v>-6055312.5170000009</v>
      </c>
      <c r="O51" s="1074">
        <f t="shared" si="13"/>
        <v>7289000.4829999954</v>
      </c>
      <c r="P51" s="1075">
        <f t="shared" si="13"/>
        <v>22850000.198730007</v>
      </c>
      <c r="Q51" s="1077">
        <f t="shared" si="13"/>
        <v>21732999.014144003</v>
      </c>
      <c r="R51" s="1078"/>
    </row>
    <row r="52" spans="1:18" ht="5.25" customHeight="1">
      <c r="A52" s="1079"/>
      <c r="B52" s="1080"/>
      <c r="C52" s="1081"/>
      <c r="D52" s="1081"/>
      <c r="E52" s="1081"/>
      <c r="F52" s="1081"/>
      <c r="G52" s="1081"/>
      <c r="H52" s="1081"/>
      <c r="I52" s="1081"/>
      <c r="J52" s="1081"/>
      <c r="K52" s="1081"/>
      <c r="L52" s="1081"/>
      <c r="M52" s="1081"/>
      <c r="N52" s="1081"/>
      <c r="O52" s="1081"/>
      <c r="P52" s="1081"/>
      <c r="Q52" s="1081"/>
      <c r="R52" s="1028"/>
    </row>
    <row r="53" spans="1:18">
      <c r="A53" s="1079"/>
      <c r="B53" s="1080"/>
      <c r="C53" s="1081"/>
      <c r="D53" s="1081"/>
      <c r="E53" s="1081"/>
      <c r="F53" s="1081"/>
      <c r="G53" s="1081"/>
      <c r="H53" s="1081"/>
      <c r="I53" s="1081"/>
      <c r="J53" s="1081"/>
      <c r="K53" s="1081"/>
      <c r="L53" s="1081"/>
      <c r="M53" s="1081"/>
      <c r="N53" s="1081"/>
      <c r="O53" s="1081"/>
      <c r="P53" s="1081"/>
      <c r="Q53" s="1081"/>
      <c r="R53" s="1028"/>
    </row>
    <row r="54" spans="1:18">
      <c r="A54" s="1079"/>
      <c r="B54" s="1080"/>
      <c r="C54" s="1081"/>
      <c r="D54" s="1081"/>
      <c r="E54" s="1081"/>
      <c r="F54" s="1081"/>
      <c r="G54" s="1081"/>
      <c r="H54" s="1081"/>
      <c r="I54" s="1081"/>
      <c r="J54" s="1081"/>
      <c r="K54" s="1081"/>
      <c r="L54" s="1081"/>
      <c r="M54" s="1081"/>
      <c r="N54" s="1081"/>
      <c r="O54" s="1081"/>
      <c r="P54" s="1081"/>
      <c r="Q54" s="1081"/>
      <c r="R54" s="1028"/>
    </row>
    <row r="55" spans="1:18">
      <c r="A55" s="1079"/>
      <c r="B55" s="1080"/>
      <c r="C55" s="1081"/>
      <c r="D55" s="1081"/>
      <c r="E55" s="1081"/>
      <c r="F55" s="1081"/>
      <c r="G55" s="1081"/>
      <c r="H55" s="1081"/>
      <c r="I55" s="1081"/>
      <c r="J55" s="1081"/>
      <c r="K55" s="1081"/>
      <c r="L55" s="1081"/>
      <c r="M55" s="1081"/>
      <c r="N55" s="1081"/>
      <c r="O55" s="1081"/>
      <c r="P55" s="1081"/>
      <c r="Q55" s="1081"/>
      <c r="R55" s="1028"/>
    </row>
    <row r="56" spans="1:18">
      <c r="A56" s="1079"/>
      <c r="B56" s="1080"/>
      <c r="C56" s="1081"/>
      <c r="D56" s="1081"/>
      <c r="E56" s="1081"/>
      <c r="F56" s="1081"/>
      <c r="G56" s="1081"/>
      <c r="H56" s="1081"/>
      <c r="I56" s="1081"/>
      <c r="J56" s="1081"/>
      <c r="K56" s="1081"/>
      <c r="L56" s="1081"/>
      <c r="M56" s="1081"/>
      <c r="N56" s="1081"/>
      <c r="O56" s="1081"/>
      <c r="P56" s="1081"/>
      <c r="Q56" s="1081"/>
      <c r="R56" s="1028"/>
    </row>
    <row r="57" spans="1:18">
      <c r="A57" s="1079"/>
      <c r="B57" s="1080"/>
      <c r="C57" s="1081"/>
      <c r="D57" s="1081"/>
      <c r="E57" s="1081"/>
      <c r="F57" s="1081"/>
      <c r="G57" s="1081"/>
      <c r="H57" s="1081"/>
      <c r="I57" s="1081"/>
      <c r="J57" s="1081"/>
      <c r="K57" s="1081"/>
      <c r="L57" s="1081"/>
      <c r="M57" s="1081"/>
      <c r="N57" s="1081"/>
      <c r="O57" s="1081"/>
      <c r="P57" s="1081"/>
      <c r="Q57" s="1081"/>
      <c r="R57" s="1028"/>
    </row>
    <row r="58" spans="1:18">
      <c r="A58" s="1079"/>
      <c r="B58" s="1080"/>
      <c r="C58" s="1081"/>
      <c r="D58" s="1081"/>
      <c r="E58" s="1081"/>
      <c r="F58" s="1081"/>
      <c r="G58" s="1081"/>
      <c r="H58" s="1081"/>
      <c r="I58" s="1081"/>
      <c r="J58" s="1081"/>
      <c r="K58" s="1081"/>
      <c r="L58" s="1081"/>
      <c r="M58" s="1081"/>
      <c r="N58" s="1081"/>
      <c r="O58" s="1081"/>
      <c r="P58" s="1081"/>
      <c r="Q58" s="1081"/>
      <c r="R58" s="1028"/>
    </row>
    <row r="59" spans="1:18" ht="13.5">
      <c r="A59" s="1082" t="s">
        <v>89</v>
      </c>
      <c r="B59" s="1083"/>
      <c r="C59" s="1084"/>
      <c r="D59" s="1084"/>
      <c r="E59" s="1084"/>
      <c r="F59" s="1084"/>
      <c r="G59" s="1084"/>
      <c r="H59" s="1084"/>
      <c r="I59" s="1084"/>
      <c r="J59" s="1084"/>
      <c r="K59" s="1084"/>
      <c r="L59" s="1084"/>
      <c r="M59" s="1084"/>
      <c r="N59" s="1084"/>
      <c r="O59" s="1084"/>
      <c r="P59" s="1084"/>
      <c r="Q59" s="1084"/>
    </row>
    <row r="60" spans="1:18" ht="13.5">
      <c r="A60" s="1085" t="s">
        <v>940</v>
      </c>
      <c r="B60" s="1086"/>
      <c r="C60" s="1087"/>
      <c r="D60" s="1087"/>
      <c r="E60" s="1087"/>
      <c r="F60" s="1087"/>
      <c r="G60" s="1087"/>
      <c r="H60" s="1087"/>
      <c r="I60" s="1087"/>
      <c r="J60" s="1087"/>
      <c r="K60" s="1087"/>
      <c r="L60" s="1087"/>
      <c r="M60" s="1087"/>
      <c r="N60" s="1087"/>
      <c r="O60" s="1087"/>
      <c r="P60" s="1087"/>
      <c r="Q60" s="1087"/>
    </row>
    <row r="61" spans="1:18" ht="13.5">
      <c r="A61" s="1088" t="s">
        <v>941</v>
      </c>
      <c r="B61" s="1088"/>
      <c r="C61" s="1089">
        <f>C51-[16]SA26!C44</f>
        <v>0</v>
      </c>
      <c r="D61" s="1089">
        <f>D51-[16]SA26!D44</f>
        <v>0</v>
      </c>
      <c r="E61" s="1089">
        <f>E51-[16]SA26!E44</f>
        <v>0</v>
      </c>
      <c r="F61" s="1089">
        <f>F51-[16]SA26!F44</f>
        <v>0</v>
      </c>
      <c r="G61" s="1089">
        <f>G51-[16]SA26!G44</f>
        <v>0</v>
      </c>
      <c r="H61" s="1089">
        <f>H51-[16]SA26!H44</f>
        <v>0</v>
      </c>
      <c r="I61" s="1089">
        <f>I51-[16]SA26!I44</f>
        <v>0</v>
      </c>
      <c r="J61" s="1089">
        <f>J51-[16]SA26!J44</f>
        <v>0</v>
      </c>
      <c r="K61" s="1089">
        <f>K51-[16]SA26!K44</f>
        <v>0</v>
      </c>
      <c r="L61" s="1089">
        <f>L51-[16]SA26!L44</f>
        <v>0</v>
      </c>
      <c r="M61" s="1089">
        <f>M51-[16]SA26!M44</f>
        <v>0</v>
      </c>
      <c r="N61" s="1089">
        <f>N51-[16]SA26!N44</f>
        <v>1</v>
      </c>
      <c r="O61" s="882">
        <f>O51-'[16]A4-FinPerf RE '!J48</f>
        <v>0.48299999535083771</v>
      </c>
      <c r="P61" s="882">
        <f>P51-'[16]A4-FinPerf RE '!K48</f>
        <v>4.873000830411911E-2</v>
      </c>
      <c r="Q61" s="882">
        <f>Q51-'[16]A4-FinPerf RE '!L48</f>
        <v>-0.38585599511861801</v>
      </c>
    </row>
    <row r="62" spans="1:18" ht="13.5">
      <c r="C62" s="1090"/>
      <c r="D62" s="1090"/>
      <c r="E62" s="1090"/>
      <c r="F62" s="1090"/>
      <c r="G62" s="1090"/>
      <c r="H62" s="1090"/>
      <c r="I62" s="1090"/>
      <c r="J62" s="1090"/>
      <c r="K62" s="1090"/>
      <c r="L62" s="1090"/>
      <c r="M62" s="1090"/>
      <c r="N62" s="1090"/>
    </row>
  </sheetData>
  <mergeCells count="2">
    <mergeCell ref="C2:N2"/>
    <mergeCell ref="O2:Q2"/>
  </mergeCells>
  <pageMargins left="0.39370078740157483" right="0.19685039370078741" top="0.78740157480314965" bottom="0.19685039370078741" header="0" footer="0"/>
  <pageSetup paperSize="9" scale="55" orientation="portrait" r:id="rId1"/>
  <drawing r:id="rId2"/>
  <legacyDrawing r:id="rId3"/>
  <oleObjects>
    <mc:AlternateContent xmlns:mc="http://schemas.openxmlformats.org/markup-compatibility/2006">
      <mc:Choice Requires="x14">
        <oleObject progId="Paint.Picture" shapeId="487425" r:id="rId4">
          <objectPr defaultSize="0" autoPict="0" r:id="rId5">
            <anchor moveWithCells="1">
              <from>
                <xdr:col>19</xdr:col>
                <xdr:colOff>57150</xdr:colOff>
                <xdr:row>0</xdr:row>
                <xdr:rowOff>133350</xdr:rowOff>
              </from>
              <to>
                <xdr:col>22</xdr:col>
                <xdr:colOff>371475</xdr:colOff>
                <xdr:row>11</xdr:row>
                <xdr:rowOff>114300</xdr:rowOff>
              </to>
            </anchor>
          </objectPr>
        </oleObject>
      </mc:Choice>
      <mc:Fallback>
        <oleObject progId="Paint.Picture" shapeId="487425"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X46"/>
  <sheetViews>
    <sheetView showGridLines="0" workbookViewId="0">
      <selection sqref="A1:K39"/>
    </sheetView>
  </sheetViews>
  <sheetFormatPr defaultRowHeight="15"/>
  <cols>
    <col min="1" max="1" width="26.5703125" customWidth="1"/>
    <col min="2" max="2" width="3.85546875" hidden="1" customWidth="1"/>
    <col min="3" max="3" width="15" customWidth="1"/>
    <col min="4" max="4" width="15.140625" customWidth="1"/>
    <col min="5" max="5" width="14.5703125" customWidth="1"/>
    <col min="6" max="6" width="14.42578125" customWidth="1"/>
    <col min="7" max="7" width="14.7109375" customWidth="1"/>
    <col min="8" max="8" width="14.5703125" customWidth="1"/>
    <col min="9" max="9" width="14" customWidth="1"/>
    <col min="10" max="10" width="9.7109375" bestFit="1" customWidth="1"/>
    <col min="11" max="11" width="14.140625" customWidth="1"/>
  </cols>
  <sheetData>
    <row r="1" spans="1:24">
      <c r="A1" s="38" t="str">
        <f>'C1-Sum'!A1</f>
        <v>NC074 Kareeberg</v>
      </c>
      <c r="B1" s="38"/>
      <c r="C1" s="1372" t="s">
        <v>1458</v>
      </c>
      <c r="D1" s="1372"/>
      <c r="E1" s="1372"/>
      <c r="F1" s="1372"/>
      <c r="G1" s="1372"/>
      <c r="H1" s="1372"/>
      <c r="I1" s="1372"/>
      <c r="J1" s="1372"/>
      <c r="K1" s="1372"/>
    </row>
    <row r="2" spans="1:24">
      <c r="A2" s="1182" t="str">
        <f>'C1-Sum'!A2:A3</f>
        <v>Description</v>
      </c>
      <c r="B2" s="1373" t="s">
        <v>55</v>
      </c>
      <c r="C2" s="1" t="str">
        <f>'C1-Sum'!B2</f>
        <v>2012-2013</v>
      </c>
      <c r="D2" s="1369" t="s">
        <v>1350</v>
      </c>
      <c r="E2" s="1370"/>
      <c r="F2" s="1370"/>
      <c r="G2" s="1370"/>
      <c r="H2" s="1370"/>
      <c r="I2" s="1370"/>
      <c r="J2" s="1370"/>
      <c r="K2" s="1371"/>
    </row>
    <row r="3" spans="1:24" ht="26.25" customHeight="1">
      <c r="A3" s="1184" t="s">
        <v>56</v>
      </c>
      <c r="B3" s="1374"/>
      <c r="C3" s="1245" t="str">
        <f>'C1-Sum'!B3</f>
        <v>Audited Outcome</v>
      </c>
      <c r="D3" s="1186" t="str">
        <f>'C1-Sum'!C3</f>
        <v>Original Budget</v>
      </c>
      <c r="E3" s="1187" t="str">
        <f>'C1-Sum'!D3</f>
        <v>Adjusted Budget</v>
      </c>
      <c r="F3" s="1187" t="str">
        <f>'C1-Sum'!E3</f>
        <v>Monthly actual</v>
      </c>
      <c r="G3" s="1187" t="str">
        <f>'C1-Sum'!F3</f>
        <v>YearTD actual</v>
      </c>
      <c r="H3" s="1187" t="str">
        <f>'C1-Sum'!G3</f>
        <v>YearTD budget</v>
      </c>
      <c r="I3" s="1187" t="str">
        <f>'C1-Sum'!H3</f>
        <v>YTD variance</v>
      </c>
      <c r="J3" s="1188" t="str">
        <f>'C1-Sum'!I3</f>
        <v>YTD variance</v>
      </c>
      <c r="K3" s="6" t="str">
        <f>'C1-Sum'!J3</f>
        <v>Full Year Forecast</v>
      </c>
      <c r="N3" s="1376"/>
      <c r="O3" s="1376"/>
      <c r="P3" s="1376"/>
      <c r="Q3" s="1376"/>
      <c r="R3" s="1376"/>
      <c r="S3" s="1376"/>
      <c r="T3" s="1376"/>
      <c r="U3" s="1376"/>
      <c r="V3" s="1376"/>
      <c r="W3" s="1376"/>
      <c r="X3" s="1376"/>
    </row>
    <row r="4" spans="1:24">
      <c r="A4" s="45" t="s">
        <v>91</v>
      </c>
      <c r="B4" s="192">
        <v>1</v>
      </c>
      <c r="C4" s="647"/>
      <c r="D4" s="1263"/>
      <c r="E4" s="1248"/>
      <c r="F4" s="1248"/>
      <c r="G4" s="1248"/>
      <c r="H4" s="1248"/>
      <c r="I4" s="1248"/>
      <c r="J4" s="1248"/>
      <c r="K4" s="1264"/>
    </row>
    <row r="5" spans="1:24">
      <c r="A5" s="96" t="s">
        <v>100</v>
      </c>
      <c r="B5" s="192"/>
      <c r="C5" s="76">
        <f>'C3C'!C5</f>
        <v>29356410.170000002</v>
      </c>
      <c r="D5" s="64">
        <f>'C3C'!D5</f>
        <v>23527507</v>
      </c>
      <c r="E5" s="65">
        <f>'C3C'!E5</f>
        <v>23527507</v>
      </c>
      <c r="F5" s="65" t="e">
        <f>'C3C'!F5</f>
        <v>#VALUE!</v>
      </c>
      <c r="G5" s="65" t="e">
        <f>'C3C'!G5</f>
        <v>#VALUE!</v>
      </c>
      <c r="H5" s="65">
        <f>'C3C'!H5</f>
        <v>30823437</v>
      </c>
      <c r="I5" s="65" t="e">
        <f>'C3C'!I5</f>
        <v>#VALUE!</v>
      </c>
      <c r="J5" s="1265" t="e">
        <f>IF(I5=0,"",I5/H5)</f>
        <v>#VALUE!</v>
      </c>
      <c r="K5" s="69">
        <f>'C3C'!K5</f>
        <v>23527507</v>
      </c>
    </row>
    <row r="6" spans="1:24">
      <c r="A6" s="96" t="s">
        <v>102</v>
      </c>
      <c r="B6" s="192"/>
      <c r="C6" s="76">
        <f>'C3C'!C16</f>
        <v>10332219.77</v>
      </c>
      <c r="D6" s="64">
        <f>'C3C'!D16</f>
        <v>10423650</v>
      </c>
      <c r="E6" s="65">
        <f>'C3C'!E16</f>
        <v>10423650</v>
      </c>
      <c r="F6" s="65" t="e">
        <f>'C3C'!F16</f>
        <v>#VALUE!</v>
      </c>
      <c r="G6" s="65" t="e">
        <f>'C3C'!G16</f>
        <v>#VALUE!</v>
      </c>
      <c r="H6" s="65">
        <f>'C3C'!H16</f>
        <v>6026396</v>
      </c>
      <c r="I6" s="65" t="e">
        <f>'C3C'!I16</f>
        <v>#VALUE!</v>
      </c>
      <c r="J6" s="1265" t="e">
        <f t="shared" ref="J6:J19" si="0">IF(I6=0,"",I6/H6)</f>
        <v>#VALUE!</v>
      </c>
      <c r="K6" s="69">
        <f>'C3C'!K16</f>
        <v>10423650</v>
      </c>
    </row>
    <row r="7" spans="1:24">
      <c r="A7" s="96" t="s">
        <v>110</v>
      </c>
      <c r="B7" s="192"/>
      <c r="C7" s="76">
        <f>'C3C'!C27</f>
        <v>0</v>
      </c>
      <c r="D7" s="64">
        <f>'C3C'!D27</f>
        <v>0</v>
      </c>
      <c r="E7" s="65">
        <f>'C3C'!E27</f>
        <v>0</v>
      </c>
      <c r="F7" s="65" t="e">
        <f>'C3C'!F27</f>
        <v>#VALUE!</v>
      </c>
      <c r="G7" s="65" t="e">
        <f>'C3C'!G27</f>
        <v>#VALUE!</v>
      </c>
      <c r="H7" s="65">
        <f>'C3C'!H27</f>
        <v>0</v>
      </c>
      <c r="I7" s="65" t="e">
        <f>'C3C'!I27</f>
        <v>#VALUE!</v>
      </c>
      <c r="J7" s="1265" t="e">
        <f t="shared" si="0"/>
        <v>#VALUE!</v>
      </c>
      <c r="K7" s="69">
        <f>'C3C'!K27</f>
        <v>0</v>
      </c>
    </row>
    <row r="8" spans="1:24">
      <c r="A8" s="96" t="s">
        <v>112</v>
      </c>
      <c r="B8" s="192"/>
      <c r="C8" s="76">
        <f>'C3C'!C38</f>
        <v>0</v>
      </c>
      <c r="D8" s="64">
        <f>'C3C'!D38</f>
        <v>0</v>
      </c>
      <c r="E8" s="65">
        <f>'C3C'!E38</f>
        <v>0</v>
      </c>
      <c r="F8" s="65">
        <f>'C3C'!F38</f>
        <v>0</v>
      </c>
      <c r="G8" s="65">
        <f>'C3C'!G38</f>
        <v>0</v>
      </c>
      <c r="H8" s="65">
        <f>'C3C'!H38</f>
        <v>0</v>
      </c>
      <c r="I8" s="65">
        <f>'C3C'!I38</f>
        <v>0</v>
      </c>
      <c r="J8" s="1265" t="str">
        <f t="shared" si="0"/>
        <v/>
      </c>
      <c r="K8" s="69">
        <f>'C3C'!K38</f>
        <v>0</v>
      </c>
    </row>
    <row r="9" spans="1:24">
      <c r="A9" s="96" t="s">
        <v>114</v>
      </c>
      <c r="B9" s="192"/>
      <c r="C9" s="76">
        <f>'C3C'!C49</f>
        <v>0</v>
      </c>
      <c r="D9" s="64">
        <f>'C3C'!D49</f>
        <v>0</v>
      </c>
      <c r="E9" s="65">
        <f>'C3C'!E49</f>
        <v>0</v>
      </c>
      <c r="F9" s="65" t="e">
        <f>'C3C'!F49</f>
        <v>#VALUE!</v>
      </c>
      <c r="G9" s="65" t="e">
        <f>'C3C'!G49</f>
        <v>#VALUE!</v>
      </c>
      <c r="H9" s="65">
        <f>'C3C'!H49</f>
        <v>0</v>
      </c>
      <c r="I9" s="65" t="e">
        <f>'C3C'!I49</f>
        <v>#VALUE!</v>
      </c>
      <c r="J9" s="1265" t="e">
        <f t="shared" si="0"/>
        <v>#VALUE!</v>
      </c>
      <c r="K9" s="69">
        <f>'C3C'!K49</f>
        <v>0</v>
      </c>
    </row>
    <row r="10" spans="1:24">
      <c r="A10" s="96" t="s">
        <v>117</v>
      </c>
      <c r="B10" s="192"/>
      <c r="C10" s="76">
        <f>'C3C'!C60</f>
        <v>8186</v>
      </c>
      <c r="D10" s="64">
        <f>'C3C'!D60</f>
        <v>6650</v>
      </c>
      <c r="E10" s="65">
        <f>'C3C'!E60</f>
        <v>6650</v>
      </c>
      <c r="F10" s="65" t="e">
        <f>'C3C'!F60</f>
        <v>#VALUE!</v>
      </c>
      <c r="G10" s="65" t="e">
        <f>'C3C'!G60</f>
        <v>#VALUE!</v>
      </c>
      <c r="H10" s="65">
        <f>'C3C'!H60</f>
        <v>4404</v>
      </c>
      <c r="I10" s="65" t="e">
        <f>'C3C'!I60</f>
        <v>#VALUE!</v>
      </c>
      <c r="J10" s="1265" t="e">
        <f t="shared" si="0"/>
        <v>#VALUE!</v>
      </c>
      <c r="K10" s="69">
        <f>'C3C'!K60</f>
        <v>6650</v>
      </c>
    </row>
    <row r="11" spans="1:24">
      <c r="A11" s="96" t="s">
        <v>121</v>
      </c>
      <c r="B11" s="192"/>
      <c r="C11" s="76">
        <f>'C3C'!C71</f>
        <v>0</v>
      </c>
      <c r="D11" s="64">
        <f>'C3C'!D71</f>
        <v>0</v>
      </c>
      <c r="E11" s="65">
        <f>'C3C'!E71</f>
        <v>0</v>
      </c>
      <c r="F11" s="65">
        <f>'C3C'!F71</f>
        <v>0</v>
      </c>
      <c r="G11" s="65">
        <f>'C3C'!G71</f>
        <v>0</v>
      </c>
      <c r="H11" s="65">
        <f>'C3C'!H71</f>
        <v>0</v>
      </c>
      <c r="I11" s="65">
        <f>'C3C'!I71</f>
        <v>0</v>
      </c>
      <c r="J11" s="1265" t="str">
        <f t="shared" si="0"/>
        <v/>
      </c>
      <c r="K11" s="69">
        <f>'C3C'!K71</f>
        <v>0</v>
      </c>
    </row>
    <row r="12" spans="1:24">
      <c r="A12" s="96" t="s">
        <v>123</v>
      </c>
      <c r="B12" s="192"/>
      <c r="C12" s="76">
        <f>'C3C'!C82</f>
        <v>4015</v>
      </c>
      <c r="D12" s="64">
        <f>'C3C'!D82</f>
        <v>705</v>
      </c>
      <c r="E12" s="65">
        <f>'C3C'!E82</f>
        <v>705</v>
      </c>
      <c r="F12" s="65" t="e">
        <f>'C3C'!F82</f>
        <v>#VALUE!</v>
      </c>
      <c r="G12" s="65" t="e">
        <f>'C3C'!G82</f>
        <v>#VALUE!</v>
      </c>
      <c r="H12" s="65">
        <f>'C3C'!H82</f>
        <v>536</v>
      </c>
      <c r="I12" s="65" t="e">
        <f>'C3C'!I82</f>
        <v>#VALUE!</v>
      </c>
      <c r="J12" s="1265" t="e">
        <f t="shared" si="0"/>
        <v>#VALUE!</v>
      </c>
      <c r="K12" s="69">
        <f>'C3C'!K82</f>
        <v>705</v>
      </c>
    </row>
    <row r="13" spans="1:24">
      <c r="A13" s="96" t="s">
        <v>127</v>
      </c>
      <c r="B13" s="192"/>
      <c r="C13" s="76">
        <f>'C3C'!C93</f>
        <v>65843.5</v>
      </c>
      <c r="D13" s="64">
        <f>'C3C'!D93</f>
        <v>17900</v>
      </c>
      <c r="E13" s="65">
        <f>'C3C'!E93</f>
        <v>17900</v>
      </c>
      <c r="F13" s="65" t="e">
        <f>'C3C'!F93</f>
        <v>#VALUE!</v>
      </c>
      <c r="G13" s="65" t="e">
        <f>'C3C'!G93</f>
        <v>#VALUE!</v>
      </c>
      <c r="H13" s="65">
        <f>'C3C'!H93</f>
        <v>11807</v>
      </c>
      <c r="I13" s="65" t="e">
        <f>'C3C'!I93</f>
        <v>#VALUE!</v>
      </c>
      <c r="J13" s="1265" t="e">
        <f t="shared" si="0"/>
        <v>#VALUE!</v>
      </c>
      <c r="K13" s="69">
        <f>'C3C'!K93</f>
        <v>17900</v>
      </c>
    </row>
    <row r="14" spans="1:24">
      <c r="A14" s="96" t="s">
        <v>132</v>
      </c>
      <c r="B14" s="192"/>
      <c r="C14" s="76">
        <f>'C3C'!C104</f>
        <v>0</v>
      </c>
      <c r="D14" s="64">
        <f>'C3C'!D104</f>
        <v>0</v>
      </c>
      <c r="E14" s="65">
        <f>'C3C'!E104</f>
        <v>0</v>
      </c>
      <c r="F14" s="65">
        <f>'C3C'!F104</f>
        <v>0</v>
      </c>
      <c r="G14" s="65">
        <f>'C3C'!G104</f>
        <v>0</v>
      </c>
      <c r="H14" s="65">
        <f>'C3C'!H104</f>
        <v>0</v>
      </c>
      <c r="I14" s="65">
        <f>'C3C'!I104</f>
        <v>0</v>
      </c>
      <c r="J14" s="1265" t="str">
        <f t="shared" si="0"/>
        <v/>
      </c>
      <c r="K14" s="69">
        <f>'C3C'!K104</f>
        <v>0</v>
      </c>
    </row>
    <row r="15" spans="1:24">
      <c r="A15" s="96" t="s">
        <v>134</v>
      </c>
      <c r="B15" s="192"/>
      <c r="C15" s="76">
        <f>'C3C'!C115</f>
        <v>2931754.4</v>
      </c>
      <c r="D15" s="64">
        <f>'C3C'!D115</f>
        <v>3096154</v>
      </c>
      <c r="E15" s="65">
        <f>'C3C'!E115</f>
        <v>3096154</v>
      </c>
      <c r="F15" s="65" t="e">
        <f>'C3C'!F115</f>
        <v>#VALUE!</v>
      </c>
      <c r="G15" s="65" t="e">
        <f>'C3C'!G115</f>
        <v>#VALUE!</v>
      </c>
      <c r="H15" s="65">
        <f>'C3C'!H115</f>
        <v>1530442</v>
      </c>
      <c r="I15" s="65" t="e">
        <f>'C3C'!I115</f>
        <v>#VALUE!</v>
      </c>
      <c r="J15" s="1265" t="e">
        <f t="shared" si="0"/>
        <v>#VALUE!</v>
      </c>
      <c r="K15" s="69">
        <f>'C3C'!K115</f>
        <v>3096154</v>
      </c>
    </row>
    <row r="16" spans="1:24">
      <c r="A16" s="96" t="s">
        <v>136</v>
      </c>
      <c r="B16" s="192"/>
      <c r="C16" s="76">
        <f>'C3C'!C126</f>
        <v>2560734.96</v>
      </c>
      <c r="D16" s="64">
        <f>'C3C'!D126</f>
        <v>2663132</v>
      </c>
      <c r="E16" s="65">
        <f>'C3C'!E126</f>
        <v>2663132</v>
      </c>
      <c r="F16" s="65" t="e">
        <f>'C3C'!F126</f>
        <v>#VALUE!</v>
      </c>
      <c r="G16" s="65" t="e">
        <f>'C3C'!G126</f>
        <v>#VALUE!</v>
      </c>
      <c r="H16" s="65">
        <f>'C3C'!H126</f>
        <v>1421798</v>
      </c>
      <c r="I16" s="65" t="e">
        <f>'C3C'!I126</f>
        <v>#VALUE!</v>
      </c>
      <c r="J16" s="1265" t="e">
        <f t="shared" si="0"/>
        <v>#VALUE!</v>
      </c>
      <c r="K16" s="69">
        <f>'C3C'!K126</f>
        <v>2663132</v>
      </c>
    </row>
    <row r="17" spans="1:11">
      <c r="A17" s="96" t="s">
        <v>138</v>
      </c>
      <c r="B17" s="192"/>
      <c r="C17" s="76">
        <f>'C3C'!C137</f>
        <v>4860</v>
      </c>
      <c r="D17" s="64">
        <f>'C3C'!D137</f>
        <v>2000</v>
      </c>
      <c r="E17" s="65">
        <f>'C3C'!E137</f>
        <v>2000</v>
      </c>
      <c r="F17" s="65" t="e">
        <f>'C3C'!F137</f>
        <v>#VALUE!</v>
      </c>
      <c r="G17" s="65" t="e">
        <f>'C3C'!G137</f>
        <v>#VALUE!</v>
      </c>
      <c r="H17" s="65">
        <f>'C3C'!H137</f>
        <v>967</v>
      </c>
      <c r="I17" s="65" t="e">
        <f>'C3C'!I137</f>
        <v>#VALUE!</v>
      </c>
      <c r="J17" s="1265" t="e">
        <f t="shared" si="0"/>
        <v>#VALUE!</v>
      </c>
      <c r="K17" s="69">
        <f>'C3C'!K137</f>
        <v>2000</v>
      </c>
    </row>
    <row r="18" spans="1:11">
      <c r="A18" s="96" t="s">
        <v>143</v>
      </c>
      <c r="B18" s="192"/>
      <c r="C18" s="76">
        <f>'C3C'!C148</f>
        <v>3950712.07</v>
      </c>
      <c r="D18" s="64">
        <f>'C3C'!D148</f>
        <v>4115447</v>
      </c>
      <c r="E18" s="65">
        <f>'C3C'!E148</f>
        <v>4115447</v>
      </c>
      <c r="F18" s="65" t="e">
        <f>'C3C'!F148</f>
        <v>#VALUE!</v>
      </c>
      <c r="G18" s="65" t="e">
        <f>'C3C'!G148</f>
        <v>#VALUE!</v>
      </c>
      <c r="H18" s="65">
        <f>'C3C'!H148</f>
        <v>2582746</v>
      </c>
      <c r="I18" s="65" t="e">
        <f>'C3C'!I148</f>
        <v>#VALUE!</v>
      </c>
      <c r="J18" s="1265" t="e">
        <f t="shared" si="0"/>
        <v>#VALUE!</v>
      </c>
      <c r="K18" s="69">
        <f>'C3C'!K148</f>
        <v>4115447</v>
      </c>
    </row>
    <row r="19" spans="1:11">
      <c r="A19" s="96" t="s">
        <v>146</v>
      </c>
      <c r="B19" s="192"/>
      <c r="C19" s="76">
        <f>'C3C'!C159</f>
        <v>7208749.7599999988</v>
      </c>
      <c r="D19" s="64">
        <f>'C3C'!D159</f>
        <v>8421487</v>
      </c>
      <c r="E19" s="65">
        <f>'C3C'!E159</f>
        <v>8421487</v>
      </c>
      <c r="F19" s="65" t="e">
        <f>'C3C'!F159</f>
        <v>#VALUE!</v>
      </c>
      <c r="G19" s="65" t="e">
        <f>'C3C'!G159</f>
        <v>#VALUE!</v>
      </c>
      <c r="H19" s="65">
        <f>'C3C'!H159</f>
        <v>5091609</v>
      </c>
      <c r="I19" s="65" t="e">
        <f>'C3C'!I159</f>
        <v>#VALUE!</v>
      </c>
      <c r="J19" s="1265" t="e">
        <f t="shared" si="0"/>
        <v>#VALUE!</v>
      </c>
      <c r="K19" s="69">
        <f>'C3C'!K159</f>
        <v>8421487</v>
      </c>
    </row>
    <row r="20" spans="1:11">
      <c r="A20" s="46" t="s">
        <v>92</v>
      </c>
      <c r="B20" s="193">
        <v>2</v>
      </c>
      <c r="C20" s="79">
        <f>SUM(C5:C19)</f>
        <v>56423485.629999995</v>
      </c>
      <c r="D20" s="543">
        <f t="shared" ref="D20:K20" si="1">SUM(D5:D19)</f>
        <v>52274632</v>
      </c>
      <c r="E20" s="544">
        <f t="shared" si="1"/>
        <v>52274632</v>
      </c>
      <c r="F20" s="544" t="e">
        <f t="shared" si="1"/>
        <v>#VALUE!</v>
      </c>
      <c r="G20" s="544" t="e">
        <f t="shared" si="1"/>
        <v>#VALUE!</v>
      </c>
      <c r="H20" s="544">
        <f t="shared" si="1"/>
        <v>47494142</v>
      </c>
      <c r="I20" s="544" t="e">
        <f t="shared" si="1"/>
        <v>#VALUE!</v>
      </c>
      <c r="J20" s="1266" t="e">
        <f t="shared" ref="J20" si="2">IF(I20=0,"",I20/H20)</f>
        <v>#VALUE!</v>
      </c>
      <c r="K20" s="547">
        <f t="shared" si="1"/>
        <v>52274632</v>
      </c>
    </row>
    <row r="21" spans="1:11">
      <c r="A21" s="44"/>
      <c r="B21" s="192"/>
      <c r="C21" s="76"/>
      <c r="D21" s="64"/>
      <c r="E21" s="65"/>
      <c r="F21" s="65"/>
      <c r="G21" s="65"/>
      <c r="H21" s="65"/>
      <c r="I21" s="65"/>
      <c r="J21" s="1267"/>
      <c r="K21" s="69"/>
    </row>
    <row r="22" spans="1:11">
      <c r="A22" s="45" t="s">
        <v>93</v>
      </c>
      <c r="B22" s="192">
        <v>1</v>
      </c>
      <c r="C22" s="76"/>
      <c r="D22" s="64"/>
      <c r="E22" s="65"/>
      <c r="F22" s="65"/>
      <c r="G22" s="65"/>
      <c r="H22" s="65"/>
      <c r="I22" s="65"/>
      <c r="J22" s="1267"/>
      <c r="K22" s="69"/>
    </row>
    <row r="23" spans="1:11">
      <c r="A23" s="40" t="s">
        <v>100</v>
      </c>
      <c r="B23" s="192"/>
      <c r="C23" s="76">
        <f>'C3C'!C173</f>
        <v>17898381.899999999</v>
      </c>
      <c r="D23" s="64">
        <f>'C3C'!D173</f>
        <v>17265906</v>
      </c>
      <c r="E23" s="65">
        <f>'C3C'!E173</f>
        <v>17265906</v>
      </c>
      <c r="F23" s="65" t="e">
        <f>'C3C'!F173</f>
        <v>#VALUE!</v>
      </c>
      <c r="G23" s="65" t="e">
        <f>'C3C'!G173</f>
        <v>#VALUE!</v>
      </c>
      <c r="H23" s="65">
        <f>'C3C'!H173</f>
        <v>10732101</v>
      </c>
      <c r="I23" s="65" t="e">
        <f>'C3C'!I173</f>
        <v>#VALUE!</v>
      </c>
      <c r="J23" s="1265" t="e">
        <f t="shared" ref="J23:J37" si="3">IF(I23=0,"",I23/H23)</f>
        <v>#VALUE!</v>
      </c>
      <c r="K23" s="69">
        <f>'C3C'!K173</f>
        <v>17265906</v>
      </c>
    </row>
    <row r="24" spans="1:11">
      <c r="A24" s="40" t="s">
        <v>102</v>
      </c>
      <c r="B24" s="192"/>
      <c r="C24" s="76">
        <f>'C3C'!C184</f>
        <v>7449001.6299999999</v>
      </c>
      <c r="D24" s="64">
        <f>'C3C'!D184</f>
        <v>7267012</v>
      </c>
      <c r="E24" s="65">
        <f>'C3C'!E184</f>
        <v>7267012</v>
      </c>
      <c r="F24" s="65" t="e">
        <f>'C3C'!F184</f>
        <v>#VALUE!</v>
      </c>
      <c r="G24" s="65" t="e">
        <f>'C3C'!G184</f>
        <v>#VALUE!</v>
      </c>
      <c r="H24" s="65">
        <f>'C3C'!H184</f>
        <v>4221447</v>
      </c>
      <c r="I24" s="65" t="e">
        <f>'C3C'!I184</f>
        <v>#VALUE!</v>
      </c>
      <c r="J24" s="1265" t="e">
        <f t="shared" si="3"/>
        <v>#VALUE!</v>
      </c>
      <c r="K24" s="69">
        <f>'C3C'!K184</f>
        <v>7267012</v>
      </c>
    </row>
    <row r="25" spans="1:11">
      <c r="A25" s="40" t="s">
        <v>110</v>
      </c>
      <c r="B25" s="192"/>
      <c r="C25" s="76">
        <f>'C3C'!C195</f>
        <v>1657444.64</v>
      </c>
      <c r="D25" s="64">
        <f>'C3C'!D195</f>
        <v>1899013</v>
      </c>
      <c r="E25" s="65">
        <f>'C3C'!E195</f>
        <v>1899013</v>
      </c>
      <c r="F25" s="65" t="e">
        <f>'C3C'!F195</f>
        <v>#VALUE!</v>
      </c>
      <c r="G25" s="65" t="e">
        <f>'C3C'!G195</f>
        <v>#VALUE!</v>
      </c>
      <c r="H25" s="65">
        <f>'C3C'!H195</f>
        <v>1472158</v>
      </c>
      <c r="I25" s="65" t="e">
        <f>'C3C'!I195</f>
        <v>#VALUE!</v>
      </c>
      <c r="J25" s="1265" t="e">
        <f t="shared" si="3"/>
        <v>#VALUE!</v>
      </c>
      <c r="K25" s="69">
        <f>'C3C'!K195</f>
        <v>1899013</v>
      </c>
    </row>
    <row r="26" spans="1:11">
      <c r="A26" s="40" t="s">
        <v>112</v>
      </c>
      <c r="B26" s="192"/>
      <c r="C26" s="76">
        <f>'C3C'!C206</f>
        <v>0</v>
      </c>
      <c r="D26" s="64">
        <f>'C3C'!D206</f>
        <v>0</v>
      </c>
      <c r="E26" s="65">
        <f>'C3C'!E206</f>
        <v>0</v>
      </c>
      <c r="F26" s="65" t="e">
        <f>'C3C'!F206</f>
        <v>#VALUE!</v>
      </c>
      <c r="G26" s="65" t="e">
        <f>'C3C'!G206</f>
        <v>#VALUE!</v>
      </c>
      <c r="H26" s="65">
        <f>'C3C'!H206</f>
        <v>0</v>
      </c>
      <c r="I26" s="65" t="e">
        <f>'C3C'!I206</f>
        <v>#VALUE!</v>
      </c>
      <c r="J26" s="1265" t="e">
        <f t="shared" si="3"/>
        <v>#VALUE!</v>
      </c>
      <c r="K26" s="69">
        <f>'C3C'!K206</f>
        <v>0</v>
      </c>
    </row>
    <row r="27" spans="1:11">
      <c r="A27" s="40" t="s">
        <v>114</v>
      </c>
      <c r="B27" s="192"/>
      <c r="C27" s="76">
        <f>'C3C'!C217</f>
        <v>10886.630000000001</v>
      </c>
      <c r="D27" s="64">
        <f>'C3C'!D217</f>
        <v>21476</v>
      </c>
      <c r="E27" s="65">
        <f>'C3C'!E217</f>
        <v>21476</v>
      </c>
      <c r="F27" s="65" t="e">
        <f>'C3C'!F217</f>
        <v>#VALUE!</v>
      </c>
      <c r="G27" s="65" t="e">
        <f>'C3C'!G217</f>
        <v>#VALUE!</v>
      </c>
      <c r="H27" s="65">
        <f>'C3C'!H217</f>
        <v>8055</v>
      </c>
      <c r="I27" s="65" t="e">
        <f>'C3C'!I217</f>
        <v>#VALUE!</v>
      </c>
      <c r="J27" s="1265" t="e">
        <f t="shared" si="3"/>
        <v>#VALUE!</v>
      </c>
      <c r="K27" s="69">
        <f>'C3C'!K217</f>
        <v>21476</v>
      </c>
    </row>
    <row r="28" spans="1:11">
      <c r="A28" s="40" t="s">
        <v>117</v>
      </c>
      <c r="B28" s="192"/>
      <c r="C28" s="76">
        <f>'C3C'!C228</f>
        <v>974850.02300000016</v>
      </c>
      <c r="D28" s="64">
        <f>'C3C'!D228</f>
        <v>1149099</v>
      </c>
      <c r="E28" s="65">
        <f>'C3C'!E228</f>
        <v>1149099</v>
      </c>
      <c r="F28" s="65" t="e">
        <f>'C3C'!F228</f>
        <v>#VALUE!</v>
      </c>
      <c r="G28" s="65" t="e">
        <f>'C3C'!G228</f>
        <v>#VALUE!</v>
      </c>
      <c r="H28" s="65">
        <f>'C3C'!H228</f>
        <v>1230275</v>
      </c>
      <c r="I28" s="65" t="e">
        <f>'C3C'!I228</f>
        <v>#VALUE!</v>
      </c>
      <c r="J28" s="1265" t="e">
        <f t="shared" si="3"/>
        <v>#VALUE!</v>
      </c>
      <c r="K28" s="69">
        <f>'C3C'!K228</f>
        <v>1149099</v>
      </c>
    </row>
    <row r="29" spans="1:11">
      <c r="A29" s="40" t="s">
        <v>121</v>
      </c>
      <c r="B29" s="192"/>
      <c r="C29" s="76">
        <f>'C3C'!C239</f>
        <v>0</v>
      </c>
      <c r="D29" s="64">
        <f>'C3C'!D239</f>
        <v>0</v>
      </c>
      <c r="E29" s="65">
        <f>'C3C'!E239</f>
        <v>0</v>
      </c>
      <c r="F29" s="65">
        <f>'C3C'!F239</f>
        <v>0</v>
      </c>
      <c r="G29" s="65">
        <f>'C3C'!G239</f>
        <v>0</v>
      </c>
      <c r="H29" s="65">
        <f>'C3C'!H239</f>
        <v>0</v>
      </c>
      <c r="I29" s="65">
        <f>'C3C'!I239</f>
        <v>0</v>
      </c>
      <c r="J29" s="1265" t="str">
        <f t="shared" si="3"/>
        <v/>
      </c>
      <c r="K29" s="69">
        <f>'C3C'!K239</f>
        <v>0</v>
      </c>
    </row>
    <row r="30" spans="1:11">
      <c r="A30" s="40" t="s">
        <v>123</v>
      </c>
      <c r="B30" s="192"/>
      <c r="C30" s="76">
        <f>'C3C'!C250</f>
        <v>84938.28</v>
      </c>
      <c r="D30" s="64">
        <f>'C3C'!D250</f>
        <v>82355</v>
      </c>
      <c r="E30" s="65">
        <f>'C3C'!E250</f>
        <v>82355</v>
      </c>
      <c r="F30" s="65" t="e">
        <f>'C3C'!F250</f>
        <v>#VALUE!</v>
      </c>
      <c r="G30" s="65" t="e">
        <f>'C3C'!G250</f>
        <v>#VALUE!</v>
      </c>
      <c r="H30" s="65">
        <f>'C3C'!H250</f>
        <v>463201</v>
      </c>
      <c r="I30" s="65" t="e">
        <f>'C3C'!I250</f>
        <v>#VALUE!</v>
      </c>
      <c r="J30" s="1265" t="e">
        <f t="shared" si="3"/>
        <v>#VALUE!</v>
      </c>
      <c r="K30" s="69">
        <f>'C3C'!K250</f>
        <v>82355</v>
      </c>
    </row>
    <row r="31" spans="1:11">
      <c r="A31" s="40" t="s">
        <v>127</v>
      </c>
      <c r="B31" s="192"/>
      <c r="C31" s="76">
        <f>'C3C'!C261</f>
        <v>508035.37000000005</v>
      </c>
      <c r="D31" s="64">
        <f>'C3C'!D261</f>
        <v>570873</v>
      </c>
      <c r="E31" s="65">
        <f>'C3C'!E261</f>
        <v>570873</v>
      </c>
      <c r="F31" s="65" t="e">
        <f>'C3C'!F261</f>
        <v>#VALUE!</v>
      </c>
      <c r="G31" s="65" t="e">
        <f>'C3C'!G261</f>
        <v>#VALUE!</v>
      </c>
      <c r="H31" s="65">
        <f>'C3C'!H261</f>
        <v>799212</v>
      </c>
      <c r="I31" s="65" t="e">
        <f>'C3C'!I261</f>
        <v>#VALUE!</v>
      </c>
      <c r="J31" s="1265" t="e">
        <f t="shared" si="3"/>
        <v>#VALUE!</v>
      </c>
      <c r="K31" s="69">
        <f>'C3C'!K261</f>
        <v>570873</v>
      </c>
    </row>
    <row r="32" spans="1:11">
      <c r="A32" s="40" t="s">
        <v>132</v>
      </c>
      <c r="B32" s="192"/>
      <c r="C32" s="76">
        <f>'C3C'!C272</f>
        <v>0</v>
      </c>
      <c r="D32" s="64">
        <f>'C3C'!D272</f>
        <v>0</v>
      </c>
      <c r="E32" s="65">
        <f>'C3C'!E272</f>
        <v>0</v>
      </c>
      <c r="F32" s="65">
        <f>'C3C'!F272</f>
        <v>0</v>
      </c>
      <c r="G32" s="65">
        <f>'C3C'!G272</f>
        <v>0</v>
      </c>
      <c r="H32" s="65">
        <f>'C3C'!H272</f>
        <v>0</v>
      </c>
      <c r="I32" s="65">
        <f>'C3C'!I272</f>
        <v>0</v>
      </c>
      <c r="J32" s="1265" t="str">
        <f>IF(I32=0,"",I32/H32)</f>
        <v/>
      </c>
      <c r="K32" s="69">
        <f>'C3C'!K272</f>
        <v>0</v>
      </c>
    </row>
    <row r="33" spans="1:11">
      <c r="A33" s="40" t="s">
        <v>134</v>
      </c>
      <c r="B33" s="192"/>
      <c r="C33" s="76">
        <f>'C3C'!C283</f>
        <v>2484615.6900000009</v>
      </c>
      <c r="D33" s="64">
        <f>'C3C'!D283</f>
        <v>2502913</v>
      </c>
      <c r="E33" s="65">
        <f>'C3C'!E283</f>
        <v>2502913</v>
      </c>
      <c r="F33" s="65" t="e">
        <f>'C3C'!F283</f>
        <v>#VALUE!</v>
      </c>
      <c r="G33" s="65" t="e">
        <f>'C3C'!G283</f>
        <v>#VALUE!</v>
      </c>
      <c r="H33" s="65">
        <f>'C3C'!H283</f>
        <v>1896780</v>
      </c>
      <c r="I33" s="65" t="e">
        <f>'C3C'!I283</f>
        <v>#VALUE!</v>
      </c>
      <c r="J33" s="1265" t="e">
        <f>IF(I33=0,"",I33/H33)</f>
        <v>#VALUE!</v>
      </c>
      <c r="K33" s="69">
        <f>'C3C'!K283</f>
        <v>2502913</v>
      </c>
    </row>
    <row r="34" spans="1:11">
      <c r="A34" s="40" t="s">
        <v>136</v>
      </c>
      <c r="B34" s="192"/>
      <c r="C34" s="76">
        <f>'C3C'!C294</f>
        <v>3046359.9300000011</v>
      </c>
      <c r="D34" s="64">
        <f>'C3C'!D294</f>
        <v>2146634</v>
      </c>
      <c r="E34" s="65">
        <f>'C3C'!E294</f>
        <v>2146634</v>
      </c>
      <c r="F34" s="65" t="e">
        <f>'C3C'!F294</f>
        <v>#VALUE!</v>
      </c>
      <c r="G34" s="65" t="e">
        <f>'C3C'!G294</f>
        <v>#VALUE!</v>
      </c>
      <c r="H34" s="65">
        <f>'C3C'!H294</f>
        <v>1346049</v>
      </c>
      <c r="I34" s="65" t="e">
        <f>'C3C'!I294</f>
        <v>#VALUE!</v>
      </c>
      <c r="J34" s="1265" t="e">
        <f>IF(I34=0,"",I34/H34)</f>
        <v>#VALUE!</v>
      </c>
      <c r="K34" s="69">
        <f>'C3C'!K294</f>
        <v>2146634</v>
      </c>
    </row>
    <row r="35" spans="1:11">
      <c r="A35" s="40" t="s">
        <v>138</v>
      </c>
      <c r="B35" s="192"/>
      <c r="C35" s="76">
        <f>'C3C'!C305</f>
        <v>2494723.8700000006</v>
      </c>
      <c r="D35" s="64">
        <f>'C3C'!D305</f>
        <v>2672753</v>
      </c>
      <c r="E35" s="65">
        <f>'C3C'!E305</f>
        <v>2672753</v>
      </c>
      <c r="F35" s="65" t="e">
        <f>'C3C'!F305</f>
        <v>#VALUE!</v>
      </c>
      <c r="G35" s="65" t="e">
        <f>'C3C'!G305</f>
        <v>#VALUE!</v>
      </c>
      <c r="H35" s="65">
        <f>'C3C'!H305</f>
        <v>1397514</v>
      </c>
      <c r="I35" s="65" t="e">
        <f>'C3C'!I305</f>
        <v>#VALUE!</v>
      </c>
      <c r="J35" s="1265" t="e">
        <f>IF(I35=0,"",I35/H35)</f>
        <v>#VALUE!</v>
      </c>
      <c r="K35" s="69">
        <f>'C3C'!K305</f>
        <v>2672753</v>
      </c>
    </row>
    <row r="36" spans="1:11">
      <c r="A36" s="40" t="s">
        <v>143</v>
      </c>
      <c r="B36" s="192"/>
      <c r="C36" s="76">
        <f>'C3C'!C316</f>
        <v>775025.07</v>
      </c>
      <c r="D36" s="64">
        <f>'C3C'!D316</f>
        <v>901237</v>
      </c>
      <c r="E36" s="65">
        <f>'C3C'!E316</f>
        <v>901237</v>
      </c>
      <c r="F36" s="65" t="e">
        <f>'C3C'!F316</f>
        <v>#VALUE!</v>
      </c>
      <c r="G36" s="65" t="e">
        <f>'C3C'!G316</f>
        <v>#VALUE!</v>
      </c>
      <c r="H36" s="65">
        <f>'C3C'!H316</f>
        <v>665590</v>
      </c>
      <c r="I36" s="65" t="e">
        <f>'C3C'!I316</f>
        <v>#VALUE!</v>
      </c>
      <c r="J36" s="1265" t="e">
        <f>IF(I36=0,"",I36/H36)</f>
        <v>#VALUE!</v>
      </c>
      <c r="K36" s="69">
        <f>'C3C'!K316</f>
        <v>901237</v>
      </c>
    </row>
    <row r="37" spans="1:11">
      <c r="A37" s="40" t="s">
        <v>146</v>
      </c>
      <c r="B37" s="192"/>
      <c r="C37" s="76">
        <f>'C3C'!C327</f>
        <v>7596123.0700000003</v>
      </c>
      <c r="D37" s="64">
        <f>'C3C'!D327</f>
        <v>8506361</v>
      </c>
      <c r="E37" s="65">
        <f>'C3C'!E327</f>
        <v>8506361</v>
      </c>
      <c r="F37" s="65" t="e">
        <f>'C3C'!F327</f>
        <v>#VALUE!</v>
      </c>
      <c r="G37" s="65" t="e">
        <f>'C3C'!G327</f>
        <v>#VALUE!</v>
      </c>
      <c r="H37" s="65">
        <f>'C3C'!H327</f>
        <v>5739124</v>
      </c>
      <c r="I37" s="65" t="e">
        <f>'C3C'!I327</f>
        <v>#VALUE!</v>
      </c>
      <c r="J37" s="1265" t="e">
        <f t="shared" si="3"/>
        <v>#VALUE!</v>
      </c>
      <c r="K37" s="69">
        <f>'C3C'!K327</f>
        <v>8506361</v>
      </c>
    </row>
    <row r="38" spans="1:11">
      <c r="A38" s="46" t="s">
        <v>94</v>
      </c>
      <c r="B38" s="193">
        <v>2</v>
      </c>
      <c r="C38" s="510">
        <f>SUM(C23:C37)</f>
        <v>44980386.103</v>
      </c>
      <c r="D38" s="540">
        <f t="shared" ref="D38:K38" si="4">SUM(D23:D37)</f>
        <v>44985632</v>
      </c>
      <c r="E38" s="541">
        <f t="shared" si="4"/>
        <v>44985632</v>
      </c>
      <c r="F38" s="541" t="e">
        <f t="shared" si="4"/>
        <v>#VALUE!</v>
      </c>
      <c r="G38" s="541" t="e">
        <f t="shared" si="4"/>
        <v>#VALUE!</v>
      </c>
      <c r="H38" s="541">
        <f t="shared" si="4"/>
        <v>29971506</v>
      </c>
      <c r="I38" s="541" t="e">
        <f t="shared" si="4"/>
        <v>#VALUE!</v>
      </c>
      <c r="J38" s="1268" t="e">
        <f>IF(I38=0,"",I38/H38)</f>
        <v>#VALUE!</v>
      </c>
      <c r="K38" s="546">
        <f t="shared" si="4"/>
        <v>44985632</v>
      </c>
    </row>
    <row r="39" spans="1:11">
      <c r="A39" s="194" t="s">
        <v>30</v>
      </c>
      <c r="B39" s="195">
        <v>2</v>
      </c>
      <c r="C39" s="256">
        <f t="shared" ref="C39:I39" si="5">C20-C38</f>
        <v>11443099.526999995</v>
      </c>
      <c r="D39" s="441">
        <f t="shared" si="5"/>
        <v>7289000</v>
      </c>
      <c r="E39" s="442">
        <f t="shared" si="5"/>
        <v>7289000</v>
      </c>
      <c r="F39" s="442" t="e">
        <f t="shared" si="5"/>
        <v>#VALUE!</v>
      </c>
      <c r="G39" s="442" t="e">
        <f t="shared" si="5"/>
        <v>#VALUE!</v>
      </c>
      <c r="H39" s="442">
        <f t="shared" si="5"/>
        <v>17522636</v>
      </c>
      <c r="I39" s="442" t="e">
        <f t="shared" si="5"/>
        <v>#VALUE!</v>
      </c>
      <c r="J39" s="1269" t="e">
        <f>IF(I39=0,"",I39/H39)</f>
        <v>#VALUE!</v>
      </c>
      <c r="K39" s="456">
        <f t="shared" ref="K39" si="6">K20-K38</f>
        <v>7289000</v>
      </c>
    </row>
    <row r="40" spans="1:11">
      <c r="A40" s="196" t="s">
        <v>89</v>
      </c>
      <c r="B40" s="197"/>
    </row>
    <row r="41" spans="1:11">
      <c r="A41" s="198" t="s">
        <v>150</v>
      </c>
      <c r="B41" s="197"/>
    </row>
    <row r="42" spans="1:11">
      <c r="A42" s="199" t="s">
        <v>151</v>
      </c>
      <c r="B42" s="197"/>
    </row>
    <row r="46" spans="1:11">
      <c r="H46" s="25">
        <f>H39-'C4-FinPerf RE'!H48</f>
        <v>-0.78170575201511383</v>
      </c>
    </row>
  </sheetData>
  <mergeCells count="4">
    <mergeCell ref="C1:K1"/>
    <mergeCell ref="B2:B3"/>
    <mergeCell ref="D2:K2"/>
    <mergeCell ref="N3:X3"/>
  </mergeCells>
  <pageMargins left="0" right="0" top="0" bottom="0" header="0.31496062992125984" footer="0.31496062992125984"/>
  <pageSetup paperSize="9" scale="80" orientation="landscape" r:id="rId1"/>
  <drawing r:id="rId2"/>
  <legacyDrawing r:id="rId3"/>
  <oleObjects>
    <mc:AlternateContent xmlns:mc="http://schemas.openxmlformats.org/markup-compatibility/2006">
      <mc:Choice Requires="x14">
        <oleObject progId="Paint.Picture" shapeId="6145" r:id="rId4">
          <objectPr defaultSize="0" autoPict="0" r:id="rId5">
            <anchor moveWithCells="1">
              <from>
                <xdr:col>13</xdr:col>
                <xdr:colOff>314325</xdr:colOff>
                <xdr:row>1</xdr:row>
                <xdr:rowOff>142875</xdr:rowOff>
              </from>
              <to>
                <xdr:col>16</xdr:col>
                <xdr:colOff>285750</xdr:colOff>
                <xdr:row>9</xdr:row>
                <xdr:rowOff>104775</xdr:rowOff>
              </to>
            </anchor>
          </objectPr>
        </oleObject>
      </mc:Choice>
      <mc:Fallback>
        <oleObject progId="Paint.Picture" shapeId="6145"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N349"/>
  <sheetViews>
    <sheetView workbookViewId="0">
      <pane xSplit="1" ySplit="3" topLeftCell="B319" activePane="bottomRight" state="frozen"/>
      <selection activeCell="H5" sqref="H5"/>
      <selection pane="topRight" activeCell="H5" sqref="H5"/>
      <selection pane="bottomLeft" activeCell="H5" sqref="H5"/>
      <selection pane="bottomRight" activeCell="C1" sqref="C1:K1"/>
    </sheetView>
  </sheetViews>
  <sheetFormatPr defaultRowHeight="15"/>
  <cols>
    <col min="1" max="1" width="24.5703125" customWidth="1"/>
    <col min="2" max="2" width="4.140625" customWidth="1"/>
    <col min="3" max="3" width="10.28515625" bestFit="1" customWidth="1"/>
    <col min="4" max="4" width="10.7109375" bestFit="1" customWidth="1"/>
    <col min="5" max="5" width="10.28515625" bestFit="1" customWidth="1"/>
    <col min="6" max="6" width="13.42578125" customWidth="1"/>
    <col min="7" max="7" width="10.7109375" bestFit="1" customWidth="1"/>
    <col min="8" max="8" width="11.7109375" bestFit="1" customWidth="1"/>
    <col min="9" max="9" width="15.42578125" customWidth="1"/>
    <col min="10" max="10" width="6.28515625" customWidth="1"/>
    <col min="11" max="11" width="13.140625" customWidth="1"/>
  </cols>
  <sheetData>
    <row r="1" spans="1:14" ht="24" customHeight="1">
      <c r="A1" s="38" t="str">
        <f>'C1-Sum'!A1</f>
        <v>NC074 Kareeberg</v>
      </c>
      <c r="B1" s="38"/>
      <c r="C1" s="1372" t="s">
        <v>1459</v>
      </c>
      <c r="D1" s="1372"/>
      <c r="E1" s="1372"/>
      <c r="F1" s="1372"/>
      <c r="G1" s="1372"/>
      <c r="H1" s="1372"/>
      <c r="I1" s="1372"/>
      <c r="J1" s="1372"/>
      <c r="K1" s="1372"/>
    </row>
    <row r="2" spans="1:14">
      <c r="A2" s="1182" t="str">
        <f>'C1-Sum'!A2:A3</f>
        <v>Description</v>
      </c>
      <c r="B2" s="1373" t="s">
        <v>55</v>
      </c>
      <c r="C2" s="1" t="str">
        <f>'C1-Sum'!B2</f>
        <v>2012-2013</v>
      </c>
      <c r="D2" s="1369" t="s">
        <v>1350</v>
      </c>
      <c r="E2" s="1370"/>
      <c r="F2" s="1370"/>
      <c r="G2" s="1370"/>
      <c r="H2" s="1370"/>
      <c r="I2" s="1370"/>
      <c r="J2" s="1370"/>
      <c r="K2" s="1371"/>
      <c r="N2" s="191"/>
    </row>
    <row r="3" spans="1:14" ht="38.25">
      <c r="A3" s="1184" t="s">
        <v>56</v>
      </c>
      <c r="B3" s="1374"/>
      <c r="C3" s="1026" t="str">
        <f>'C1-Sum'!B3</f>
        <v>Audited Outcome</v>
      </c>
      <c r="D3" s="1186" t="str">
        <f>'C1-Sum'!C3</f>
        <v>Original Budget</v>
      </c>
      <c r="E3" s="1187" t="str">
        <f>'C1-Sum'!D3</f>
        <v>Adjusted Budget</v>
      </c>
      <c r="F3" s="1187" t="str">
        <f>'C1-Sum'!E3</f>
        <v>Monthly actual</v>
      </c>
      <c r="G3" s="1187" t="str">
        <f>'C1-Sum'!F3</f>
        <v>YearTD actual</v>
      </c>
      <c r="H3" s="1187" t="str">
        <f>'C1-Sum'!G3</f>
        <v>YearTD budget</v>
      </c>
      <c r="I3" s="1187" t="str">
        <f>'C1-Sum'!H3</f>
        <v>YTD variance</v>
      </c>
      <c r="J3" s="1188" t="str">
        <f>'C1-Sum'!I3</f>
        <v>YTD variance</v>
      </c>
      <c r="K3" s="6" t="str">
        <f>'C1-Sum'!J3</f>
        <v>Full Year Forecast</v>
      </c>
    </row>
    <row r="4" spans="1:14">
      <c r="A4" s="92" t="s">
        <v>91</v>
      </c>
      <c r="B4" s="93">
        <v>1</v>
      </c>
    </row>
    <row r="5" spans="1:14">
      <c r="A5" s="94" t="s">
        <v>100</v>
      </c>
      <c r="B5" s="95"/>
      <c r="C5" s="131">
        <f>SUM(C6:C15)</f>
        <v>29356410.170000002</v>
      </c>
      <c r="D5" s="132">
        <f>SUM(D6:D15)</f>
        <v>23527507</v>
      </c>
      <c r="E5" s="133">
        <f>SUM(E6:E15)</f>
        <v>23527507</v>
      </c>
      <c r="F5" s="134" t="e">
        <f>SUM(F6:F15)</f>
        <v>#VALUE!</v>
      </c>
      <c r="G5" s="133" t="e">
        <f t="shared" ref="G5:K5" si="0">SUM(G6:G15)</f>
        <v>#VALUE!</v>
      </c>
      <c r="H5" s="134">
        <f>SUM(H6:H15)</f>
        <v>30823437</v>
      </c>
      <c r="I5" s="65" t="e">
        <f t="shared" ref="I5:I68" si="1">G5-H5</f>
        <v>#VALUE!</v>
      </c>
      <c r="J5" s="54" t="e">
        <f t="shared" ref="J5:J68" si="2">IF(I5=0,"",I5/H5)</f>
        <v>#VALUE!</v>
      </c>
      <c r="K5" s="181">
        <f t="shared" si="0"/>
        <v>23527507</v>
      </c>
    </row>
    <row r="6" spans="1:14">
      <c r="A6" s="96" t="s">
        <v>101</v>
      </c>
      <c r="B6" s="97"/>
      <c r="C6" s="135">
        <v>29356410.170000002</v>
      </c>
      <c r="D6" s="136">
        <f>'[17]Budget FS NT Votes'!$J$31+'[17]Budget FS NT Votes'!$J$56</f>
        <v>23527507</v>
      </c>
      <c r="E6" s="137">
        <f>D6</f>
        <v>23527507</v>
      </c>
      <c r="F6" s="138" t="e">
        <f>SUMIFS('[17]IE Trail Balance 13|14'!$AP:$AP,'[17]IE Trail Balance 13|14'!$P:$P,$A6,'[17]IE Trail Balance 13|14'!$L:$L,$A$4)</f>
        <v>#VALUE!</v>
      </c>
      <c r="G6" s="139" t="e">
        <f>SUMIFS('[17]IE Trail Balance 13|14'!$AG:$AG,'[17]IE Trail Balance 13|14'!$P:$P,$A6,'[17]IE Trail Balance 13|14'!$L:$L,$A$4)</f>
        <v>#VALUE!</v>
      </c>
      <c r="H6" s="138">
        <f>SUM('SA26'!C5:K5)</f>
        <v>30823437</v>
      </c>
      <c r="I6" s="66" t="e">
        <f t="shared" si="1"/>
        <v>#VALUE!</v>
      </c>
      <c r="J6" s="28" t="e">
        <f t="shared" si="2"/>
        <v>#VALUE!</v>
      </c>
      <c r="K6" s="182">
        <f>E6</f>
        <v>23527507</v>
      </c>
    </row>
    <row r="7" spans="1:14">
      <c r="A7" s="96">
        <v>0</v>
      </c>
      <c r="B7" s="97"/>
      <c r="C7" s="135"/>
      <c r="D7" s="136"/>
      <c r="E7" s="137"/>
      <c r="F7" s="138"/>
      <c r="G7" s="139"/>
      <c r="H7" s="138"/>
      <c r="I7" s="66">
        <f t="shared" si="1"/>
        <v>0</v>
      </c>
      <c r="J7" s="28" t="str">
        <f t="shared" si="2"/>
        <v/>
      </c>
      <c r="K7" s="182"/>
    </row>
    <row r="8" spans="1:14">
      <c r="A8" s="96">
        <v>0</v>
      </c>
      <c r="B8" s="97"/>
      <c r="C8" s="135"/>
      <c r="D8" s="136"/>
      <c r="E8" s="139"/>
      <c r="F8" s="138"/>
      <c r="G8" s="139"/>
      <c r="H8" s="138"/>
      <c r="I8" s="66">
        <f t="shared" si="1"/>
        <v>0</v>
      </c>
      <c r="J8" s="28" t="str">
        <f t="shared" si="2"/>
        <v/>
      </c>
      <c r="K8" s="182"/>
    </row>
    <row r="9" spans="1:14">
      <c r="A9" s="96">
        <v>0</v>
      </c>
      <c r="B9" s="97"/>
      <c r="C9" s="135"/>
      <c r="D9" s="136"/>
      <c r="E9" s="139"/>
      <c r="F9" s="138"/>
      <c r="G9" s="139"/>
      <c r="H9" s="138"/>
      <c r="I9" s="66">
        <f t="shared" si="1"/>
        <v>0</v>
      </c>
      <c r="J9" s="28" t="str">
        <f t="shared" si="2"/>
        <v/>
      </c>
      <c r="K9" s="182"/>
    </row>
    <row r="10" spans="1:14">
      <c r="A10" s="96">
        <v>0</v>
      </c>
      <c r="B10" s="97"/>
      <c r="C10" s="135"/>
      <c r="D10" s="136"/>
      <c r="E10" s="139"/>
      <c r="F10" s="138"/>
      <c r="G10" s="139"/>
      <c r="H10" s="138"/>
      <c r="I10" s="66">
        <f t="shared" si="1"/>
        <v>0</v>
      </c>
      <c r="J10" s="28" t="str">
        <f t="shared" si="2"/>
        <v/>
      </c>
      <c r="K10" s="182"/>
    </row>
    <row r="11" spans="1:14">
      <c r="A11" s="96">
        <v>0</v>
      </c>
      <c r="B11" s="97"/>
      <c r="C11" s="135"/>
      <c r="D11" s="136"/>
      <c r="E11" s="139"/>
      <c r="F11" s="138"/>
      <c r="G11" s="139"/>
      <c r="H11" s="138"/>
      <c r="I11" s="66">
        <f t="shared" si="1"/>
        <v>0</v>
      </c>
      <c r="J11" s="28" t="str">
        <f t="shared" si="2"/>
        <v/>
      </c>
      <c r="K11" s="182"/>
    </row>
    <row r="12" spans="1:14">
      <c r="A12" s="96">
        <v>0</v>
      </c>
      <c r="B12" s="97"/>
      <c r="C12" s="135"/>
      <c r="D12" s="136"/>
      <c r="E12" s="139"/>
      <c r="F12" s="138"/>
      <c r="G12" s="139"/>
      <c r="H12" s="138"/>
      <c r="I12" s="66">
        <f t="shared" si="1"/>
        <v>0</v>
      </c>
      <c r="J12" s="28" t="str">
        <f t="shared" si="2"/>
        <v/>
      </c>
      <c r="K12" s="182"/>
    </row>
    <row r="13" spans="1:14">
      <c r="A13" s="96">
        <v>0</v>
      </c>
      <c r="B13" s="97"/>
      <c r="C13" s="135"/>
      <c r="D13" s="136"/>
      <c r="E13" s="139"/>
      <c r="F13" s="138"/>
      <c r="G13" s="139"/>
      <c r="H13" s="138"/>
      <c r="I13" s="66">
        <f t="shared" si="1"/>
        <v>0</v>
      </c>
      <c r="J13" s="28" t="str">
        <f t="shared" si="2"/>
        <v/>
      </c>
      <c r="K13" s="182"/>
    </row>
    <row r="14" spans="1:14">
      <c r="A14" s="96">
        <v>0</v>
      </c>
      <c r="B14" s="97"/>
      <c r="C14" s="135"/>
      <c r="D14" s="136"/>
      <c r="E14" s="139"/>
      <c r="F14" s="138"/>
      <c r="G14" s="139"/>
      <c r="H14" s="138"/>
      <c r="I14" s="66">
        <f t="shared" si="1"/>
        <v>0</v>
      </c>
      <c r="J14" s="28" t="str">
        <f t="shared" si="2"/>
        <v/>
      </c>
      <c r="K14" s="182"/>
    </row>
    <row r="15" spans="1:14">
      <c r="A15" s="96">
        <v>0</v>
      </c>
      <c r="B15" s="97"/>
      <c r="C15" s="135"/>
      <c r="D15" s="136"/>
      <c r="E15" s="139"/>
      <c r="F15" s="138"/>
      <c r="G15" s="139"/>
      <c r="H15" s="138"/>
      <c r="I15" s="66">
        <f t="shared" si="1"/>
        <v>0</v>
      </c>
      <c r="J15" s="28" t="str">
        <f t="shared" si="2"/>
        <v/>
      </c>
      <c r="K15" s="182"/>
    </row>
    <row r="16" spans="1:14">
      <c r="A16" s="94" t="s">
        <v>102</v>
      </c>
      <c r="B16" s="95"/>
      <c r="C16" s="140">
        <f>SUM(C17:C26)</f>
        <v>10332219.77</v>
      </c>
      <c r="D16" s="141">
        <f>SUM(D17:D26)</f>
        <v>10423650</v>
      </c>
      <c r="E16" s="142">
        <f>SUM(E17:E26)</f>
        <v>10423650</v>
      </c>
      <c r="F16" s="143" t="e">
        <f>SUM(F17:F26)</f>
        <v>#VALUE!</v>
      </c>
      <c r="G16" s="142" t="e">
        <f t="shared" ref="G16:K16" si="3">SUM(G17:G26)</f>
        <v>#VALUE!</v>
      </c>
      <c r="H16" s="143">
        <f t="shared" si="3"/>
        <v>6026396</v>
      </c>
      <c r="I16" s="66" t="e">
        <f t="shared" si="1"/>
        <v>#VALUE!</v>
      </c>
      <c r="J16" s="28" t="e">
        <f t="shared" si="2"/>
        <v>#VALUE!</v>
      </c>
      <c r="K16" s="183">
        <f t="shared" si="3"/>
        <v>10423650</v>
      </c>
    </row>
    <row r="17" spans="1:11">
      <c r="A17" s="96" t="s">
        <v>103</v>
      </c>
      <c r="B17" s="97"/>
      <c r="C17" s="135">
        <v>2880</v>
      </c>
      <c r="D17" s="136">
        <f>'[17]Budget FS NT Votes'!$K$31</f>
        <v>2904</v>
      </c>
      <c r="E17" s="139">
        <f>D17</f>
        <v>2904</v>
      </c>
      <c r="F17" s="138" t="e">
        <f>SUMIFS('[17]IE Trail Balance 13|14'!$AP:$AP,'[17]IE Trail Balance 13|14'!$P:$P,$A17,'[17]IE Trail Balance 13|14'!$L:$L,$A$4)</f>
        <v>#VALUE!</v>
      </c>
      <c r="G17" s="139" t="e">
        <f>SUMIFS('[17]IE Trail Balance 13|14'!$AG:$AG,'[17]IE Trail Balance 13|14'!$P:$P,$A17,'[17]IE Trail Balance 13|14'!$L:$L,$A$4)</f>
        <v>#VALUE!</v>
      </c>
      <c r="H17" s="138">
        <f>SUM('SA26'!C6:K6)</f>
        <v>6026396</v>
      </c>
      <c r="I17" s="66" t="e">
        <f t="shared" si="1"/>
        <v>#VALUE!</v>
      </c>
      <c r="J17" s="28" t="e">
        <f t="shared" si="2"/>
        <v>#VALUE!</v>
      </c>
      <c r="K17" s="182">
        <f t="shared" ref="K17:K22" si="4">E17</f>
        <v>2904</v>
      </c>
    </row>
    <row r="18" spans="1:11">
      <c r="A18" s="96" t="s">
        <v>104</v>
      </c>
      <c r="B18" s="97"/>
      <c r="C18" s="135">
        <v>7209844.7000000002</v>
      </c>
      <c r="D18" s="136">
        <f>'[17]Budget FS NT Votes'!$L$31</f>
        <v>8629611</v>
      </c>
      <c r="E18" s="139">
        <f t="shared" ref="E18:E23" si="5">D18</f>
        <v>8629611</v>
      </c>
      <c r="F18" s="138" t="e">
        <f>SUMIFS('[17]IE Trail Balance 13|14'!$AP:$AP,'[17]IE Trail Balance 13|14'!$P:$P,$A18,'[17]IE Trail Balance 13|14'!$L:$L,$A$4)</f>
        <v>#VALUE!</v>
      </c>
      <c r="G18" s="139" t="e">
        <f>SUMIFS('[17]IE Trail Balance 13|14'!$AG:$AG,'[17]IE Trail Balance 13|14'!$P:$P,$A18,'[17]IE Trail Balance 13|14'!$L:$L,$A$4)</f>
        <v>#VALUE!</v>
      </c>
      <c r="H18" s="138"/>
      <c r="I18" s="66" t="e">
        <f t="shared" si="1"/>
        <v>#VALUE!</v>
      </c>
      <c r="J18" s="28" t="e">
        <f t="shared" si="2"/>
        <v>#VALUE!</v>
      </c>
      <c r="K18" s="182">
        <f t="shared" si="4"/>
        <v>8629611</v>
      </c>
    </row>
    <row r="19" spans="1:11">
      <c r="A19" s="96" t="s">
        <v>105</v>
      </c>
      <c r="B19" s="97"/>
      <c r="C19" s="135">
        <v>444564.74</v>
      </c>
      <c r="D19" s="136">
        <f>'[17]Budget FS NT Votes'!$M$31</f>
        <v>361838</v>
      </c>
      <c r="E19" s="139">
        <f t="shared" si="5"/>
        <v>361838</v>
      </c>
      <c r="F19" s="138" t="e">
        <f>SUMIFS('[17]IE Trail Balance 13|14'!$AP:$AP,'[17]IE Trail Balance 13|14'!$P:$P,$A19,'[17]IE Trail Balance 13|14'!$L:$L,$A$4)</f>
        <v>#VALUE!</v>
      </c>
      <c r="G19" s="139" t="e">
        <f>SUMIFS('[17]IE Trail Balance 13|14'!$AG:$AG,'[17]IE Trail Balance 13|14'!$P:$P,$A19,'[17]IE Trail Balance 13|14'!$L:$L,$A$4)</f>
        <v>#VALUE!</v>
      </c>
      <c r="H19" s="138"/>
      <c r="I19" s="66" t="e">
        <f t="shared" si="1"/>
        <v>#VALUE!</v>
      </c>
      <c r="J19" s="28" t="e">
        <f t="shared" si="2"/>
        <v>#VALUE!</v>
      </c>
      <c r="K19" s="182">
        <f t="shared" si="4"/>
        <v>361838</v>
      </c>
    </row>
    <row r="20" spans="1:11">
      <c r="A20" s="96" t="s">
        <v>106</v>
      </c>
      <c r="B20" s="97"/>
      <c r="C20" s="135">
        <v>22884</v>
      </c>
      <c r="D20" s="136">
        <f>'[17]Budget FS NT Votes'!$N$31</f>
        <v>31532</v>
      </c>
      <c r="E20" s="139">
        <f t="shared" si="5"/>
        <v>31532</v>
      </c>
      <c r="F20" s="138" t="e">
        <f>SUMIFS('[17]IE Trail Balance 13|14'!$AP:$AP,'[17]IE Trail Balance 13|14'!$P:$P,$A20,'[17]IE Trail Balance 13|14'!$L:$L,$A$4)</f>
        <v>#VALUE!</v>
      </c>
      <c r="G20" s="139" t="e">
        <f>SUMIFS('[17]IE Trail Balance 13|14'!$AG:$AG,'[17]IE Trail Balance 13|14'!$P:$P,$A20,'[17]IE Trail Balance 13|14'!$L:$L,$A$4)</f>
        <v>#VALUE!</v>
      </c>
      <c r="H20" s="138"/>
      <c r="I20" s="66" t="e">
        <f t="shared" si="1"/>
        <v>#VALUE!</v>
      </c>
      <c r="J20" s="28" t="e">
        <f t="shared" si="2"/>
        <v>#VALUE!</v>
      </c>
      <c r="K20" s="182">
        <f t="shared" si="4"/>
        <v>31532</v>
      </c>
    </row>
    <row r="21" spans="1:11">
      <c r="A21" s="96" t="s">
        <v>107</v>
      </c>
      <c r="B21" s="97"/>
      <c r="C21" s="135">
        <v>2652046.33</v>
      </c>
      <c r="D21" s="136">
        <f>'[17]Budget FS NT Votes'!$O$31</f>
        <v>1397465</v>
      </c>
      <c r="E21" s="139">
        <f t="shared" si="5"/>
        <v>1397465</v>
      </c>
      <c r="F21" s="138" t="e">
        <f>SUMIFS('[17]IE Trail Balance 13|14'!$AP:$AP,'[17]IE Trail Balance 13|14'!$P:$P,$A21,'[17]IE Trail Balance 13|14'!$L:$L,$A$4)</f>
        <v>#VALUE!</v>
      </c>
      <c r="G21" s="139" t="e">
        <f>SUMIFS('[17]IE Trail Balance 13|14'!$AG:$AG,'[17]IE Trail Balance 13|14'!$P:$P,$A21,'[17]IE Trail Balance 13|14'!$L:$L,$A$4)</f>
        <v>#VALUE!</v>
      </c>
      <c r="H21" s="138"/>
      <c r="I21" s="66" t="e">
        <f t="shared" si="1"/>
        <v>#VALUE!</v>
      </c>
      <c r="J21" s="28" t="e">
        <f t="shared" si="2"/>
        <v>#VALUE!</v>
      </c>
      <c r="K21" s="182">
        <f t="shared" si="4"/>
        <v>1397465</v>
      </c>
    </row>
    <row r="22" spans="1:11">
      <c r="A22" s="96" t="s">
        <v>108</v>
      </c>
      <c r="B22" s="97"/>
      <c r="C22" s="135">
        <v>0</v>
      </c>
      <c r="D22" s="136">
        <f>'[17]Budget FS NT Votes'!$R$31</f>
        <v>300</v>
      </c>
      <c r="E22" s="139">
        <f t="shared" si="5"/>
        <v>300</v>
      </c>
      <c r="F22" s="138" t="e">
        <f>SUMIFS('[17]IE Trail Balance 13|14'!$AP:$AP,'[17]IE Trail Balance 13|14'!$P:$P,$A22,'[17]IE Trail Balance 13|14'!$L:$L,$A$4)</f>
        <v>#VALUE!</v>
      </c>
      <c r="G22" s="139" t="e">
        <f>SUMIFS('[17]IE Trail Balance 13|14'!$AG:$AG,'[17]IE Trail Balance 13|14'!$P:$P,$A22,'[17]IE Trail Balance 13|14'!$L:$L,$A$4)</f>
        <v>#VALUE!</v>
      </c>
      <c r="H22" s="138"/>
      <c r="I22" s="66" t="e">
        <f t="shared" si="1"/>
        <v>#VALUE!</v>
      </c>
      <c r="J22" s="28" t="e">
        <f t="shared" si="2"/>
        <v>#VALUE!</v>
      </c>
      <c r="K22" s="182">
        <f t="shared" si="4"/>
        <v>300</v>
      </c>
    </row>
    <row r="23" spans="1:11">
      <c r="A23" s="96" t="s">
        <v>109</v>
      </c>
      <c r="B23" s="97"/>
      <c r="C23" s="135">
        <v>0</v>
      </c>
      <c r="D23" s="136">
        <f>'[17]Budget FS NT Votes'!$S$31</f>
        <v>0</v>
      </c>
      <c r="E23" s="139">
        <f t="shared" si="5"/>
        <v>0</v>
      </c>
      <c r="F23" s="138" t="e">
        <f>SUMIFS('[17]IE Trail Balance 13|14'!$AP:$AP,'[17]IE Trail Balance 13|14'!$P:$P,$A23,'[17]IE Trail Balance 13|14'!$L:$L,$A$4)</f>
        <v>#VALUE!</v>
      </c>
      <c r="G23" s="139" t="e">
        <f>SUMIFS('[17]IE Trail Balance 13|14'!$AG:$AG,'[17]IE Trail Balance 13|14'!$P:$P,$A23,'[17]IE Trail Balance 13|14'!$L:$L,$A$4)</f>
        <v>#VALUE!</v>
      </c>
      <c r="H23" s="138"/>
      <c r="I23" s="66" t="e">
        <f t="shared" si="1"/>
        <v>#VALUE!</v>
      </c>
      <c r="J23" s="28" t="e">
        <f t="shared" si="2"/>
        <v>#VALUE!</v>
      </c>
      <c r="K23" s="182"/>
    </row>
    <row r="24" spans="1:11">
      <c r="A24" s="96">
        <v>0</v>
      </c>
      <c r="B24" s="97"/>
      <c r="C24" s="135"/>
      <c r="D24" s="136"/>
      <c r="E24" s="139"/>
      <c r="F24" s="138"/>
      <c r="G24" s="139"/>
      <c r="H24" s="138"/>
      <c r="I24" s="66">
        <f t="shared" si="1"/>
        <v>0</v>
      </c>
      <c r="J24" s="28" t="str">
        <f t="shared" si="2"/>
        <v/>
      </c>
      <c r="K24" s="182"/>
    </row>
    <row r="25" spans="1:11">
      <c r="A25" s="96">
        <v>0</v>
      </c>
      <c r="B25" s="97"/>
      <c r="C25" s="135"/>
      <c r="D25" s="136"/>
      <c r="E25" s="139"/>
      <c r="F25" s="138"/>
      <c r="G25" s="139"/>
      <c r="H25" s="138"/>
      <c r="I25" s="66">
        <f t="shared" si="1"/>
        <v>0</v>
      </c>
      <c r="J25" s="28" t="str">
        <f t="shared" si="2"/>
        <v/>
      </c>
      <c r="K25" s="182"/>
    </row>
    <row r="26" spans="1:11">
      <c r="A26" s="96">
        <v>0</v>
      </c>
      <c r="B26" s="97"/>
      <c r="C26" s="135"/>
      <c r="D26" s="136"/>
      <c r="E26" s="139"/>
      <c r="F26" s="138"/>
      <c r="G26" s="139"/>
      <c r="H26" s="138"/>
      <c r="I26" s="66">
        <f t="shared" si="1"/>
        <v>0</v>
      </c>
      <c r="J26" s="28" t="str">
        <f t="shared" si="2"/>
        <v/>
      </c>
      <c r="K26" s="182"/>
    </row>
    <row r="27" spans="1:11">
      <c r="A27" s="94" t="s">
        <v>110</v>
      </c>
      <c r="B27" s="95"/>
      <c r="C27" s="140">
        <f t="shared" ref="C27:K27" si="6">SUM(C28:C37)</f>
        <v>0</v>
      </c>
      <c r="D27" s="141">
        <f>SUM(D28:D37)</f>
        <v>0</v>
      </c>
      <c r="E27" s="142">
        <f>SUM(E28:E37)</f>
        <v>0</v>
      </c>
      <c r="F27" s="143" t="e">
        <f>SUM(F28:F37)</f>
        <v>#VALUE!</v>
      </c>
      <c r="G27" s="142" t="e">
        <f t="shared" si="6"/>
        <v>#VALUE!</v>
      </c>
      <c r="H27" s="143">
        <f t="shared" si="6"/>
        <v>0</v>
      </c>
      <c r="I27" s="66" t="e">
        <f t="shared" si="1"/>
        <v>#VALUE!</v>
      </c>
      <c r="J27" s="28" t="e">
        <f t="shared" si="2"/>
        <v>#VALUE!</v>
      </c>
      <c r="K27" s="183">
        <f t="shared" si="6"/>
        <v>0</v>
      </c>
    </row>
    <row r="28" spans="1:11">
      <c r="A28" s="96" t="s">
        <v>111</v>
      </c>
      <c r="B28" s="97"/>
      <c r="C28" s="135">
        <v>0</v>
      </c>
      <c r="D28" s="136">
        <f>'[17]Budget FS NT Votes'!$F$31</f>
        <v>0</v>
      </c>
      <c r="E28" s="139">
        <f>D28</f>
        <v>0</v>
      </c>
      <c r="F28" s="138" t="e">
        <f>SUMIFS('[17]IE Trail Balance 13|14'!$AP:$AP,'[17]IE Trail Balance 13|14'!$P:$P,$A28,'[17]IE Trail Balance 13|14'!$L:$L,$A$4)</f>
        <v>#VALUE!</v>
      </c>
      <c r="G28" s="139" t="e">
        <f>SUMIFS('[17]IE Trail Balance 13|14'!$AG:$AG,'[17]IE Trail Balance 13|14'!$P:$P,$A28,'[17]IE Trail Balance 13|14'!$L:$L,$A$4)</f>
        <v>#VALUE!</v>
      </c>
      <c r="H28" s="138">
        <f>SUM('SA26'!C7:K7)</f>
        <v>0</v>
      </c>
      <c r="I28" s="144" t="e">
        <f t="shared" si="1"/>
        <v>#VALUE!</v>
      </c>
      <c r="J28" s="28" t="e">
        <f t="shared" si="2"/>
        <v>#VALUE!</v>
      </c>
      <c r="K28" s="182">
        <f>E28</f>
        <v>0</v>
      </c>
    </row>
    <row r="29" spans="1:11">
      <c r="A29" s="96">
        <v>0</v>
      </c>
      <c r="B29" s="97"/>
      <c r="C29" s="135"/>
      <c r="D29" s="136"/>
      <c r="E29" s="139"/>
      <c r="F29" s="138"/>
      <c r="G29" s="139"/>
      <c r="H29" s="138"/>
      <c r="I29" s="66">
        <f t="shared" si="1"/>
        <v>0</v>
      </c>
      <c r="J29" s="28" t="str">
        <f t="shared" si="2"/>
        <v/>
      </c>
      <c r="K29" s="182"/>
    </row>
    <row r="30" spans="1:11">
      <c r="A30" s="96">
        <v>0</v>
      </c>
      <c r="B30" s="97"/>
      <c r="C30" s="135"/>
      <c r="D30" s="136"/>
      <c r="E30" s="139"/>
      <c r="F30" s="138"/>
      <c r="G30" s="139"/>
      <c r="H30" s="138"/>
      <c r="I30" s="66">
        <f t="shared" si="1"/>
        <v>0</v>
      </c>
      <c r="J30" s="28" t="str">
        <f t="shared" si="2"/>
        <v/>
      </c>
      <c r="K30" s="182"/>
    </row>
    <row r="31" spans="1:11">
      <c r="A31" s="96">
        <v>0</v>
      </c>
      <c r="B31" s="97"/>
      <c r="C31" s="135"/>
      <c r="D31" s="136"/>
      <c r="E31" s="139"/>
      <c r="F31" s="138"/>
      <c r="G31" s="139"/>
      <c r="H31" s="138"/>
      <c r="I31" s="66">
        <f t="shared" si="1"/>
        <v>0</v>
      </c>
      <c r="J31" s="28" t="str">
        <f t="shared" si="2"/>
        <v/>
      </c>
      <c r="K31" s="182"/>
    </row>
    <row r="32" spans="1:11">
      <c r="A32" s="96">
        <v>0</v>
      </c>
      <c r="B32" s="97"/>
      <c r="C32" s="135"/>
      <c r="D32" s="136"/>
      <c r="E32" s="139"/>
      <c r="F32" s="138"/>
      <c r="G32" s="139"/>
      <c r="H32" s="138"/>
      <c r="I32" s="66">
        <f t="shared" si="1"/>
        <v>0</v>
      </c>
      <c r="J32" s="28" t="str">
        <f t="shared" si="2"/>
        <v/>
      </c>
      <c r="K32" s="182"/>
    </row>
    <row r="33" spans="1:11">
      <c r="A33" s="96">
        <v>0</v>
      </c>
      <c r="B33" s="97"/>
      <c r="C33" s="135"/>
      <c r="D33" s="136"/>
      <c r="E33" s="139"/>
      <c r="F33" s="138"/>
      <c r="G33" s="139"/>
      <c r="H33" s="138"/>
      <c r="I33" s="66">
        <f t="shared" si="1"/>
        <v>0</v>
      </c>
      <c r="J33" s="28" t="str">
        <f t="shared" si="2"/>
        <v/>
      </c>
      <c r="K33" s="182"/>
    </row>
    <row r="34" spans="1:11">
      <c r="A34" s="96">
        <v>0</v>
      </c>
      <c r="B34" s="97"/>
      <c r="C34" s="135"/>
      <c r="D34" s="136"/>
      <c r="E34" s="139"/>
      <c r="F34" s="138"/>
      <c r="G34" s="139"/>
      <c r="H34" s="138"/>
      <c r="I34" s="66">
        <f t="shared" si="1"/>
        <v>0</v>
      </c>
      <c r="J34" s="28" t="str">
        <f t="shared" si="2"/>
        <v/>
      </c>
      <c r="K34" s="182"/>
    </row>
    <row r="35" spans="1:11">
      <c r="A35" s="96">
        <v>0</v>
      </c>
      <c r="B35" s="97"/>
      <c r="C35" s="135"/>
      <c r="D35" s="136"/>
      <c r="E35" s="139"/>
      <c r="F35" s="138"/>
      <c r="G35" s="139"/>
      <c r="H35" s="138"/>
      <c r="I35" s="66">
        <f t="shared" si="1"/>
        <v>0</v>
      </c>
      <c r="J35" s="28" t="str">
        <f t="shared" si="2"/>
        <v/>
      </c>
      <c r="K35" s="182"/>
    </row>
    <row r="36" spans="1:11">
      <c r="A36" s="96">
        <v>0</v>
      </c>
      <c r="B36" s="97"/>
      <c r="C36" s="135"/>
      <c r="D36" s="136"/>
      <c r="E36" s="139"/>
      <c r="F36" s="138"/>
      <c r="G36" s="139"/>
      <c r="H36" s="138"/>
      <c r="I36" s="66">
        <f t="shared" si="1"/>
        <v>0</v>
      </c>
      <c r="J36" s="28" t="str">
        <f t="shared" si="2"/>
        <v/>
      </c>
      <c r="K36" s="182"/>
    </row>
    <row r="37" spans="1:11">
      <c r="A37" s="96">
        <v>0</v>
      </c>
      <c r="B37" s="97"/>
      <c r="C37" s="135"/>
      <c r="D37" s="136"/>
      <c r="E37" s="139"/>
      <c r="F37" s="138"/>
      <c r="G37" s="139"/>
      <c r="H37" s="138"/>
      <c r="I37" s="66">
        <f t="shared" si="1"/>
        <v>0</v>
      </c>
      <c r="J37" s="28" t="str">
        <f t="shared" si="2"/>
        <v/>
      </c>
      <c r="K37" s="182"/>
    </row>
    <row r="38" spans="1:11">
      <c r="A38" s="94" t="s">
        <v>112</v>
      </c>
      <c r="B38" s="95"/>
      <c r="C38" s="140">
        <f t="shared" ref="C38:K38" si="7">SUM(C39:C48)</f>
        <v>0</v>
      </c>
      <c r="D38" s="141">
        <f>SUM(D39:D48)</f>
        <v>0</v>
      </c>
      <c r="E38" s="142">
        <f>SUM(E39:E48)</f>
        <v>0</v>
      </c>
      <c r="F38" s="143">
        <f>SUM(F39:F48)</f>
        <v>0</v>
      </c>
      <c r="G38" s="142">
        <f t="shared" si="7"/>
        <v>0</v>
      </c>
      <c r="H38" s="143">
        <f t="shared" si="7"/>
        <v>0</v>
      </c>
      <c r="I38" s="66">
        <f t="shared" si="1"/>
        <v>0</v>
      </c>
      <c r="J38" s="28" t="str">
        <f t="shared" si="2"/>
        <v/>
      </c>
      <c r="K38" s="183">
        <f t="shared" si="7"/>
        <v>0</v>
      </c>
    </row>
    <row r="39" spans="1:11">
      <c r="A39" s="96" t="s">
        <v>113</v>
      </c>
      <c r="B39" s="97"/>
      <c r="C39" s="135"/>
      <c r="D39" s="136"/>
      <c r="E39" s="139"/>
      <c r="F39" s="138"/>
      <c r="G39" s="139"/>
      <c r="H39" s="138">
        <f>SUM('SA26'!C8:K8)</f>
        <v>0</v>
      </c>
      <c r="I39" s="66">
        <f t="shared" si="1"/>
        <v>0</v>
      </c>
      <c r="J39" s="28" t="str">
        <f t="shared" si="2"/>
        <v/>
      </c>
      <c r="K39" s="182"/>
    </row>
    <row r="40" spans="1:11">
      <c r="A40" s="96">
        <v>0</v>
      </c>
      <c r="B40" s="97"/>
      <c r="C40" s="135"/>
      <c r="D40" s="136"/>
      <c r="E40" s="139"/>
      <c r="F40" s="138"/>
      <c r="G40" s="139"/>
      <c r="H40" s="138"/>
      <c r="I40" s="66">
        <f t="shared" si="1"/>
        <v>0</v>
      </c>
      <c r="J40" s="28" t="str">
        <f t="shared" si="2"/>
        <v/>
      </c>
      <c r="K40" s="182"/>
    </row>
    <row r="41" spans="1:11">
      <c r="A41" s="96">
        <v>0</v>
      </c>
      <c r="B41" s="97"/>
      <c r="C41" s="135"/>
      <c r="D41" s="136"/>
      <c r="E41" s="139"/>
      <c r="F41" s="138"/>
      <c r="G41" s="139"/>
      <c r="H41" s="138"/>
      <c r="I41" s="66">
        <f t="shared" si="1"/>
        <v>0</v>
      </c>
      <c r="J41" s="28" t="str">
        <f t="shared" si="2"/>
        <v/>
      </c>
      <c r="K41" s="182"/>
    </row>
    <row r="42" spans="1:11">
      <c r="A42" s="96">
        <v>0</v>
      </c>
      <c r="B42" s="97"/>
      <c r="C42" s="135"/>
      <c r="D42" s="136"/>
      <c r="E42" s="139"/>
      <c r="F42" s="138"/>
      <c r="G42" s="139"/>
      <c r="H42" s="138"/>
      <c r="I42" s="66">
        <f t="shared" si="1"/>
        <v>0</v>
      </c>
      <c r="J42" s="28" t="str">
        <f t="shared" si="2"/>
        <v/>
      </c>
      <c r="K42" s="182"/>
    </row>
    <row r="43" spans="1:11">
      <c r="A43" s="96">
        <v>0</v>
      </c>
      <c r="B43" s="97"/>
      <c r="C43" s="135"/>
      <c r="D43" s="136"/>
      <c r="E43" s="139"/>
      <c r="F43" s="138"/>
      <c r="G43" s="139"/>
      <c r="H43" s="138"/>
      <c r="I43" s="66">
        <f t="shared" si="1"/>
        <v>0</v>
      </c>
      <c r="J43" s="28" t="str">
        <f t="shared" si="2"/>
        <v/>
      </c>
      <c r="K43" s="182"/>
    </row>
    <row r="44" spans="1:11">
      <c r="A44" s="96">
        <v>0</v>
      </c>
      <c r="B44" s="97"/>
      <c r="C44" s="135"/>
      <c r="D44" s="136"/>
      <c r="E44" s="139"/>
      <c r="F44" s="138"/>
      <c r="G44" s="139"/>
      <c r="H44" s="138"/>
      <c r="I44" s="66">
        <f t="shared" si="1"/>
        <v>0</v>
      </c>
      <c r="J44" s="28" t="str">
        <f t="shared" si="2"/>
        <v/>
      </c>
      <c r="K44" s="182"/>
    </row>
    <row r="45" spans="1:11">
      <c r="A45" s="96">
        <v>0</v>
      </c>
      <c r="B45" s="97"/>
      <c r="C45" s="135"/>
      <c r="D45" s="136"/>
      <c r="E45" s="139"/>
      <c r="F45" s="138"/>
      <c r="G45" s="139"/>
      <c r="H45" s="138"/>
      <c r="I45" s="66">
        <f t="shared" si="1"/>
        <v>0</v>
      </c>
      <c r="J45" s="28" t="str">
        <f t="shared" si="2"/>
        <v/>
      </c>
      <c r="K45" s="182"/>
    </row>
    <row r="46" spans="1:11">
      <c r="A46" s="96">
        <v>0</v>
      </c>
      <c r="B46" s="97"/>
      <c r="C46" s="135"/>
      <c r="D46" s="136"/>
      <c r="E46" s="139"/>
      <c r="F46" s="138"/>
      <c r="G46" s="139"/>
      <c r="H46" s="138"/>
      <c r="I46" s="66">
        <f t="shared" si="1"/>
        <v>0</v>
      </c>
      <c r="J46" s="28" t="str">
        <f t="shared" si="2"/>
        <v/>
      </c>
      <c r="K46" s="182"/>
    </row>
    <row r="47" spans="1:11">
      <c r="A47" s="96">
        <v>0</v>
      </c>
      <c r="B47" s="97"/>
      <c r="C47" s="135"/>
      <c r="D47" s="136"/>
      <c r="E47" s="139"/>
      <c r="F47" s="138"/>
      <c r="G47" s="139"/>
      <c r="H47" s="138"/>
      <c r="I47" s="66">
        <f t="shared" si="1"/>
        <v>0</v>
      </c>
      <c r="J47" s="28" t="str">
        <f t="shared" si="2"/>
        <v/>
      </c>
      <c r="K47" s="182"/>
    </row>
    <row r="48" spans="1:11">
      <c r="A48" s="96">
        <v>0</v>
      </c>
      <c r="B48" s="97"/>
      <c r="C48" s="135"/>
      <c r="D48" s="136"/>
      <c r="E48" s="139"/>
      <c r="F48" s="138"/>
      <c r="G48" s="139"/>
      <c r="H48" s="138"/>
      <c r="I48" s="66">
        <f t="shared" si="1"/>
        <v>0</v>
      </c>
      <c r="J48" s="28" t="str">
        <f t="shared" si="2"/>
        <v/>
      </c>
      <c r="K48" s="182"/>
    </row>
    <row r="49" spans="1:11">
      <c r="A49" s="94" t="s">
        <v>114</v>
      </c>
      <c r="B49" s="95"/>
      <c r="C49" s="140">
        <f>SUM(C50:C59)</f>
        <v>0</v>
      </c>
      <c r="D49" s="141">
        <f>SUM(D50:D59)</f>
        <v>0</v>
      </c>
      <c r="E49" s="142">
        <f>SUM(E50:E59)</f>
        <v>0</v>
      </c>
      <c r="F49" s="143" t="e">
        <f>SUM(F50:F59)</f>
        <v>#VALUE!</v>
      </c>
      <c r="G49" s="142" t="e">
        <f t="shared" ref="G49:K49" si="8">SUM(G50:G59)</f>
        <v>#VALUE!</v>
      </c>
      <c r="H49" s="143">
        <f t="shared" si="8"/>
        <v>0</v>
      </c>
      <c r="I49" s="66" t="e">
        <f t="shared" si="1"/>
        <v>#VALUE!</v>
      </c>
      <c r="J49" s="28" t="e">
        <f t="shared" si="2"/>
        <v>#VALUE!</v>
      </c>
      <c r="K49" s="183">
        <f t="shared" si="8"/>
        <v>0</v>
      </c>
    </row>
    <row r="50" spans="1:11">
      <c r="A50" s="96" t="s">
        <v>115</v>
      </c>
      <c r="B50" s="97"/>
      <c r="C50" s="135">
        <v>0</v>
      </c>
      <c r="D50" s="136">
        <f>'[17]Budget FS NT Votes'!$P$31</f>
        <v>0</v>
      </c>
      <c r="E50" s="139">
        <f t="shared" ref="E50:E51" si="9">D50</f>
        <v>0</v>
      </c>
      <c r="F50" s="138" t="e">
        <f>SUMIFS('[17]IE Trail Balance 13|14'!$AP:$AP,'[17]IE Trail Balance 13|14'!$P:$P,$A50,'[17]IE Trail Balance 13|14'!$L:$L,$A$4)</f>
        <v>#VALUE!</v>
      </c>
      <c r="G50" s="139" t="e">
        <f>SUMIFS('[17]IE Trail Balance 13|14'!$AG:$AG,'[17]IE Trail Balance 13|14'!$P:$P,$A50,'[17]IE Trail Balance 13|14'!$L:$L,$A$4)</f>
        <v>#VALUE!</v>
      </c>
      <c r="H50" s="138">
        <f>SUM('SA26'!C9:K9)</f>
        <v>0</v>
      </c>
      <c r="I50" s="66" t="e">
        <f t="shared" si="1"/>
        <v>#VALUE!</v>
      </c>
      <c r="J50" s="28" t="e">
        <f t="shared" si="2"/>
        <v>#VALUE!</v>
      </c>
      <c r="K50" s="182">
        <f>E50</f>
        <v>0</v>
      </c>
    </row>
    <row r="51" spans="1:11">
      <c r="A51" s="96" t="s">
        <v>116</v>
      </c>
      <c r="B51" s="97"/>
      <c r="C51" s="135">
        <v>0</v>
      </c>
      <c r="D51" s="136">
        <f>'[17]Budget FS NT Votes'!$Q$31</f>
        <v>0</v>
      </c>
      <c r="E51" s="139">
        <f t="shared" si="9"/>
        <v>0</v>
      </c>
      <c r="F51" s="138" t="e">
        <f>SUMIFS('[17]IE Trail Balance 13|14'!$AP:$AP,'[17]IE Trail Balance 13|14'!$P:$P,$A51,'[17]IE Trail Balance 13|14'!$L:$L,$A$4)</f>
        <v>#VALUE!</v>
      </c>
      <c r="G51" s="139" t="e">
        <f>SUMIFS('[17]IE Trail Balance 13|14'!$AG:$AG,'[17]IE Trail Balance 13|14'!$P:$P,$A51,'[17]IE Trail Balance 13|14'!$L:$L,$A$4)</f>
        <v>#VALUE!</v>
      </c>
      <c r="H51" s="138"/>
      <c r="I51" s="66" t="e">
        <f t="shared" si="1"/>
        <v>#VALUE!</v>
      </c>
      <c r="J51" s="28" t="e">
        <f t="shared" si="2"/>
        <v>#VALUE!</v>
      </c>
      <c r="K51" s="182"/>
    </row>
    <row r="52" spans="1:11">
      <c r="A52" s="96">
        <v>0</v>
      </c>
      <c r="B52" s="97"/>
      <c r="C52" s="135"/>
      <c r="D52" s="136"/>
      <c r="E52" s="139"/>
      <c r="F52" s="138"/>
      <c r="G52" s="139"/>
      <c r="H52" s="138"/>
      <c r="I52" s="66">
        <f t="shared" si="1"/>
        <v>0</v>
      </c>
      <c r="J52" s="28" t="str">
        <f t="shared" si="2"/>
        <v/>
      </c>
      <c r="K52" s="182"/>
    </row>
    <row r="53" spans="1:11">
      <c r="A53" s="96">
        <v>0</v>
      </c>
      <c r="B53" s="97"/>
      <c r="C53" s="135"/>
      <c r="D53" s="136"/>
      <c r="E53" s="139"/>
      <c r="F53" s="138"/>
      <c r="G53" s="139"/>
      <c r="H53" s="138"/>
      <c r="I53" s="66">
        <f t="shared" si="1"/>
        <v>0</v>
      </c>
      <c r="J53" s="28" t="str">
        <f t="shared" si="2"/>
        <v/>
      </c>
      <c r="K53" s="182"/>
    </row>
    <row r="54" spans="1:11">
      <c r="A54" s="96">
        <v>0</v>
      </c>
      <c r="B54" s="97"/>
      <c r="C54" s="135"/>
      <c r="D54" s="136"/>
      <c r="E54" s="139"/>
      <c r="F54" s="138"/>
      <c r="G54" s="139"/>
      <c r="H54" s="138"/>
      <c r="I54" s="66">
        <f t="shared" si="1"/>
        <v>0</v>
      </c>
      <c r="J54" s="28" t="str">
        <f t="shared" si="2"/>
        <v/>
      </c>
      <c r="K54" s="182"/>
    </row>
    <row r="55" spans="1:11">
      <c r="A55" s="96">
        <v>0</v>
      </c>
      <c r="B55" s="97"/>
      <c r="C55" s="135"/>
      <c r="D55" s="136"/>
      <c r="E55" s="139"/>
      <c r="F55" s="138"/>
      <c r="G55" s="139"/>
      <c r="H55" s="138"/>
      <c r="I55" s="66">
        <f t="shared" si="1"/>
        <v>0</v>
      </c>
      <c r="J55" s="28" t="str">
        <f t="shared" si="2"/>
        <v/>
      </c>
      <c r="K55" s="182"/>
    </row>
    <row r="56" spans="1:11">
      <c r="A56" s="96">
        <v>0</v>
      </c>
      <c r="B56" s="97"/>
      <c r="C56" s="135"/>
      <c r="D56" s="136"/>
      <c r="E56" s="139"/>
      <c r="F56" s="138"/>
      <c r="G56" s="139"/>
      <c r="H56" s="138"/>
      <c r="I56" s="66">
        <f t="shared" si="1"/>
        <v>0</v>
      </c>
      <c r="J56" s="28" t="str">
        <f t="shared" si="2"/>
        <v/>
      </c>
      <c r="K56" s="182"/>
    </row>
    <row r="57" spans="1:11">
      <c r="A57" s="96">
        <v>0</v>
      </c>
      <c r="B57" s="97"/>
      <c r="C57" s="135"/>
      <c r="D57" s="136"/>
      <c r="E57" s="139"/>
      <c r="F57" s="138"/>
      <c r="G57" s="139"/>
      <c r="H57" s="138"/>
      <c r="I57" s="66">
        <f t="shared" si="1"/>
        <v>0</v>
      </c>
      <c r="J57" s="28" t="str">
        <f t="shared" si="2"/>
        <v/>
      </c>
      <c r="K57" s="182"/>
    </row>
    <row r="58" spans="1:11">
      <c r="A58" s="96">
        <v>0</v>
      </c>
      <c r="B58" s="97"/>
      <c r="C58" s="135"/>
      <c r="D58" s="136"/>
      <c r="E58" s="139"/>
      <c r="F58" s="138"/>
      <c r="G58" s="139"/>
      <c r="H58" s="138"/>
      <c r="I58" s="66">
        <f t="shared" si="1"/>
        <v>0</v>
      </c>
      <c r="J58" s="28" t="str">
        <f t="shared" si="2"/>
        <v/>
      </c>
      <c r="K58" s="182"/>
    </row>
    <row r="59" spans="1:11">
      <c r="A59" s="96">
        <v>0</v>
      </c>
      <c r="B59" s="97"/>
      <c r="C59" s="135"/>
      <c r="D59" s="136"/>
      <c r="E59" s="139"/>
      <c r="F59" s="138"/>
      <c r="G59" s="139"/>
      <c r="H59" s="138"/>
      <c r="I59" s="66">
        <f t="shared" si="1"/>
        <v>0</v>
      </c>
      <c r="J59" s="28" t="str">
        <f t="shared" si="2"/>
        <v/>
      </c>
      <c r="K59" s="182"/>
    </row>
    <row r="60" spans="1:11">
      <c r="A60" s="94" t="s">
        <v>117</v>
      </c>
      <c r="B60" s="95"/>
      <c r="C60" s="140">
        <f>SUM(C61:C70)</f>
        <v>8186</v>
      </c>
      <c r="D60" s="141">
        <f>SUM(D61:D70)</f>
        <v>6650</v>
      </c>
      <c r="E60" s="142">
        <f>SUM(E61:E70)</f>
        <v>6650</v>
      </c>
      <c r="F60" s="143" t="e">
        <f>SUM(F61:F70)</f>
        <v>#VALUE!</v>
      </c>
      <c r="G60" s="142" t="e">
        <f t="shared" ref="G60:K60" si="10">SUM(G61:G70)</f>
        <v>#VALUE!</v>
      </c>
      <c r="H60" s="143">
        <f t="shared" si="10"/>
        <v>4404</v>
      </c>
      <c r="I60" s="66" t="e">
        <f t="shared" si="1"/>
        <v>#VALUE!</v>
      </c>
      <c r="J60" s="28" t="e">
        <f t="shared" si="2"/>
        <v>#VALUE!</v>
      </c>
      <c r="K60" s="183">
        <f t="shared" si="10"/>
        <v>6650</v>
      </c>
    </row>
    <row r="61" spans="1:11">
      <c r="A61" s="96" t="s">
        <v>118</v>
      </c>
      <c r="B61" s="97"/>
      <c r="C61" s="135">
        <v>6715</v>
      </c>
      <c r="D61" s="136">
        <f>'[17]Budget FS NT Votes'!$C$31</f>
        <v>5920</v>
      </c>
      <c r="E61" s="139">
        <f t="shared" ref="E61:E63" si="11">D61</f>
        <v>5920</v>
      </c>
      <c r="F61" s="138" t="e">
        <f>SUMIFS('[17]IE Trail Balance 13|14'!$AP:$AP,'[17]IE Trail Balance 13|14'!$P:$P,$A61,'[17]IE Trail Balance 13|14'!$L:$L,$A$4)</f>
        <v>#VALUE!</v>
      </c>
      <c r="G61" s="139" t="e">
        <f>SUMIFS('[17]IE Trail Balance 13|14'!$AG:$AG,'[17]IE Trail Balance 13|14'!$P:$P,$A61,'[17]IE Trail Balance 13|14'!$L:$L,$A$4)</f>
        <v>#VALUE!</v>
      </c>
      <c r="H61" s="138">
        <f>SUM('SA26'!C10:K10)</f>
        <v>4404</v>
      </c>
      <c r="I61" s="66" t="e">
        <f t="shared" si="1"/>
        <v>#VALUE!</v>
      </c>
      <c r="J61" s="28" t="e">
        <f t="shared" si="2"/>
        <v>#VALUE!</v>
      </c>
      <c r="K61" s="182">
        <f t="shared" ref="K61:K63" si="12">E61</f>
        <v>5920</v>
      </c>
    </row>
    <row r="62" spans="1:11">
      <c r="A62" s="96" t="s">
        <v>119</v>
      </c>
      <c r="B62" s="97"/>
      <c r="C62" s="135">
        <v>1471</v>
      </c>
      <c r="D62" s="136">
        <f>'[17]Budget FS NT Votes'!$D$31</f>
        <v>730</v>
      </c>
      <c r="E62" s="139">
        <f t="shared" si="11"/>
        <v>730</v>
      </c>
      <c r="F62" s="138" t="e">
        <f>SUMIFS('[17]IE Trail Balance 13|14'!$AP:$AP,'[17]IE Trail Balance 13|14'!$P:$P,$A62,'[17]IE Trail Balance 13|14'!$L:$L,$A$4)</f>
        <v>#VALUE!</v>
      </c>
      <c r="G62" s="139" t="e">
        <f>SUMIFS('[17]IE Trail Balance 13|14'!$AG:$AG,'[17]IE Trail Balance 13|14'!$P:$P,$A62,'[17]IE Trail Balance 13|14'!$L:$L,$A$4)</f>
        <v>#VALUE!</v>
      </c>
      <c r="H62" s="138"/>
      <c r="I62" s="66" t="e">
        <f t="shared" si="1"/>
        <v>#VALUE!</v>
      </c>
      <c r="J62" s="28" t="e">
        <f t="shared" si="2"/>
        <v>#VALUE!</v>
      </c>
      <c r="K62" s="182">
        <f t="shared" si="12"/>
        <v>730</v>
      </c>
    </row>
    <row r="63" spans="1:11">
      <c r="A63" s="96" t="s">
        <v>120</v>
      </c>
      <c r="B63" s="97"/>
      <c r="C63" s="135">
        <v>0</v>
      </c>
      <c r="D63" s="136">
        <f>'[17]Budget FS NT Votes'!$E$31</f>
        <v>0</v>
      </c>
      <c r="E63" s="139">
        <f t="shared" si="11"/>
        <v>0</v>
      </c>
      <c r="F63" s="138" t="e">
        <f>SUMIFS('[17]IE Trail Balance 13|14'!$AP:$AP,'[17]IE Trail Balance 13|14'!$P:$P,$A63,'[17]IE Trail Balance 13|14'!$L:$L,$A$4)</f>
        <v>#VALUE!</v>
      </c>
      <c r="G63" s="139" t="e">
        <f>SUMIFS('[17]IE Trail Balance 13|14'!$AG:$AG,'[17]IE Trail Balance 13|14'!$P:$P,$A63,'[17]IE Trail Balance 13|14'!$L:$L,$A$4)</f>
        <v>#VALUE!</v>
      </c>
      <c r="H63" s="138"/>
      <c r="I63" s="66" t="e">
        <f t="shared" si="1"/>
        <v>#VALUE!</v>
      </c>
      <c r="J63" s="28" t="e">
        <f t="shared" si="2"/>
        <v>#VALUE!</v>
      </c>
      <c r="K63" s="182">
        <f t="shared" si="12"/>
        <v>0</v>
      </c>
    </row>
    <row r="64" spans="1:11">
      <c r="A64" s="96">
        <v>0</v>
      </c>
      <c r="B64" s="97"/>
      <c r="C64" s="135"/>
      <c r="D64" s="136"/>
      <c r="E64" s="139"/>
      <c r="F64" s="138"/>
      <c r="G64" s="139"/>
      <c r="H64" s="138"/>
      <c r="I64" s="66">
        <f t="shared" si="1"/>
        <v>0</v>
      </c>
      <c r="J64" s="28" t="str">
        <f t="shared" si="2"/>
        <v/>
      </c>
      <c r="K64" s="182"/>
    </row>
    <row r="65" spans="1:11">
      <c r="A65" s="96">
        <v>0</v>
      </c>
      <c r="B65" s="97"/>
      <c r="C65" s="135"/>
      <c r="D65" s="136"/>
      <c r="E65" s="139"/>
      <c r="F65" s="138"/>
      <c r="G65" s="139"/>
      <c r="H65" s="138"/>
      <c r="I65" s="66">
        <f t="shared" si="1"/>
        <v>0</v>
      </c>
      <c r="J65" s="28" t="str">
        <f t="shared" si="2"/>
        <v/>
      </c>
      <c r="K65" s="182"/>
    </row>
    <row r="66" spans="1:11">
      <c r="A66" s="96">
        <v>0</v>
      </c>
      <c r="B66" s="97"/>
      <c r="C66" s="135"/>
      <c r="D66" s="136"/>
      <c r="E66" s="139"/>
      <c r="F66" s="138"/>
      <c r="G66" s="139"/>
      <c r="H66" s="138"/>
      <c r="I66" s="66">
        <f t="shared" si="1"/>
        <v>0</v>
      </c>
      <c r="J66" s="28" t="str">
        <f t="shared" si="2"/>
        <v/>
      </c>
      <c r="K66" s="182"/>
    </row>
    <row r="67" spans="1:11">
      <c r="A67" s="96">
        <v>0</v>
      </c>
      <c r="B67" s="97"/>
      <c r="C67" s="135"/>
      <c r="D67" s="136"/>
      <c r="E67" s="139"/>
      <c r="F67" s="138"/>
      <c r="G67" s="139"/>
      <c r="H67" s="138"/>
      <c r="I67" s="66">
        <f t="shared" si="1"/>
        <v>0</v>
      </c>
      <c r="J67" s="28" t="str">
        <f t="shared" si="2"/>
        <v/>
      </c>
      <c r="K67" s="182"/>
    </row>
    <row r="68" spans="1:11">
      <c r="A68" s="96">
        <v>0</v>
      </c>
      <c r="B68" s="97"/>
      <c r="C68" s="135"/>
      <c r="D68" s="136"/>
      <c r="E68" s="139"/>
      <c r="F68" s="138"/>
      <c r="G68" s="139"/>
      <c r="H68" s="138"/>
      <c r="I68" s="66">
        <f t="shared" si="1"/>
        <v>0</v>
      </c>
      <c r="J68" s="28" t="str">
        <f t="shared" si="2"/>
        <v/>
      </c>
      <c r="K68" s="182"/>
    </row>
    <row r="69" spans="1:11">
      <c r="A69" s="96">
        <v>0</v>
      </c>
      <c r="B69" s="97"/>
      <c r="C69" s="135"/>
      <c r="D69" s="136"/>
      <c r="E69" s="139"/>
      <c r="F69" s="138"/>
      <c r="G69" s="139"/>
      <c r="H69" s="138"/>
      <c r="I69" s="66">
        <f t="shared" ref="I69:I132" si="13">G69-H69</f>
        <v>0</v>
      </c>
      <c r="J69" s="28" t="str">
        <f t="shared" ref="J69:J132" si="14">IF(I69=0,"",I69/H69)</f>
        <v/>
      </c>
      <c r="K69" s="182"/>
    </row>
    <row r="70" spans="1:11">
      <c r="A70" s="96">
        <v>0</v>
      </c>
      <c r="B70" s="97"/>
      <c r="C70" s="135"/>
      <c r="D70" s="136"/>
      <c r="E70" s="139"/>
      <c r="F70" s="138"/>
      <c r="G70" s="139"/>
      <c r="H70" s="138"/>
      <c r="I70" s="66">
        <f t="shared" si="13"/>
        <v>0</v>
      </c>
      <c r="J70" s="28" t="str">
        <f t="shared" si="14"/>
        <v/>
      </c>
      <c r="K70" s="182"/>
    </row>
    <row r="71" spans="1:11">
      <c r="A71" s="94" t="s">
        <v>121</v>
      </c>
      <c r="B71" s="95"/>
      <c r="C71" s="140">
        <f t="shared" ref="C71:K71" si="15">SUM(C72:C81)</f>
        <v>0</v>
      </c>
      <c r="D71" s="141">
        <f>SUM(D72:D81)</f>
        <v>0</v>
      </c>
      <c r="E71" s="142">
        <f>SUM(E72:E81)</f>
        <v>0</v>
      </c>
      <c r="F71" s="143">
        <f>SUM(F72:F81)</f>
        <v>0</v>
      </c>
      <c r="G71" s="142">
        <f t="shared" si="15"/>
        <v>0</v>
      </c>
      <c r="H71" s="143">
        <f t="shared" si="15"/>
        <v>0</v>
      </c>
      <c r="I71" s="66">
        <f t="shared" si="13"/>
        <v>0</v>
      </c>
      <c r="J71" s="28" t="str">
        <f t="shared" si="14"/>
        <v/>
      </c>
      <c r="K71" s="183">
        <f t="shared" si="15"/>
        <v>0</v>
      </c>
    </row>
    <row r="72" spans="1:11">
      <c r="A72" s="96" t="s">
        <v>122</v>
      </c>
      <c r="B72" s="97"/>
      <c r="C72" s="135"/>
      <c r="D72" s="136"/>
      <c r="E72" s="139"/>
      <c r="F72" s="138"/>
      <c r="G72" s="139"/>
      <c r="H72" s="138">
        <f>SUM('SA26'!C11:K11)</f>
        <v>0</v>
      </c>
      <c r="I72" s="66">
        <f t="shared" si="13"/>
        <v>0</v>
      </c>
      <c r="J72" s="28" t="str">
        <f t="shared" si="14"/>
        <v/>
      </c>
      <c r="K72" s="182"/>
    </row>
    <row r="73" spans="1:11">
      <c r="A73" s="96">
        <v>0</v>
      </c>
      <c r="B73" s="97"/>
      <c r="C73" s="135"/>
      <c r="D73" s="136"/>
      <c r="E73" s="139"/>
      <c r="F73" s="138"/>
      <c r="G73" s="139"/>
      <c r="H73" s="138"/>
      <c r="I73" s="66">
        <f t="shared" si="13"/>
        <v>0</v>
      </c>
      <c r="J73" s="28" t="str">
        <f t="shared" si="14"/>
        <v/>
      </c>
      <c r="K73" s="182"/>
    </row>
    <row r="74" spans="1:11">
      <c r="A74" s="96">
        <v>0</v>
      </c>
      <c r="B74" s="97"/>
      <c r="C74" s="135"/>
      <c r="D74" s="136"/>
      <c r="E74" s="139"/>
      <c r="F74" s="138"/>
      <c r="G74" s="139"/>
      <c r="H74" s="138"/>
      <c r="I74" s="66">
        <f t="shared" si="13"/>
        <v>0</v>
      </c>
      <c r="J74" s="28" t="str">
        <f t="shared" si="14"/>
        <v/>
      </c>
      <c r="K74" s="182"/>
    </row>
    <row r="75" spans="1:11">
      <c r="A75" s="96">
        <v>0</v>
      </c>
      <c r="B75" s="97"/>
      <c r="C75" s="135"/>
      <c r="D75" s="136"/>
      <c r="E75" s="139"/>
      <c r="F75" s="138"/>
      <c r="G75" s="139"/>
      <c r="H75" s="138"/>
      <c r="I75" s="66">
        <f t="shared" si="13"/>
        <v>0</v>
      </c>
      <c r="J75" s="28" t="str">
        <f t="shared" si="14"/>
        <v/>
      </c>
      <c r="K75" s="182"/>
    </row>
    <row r="76" spans="1:11">
      <c r="A76" s="96">
        <v>0</v>
      </c>
      <c r="B76" s="97"/>
      <c r="C76" s="135"/>
      <c r="D76" s="136"/>
      <c r="E76" s="139"/>
      <c r="F76" s="138"/>
      <c r="G76" s="139"/>
      <c r="H76" s="138"/>
      <c r="I76" s="66">
        <f t="shared" si="13"/>
        <v>0</v>
      </c>
      <c r="J76" s="28" t="str">
        <f t="shared" si="14"/>
        <v/>
      </c>
      <c r="K76" s="182"/>
    </row>
    <row r="77" spans="1:11">
      <c r="A77" s="96">
        <v>0</v>
      </c>
      <c r="B77" s="97"/>
      <c r="C77" s="135"/>
      <c r="D77" s="136"/>
      <c r="E77" s="139"/>
      <c r="F77" s="138"/>
      <c r="G77" s="139"/>
      <c r="H77" s="138"/>
      <c r="I77" s="66">
        <f t="shared" si="13"/>
        <v>0</v>
      </c>
      <c r="J77" s="28" t="str">
        <f t="shared" si="14"/>
        <v/>
      </c>
      <c r="K77" s="182"/>
    </row>
    <row r="78" spans="1:11">
      <c r="A78" s="96">
        <v>0</v>
      </c>
      <c r="B78" s="97"/>
      <c r="C78" s="135"/>
      <c r="D78" s="136"/>
      <c r="E78" s="139"/>
      <c r="F78" s="138"/>
      <c r="G78" s="139"/>
      <c r="H78" s="138"/>
      <c r="I78" s="66">
        <f t="shared" si="13"/>
        <v>0</v>
      </c>
      <c r="J78" s="28" t="str">
        <f t="shared" si="14"/>
        <v/>
      </c>
      <c r="K78" s="182"/>
    </row>
    <row r="79" spans="1:11">
      <c r="A79" s="96">
        <v>0</v>
      </c>
      <c r="B79" s="97"/>
      <c r="C79" s="135"/>
      <c r="D79" s="136"/>
      <c r="E79" s="139"/>
      <c r="F79" s="138"/>
      <c r="G79" s="139"/>
      <c r="H79" s="138"/>
      <c r="I79" s="66">
        <f t="shared" si="13"/>
        <v>0</v>
      </c>
      <c r="J79" s="28" t="str">
        <f t="shared" si="14"/>
        <v/>
      </c>
      <c r="K79" s="182"/>
    </row>
    <row r="80" spans="1:11">
      <c r="A80" s="96">
        <v>0</v>
      </c>
      <c r="B80" s="97"/>
      <c r="C80" s="135"/>
      <c r="D80" s="136"/>
      <c r="E80" s="139"/>
      <c r="F80" s="138"/>
      <c r="G80" s="139"/>
      <c r="H80" s="138"/>
      <c r="I80" s="66">
        <f t="shared" si="13"/>
        <v>0</v>
      </c>
      <c r="J80" s="28" t="str">
        <f t="shared" si="14"/>
        <v/>
      </c>
      <c r="K80" s="182"/>
    </row>
    <row r="81" spans="1:11">
      <c r="A81" s="96">
        <v>0</v>
      </c>
      <c r="B81" s="97"/>
      <c r="C81" s="135"/>
      <c r="D81" s="136"/>
      <c r="E81" s="139"/>
      <c r="F81" s="138"/>
      <c r="G81" s="139"/>
      <c r="H81" s="138"/>
      <c r="I81" s="66">
        <f t="shared" si="13"/>
        <v>0</v>
      </c>
      <c r="J81" s="28" t="str">
        <f t="shared" si="14"/>
        <v/>
      </c>
      <c r="K81" s="182"/>
    </row>
    <row r="82" spans="1:11">
      <c r="A82" s="94" t="s">
        <v>123</v>
      </c>
      <c r="B82" s="97"/>
      <c r="C82" s="140">
        <f>SUM(C83:C92)</f>
        <v>4015</v>
      </c>
      <c r="D82" s="141">
        <f>SUM(D83:D92)</f>
        <v>705</v>
      </c>
      <c r="E82" s="142">
        <f>SUM(E83:E92)</f>
        <v>705</v>
      </c>
      <c r="F82" s="143" t="e">
        <f>SUM(F83:F92)</f>
        <v>#VALUE!</v>
      </c>
      <c r="G82" s="142" t="e">
        <f t="shared" ref="G82:K82" si="16">SUM(G83:G92)</f>
        <v>#VALUE!</v>
      </c>
      <c r="H82" s="143">
        <f t="shared" si="16"/>
        <v>536</v>
      </c>
      <c r="I82" s="66" t="e">
        <f t="shared" si="13"/>
        <v>#VALUE!</v>
      </c>
      <c r="J82" s="28" t="e">
        <f t="shared" si="14"/>
        <v>#VALUE!</v>
      </c>
      <c r="K82" s="183">
        <f t="shared" si="16"/>
        <v>705</v>
      </c>
    </row>
    <row r="83" spans="1:11">
      <c r="A83" s="96" t="s">
        <v>124</v>
      </c>
      <c r="B83" s="97"/>
      <c r="C83" s="135">
        <v>0</v>
      </c>
      <c r="D83" s="136">
        <f>'[17]Budget FS NT Votes'!$T$310</f>
        <v>0</v>
      </c>
      <c r="E83" s="139">
        <f t="shared" ref="E83:E85" si="17">D83</f>
        <v>0</v>
      </c>
      <c r="F83" s="138" t="e">
        <f>SUMIFS('[17]IE Trail Balance 13|14'!$AP:$AP,'[17]IE Trail Balance 13|14'!$P:$P,$A83,'[17]IE Trail Balance 13|14'!$L:$L,$A$4)</f>
        <v>#VALUE!</v>
      </c>
      <c r="G83" s="139" t="e">
        <f>SUMIFS('[17]IE Trail Balance 13|14'!$AG:$AG,'[17]IE Trail Balance 13|14'!$P:$P,$A83,'[17]IE Trail Balance 13|14'!$L:$L,$A$4)</f>
        <v>#VALUE!</v>
      </c>
      <c r="H83" s="138">
        <f>SUM('SA26'!C12:K12)</f>
        <v>536</v>
      </c>
      <c r="I83" s="66" t="e">
        <f t="shared" si="13"/>
        <v>#VALUE!</v>
      </c>
      <c r="J83" s="28" t="e">
        <f t="shared" si="14"/>
        <v>#VALUE!</v>
      </c>
      <c r="K83" s="182">
        <f t="shared" ref="K83:K85" si="18">E83</f>
        <v>0</v>
      </c>
    </row>
    <row r="84" spans="1:11">
      <c r="A84" s="96" t="s">
        <v>125</v>
      </c>
      <c r="B84" s="97"/>
      <c r="C84" s="135">
        <v>0</v>
      </c>
      <c r="D84" s="136">
        <f>'[17]Budget FS NT Votes'!$U$31</f>
        <v>0</v>
      </c>
      <c r="E84" s="139">
        <f t="shared" si="17"/>
        <v>0</v>
      </c>
      <c r="F84" s="138" t="e">
        <f>SUMIFS('[17]IE Trail Balance 13|14'!$AP:$AP,'[17]IE Trail Balance 13|14'!$P:$P,$A84,'[17]IE Trail Balance 13|14'!$L:$L,$A$4)</f>
        <v>#VALUE!</v>
      </c>
      <c r="G84" s="139" t="e">
        <f>SUMIFS('[17]IE Trail Balance 13|14'!$AG:$AG,'[17]IE Trail Balance 13|14'!$P:$P,$A84,'[17]IE Trail Balance 13|14'!$L:$L,$A$4)</f>
        <v>#VALUE!</v>
      </c>
      <c r="H84" s="138"/>
      <c r="I84" s="66" t="e">
        <f t="shared" si="13"/>
        <v>#VALUE!</v>
      </c>
      <c r="J84" s="28" t="e">
        <f t="shared" si="14"/>
        <v>#VALUE!</v>
      </c>
      <c r="K84" s="182">
        <f t="shared" si="18"/>
        <v>0</v>
      </c>
    </row>
    <row r="85" spans="1:11">
      <c r="A85" s="96" t="s">
        <v>126</v>
      </c>
      <c r="B85" s="97"/>
      <c r="C85" s="135">
        <v>4015</v>
      </c>
      <c r="D85" s="136">
        <f>'[17]Budget FS NT Votes'!$V$31</f>
        <v>705</v>
      </c>
      <c r="E85" s="139">
        <f t="shared" si="17"/>
        <v>705</v>
      </c>
      <c r="F85" s="138" t="e">
        <f>SUMIFS('[17]IE Trail Balance 13|14'!$AP:$AP,'[17]IE Trail Balance 13|14'!$P:$P,$A85,'[17]IE Trail Balance 13|14'!$L:$L,$A$4)</f>
        <v>#VALUE!</v>
      </c>
      <c r="G85" s="139" t="e">
        <f>SUMIFS('[17]IE Trail Balance 13|14'!$AG:$AG,'[17]IE Trail Balance 13|14'!$P:$P,$A85,'[17]IE Trail Balance 13|14'!$L:$L,$A$4)</f>
        <v>#VALUE!</v>
      </c>
      <c r="H85" s="138"/>
      <c r="I85" s="66" t="e">
        <f t="shared" si="13"/>
        <v>#VALUE!</v>
      </c>
      <c r="J85" s="28" t="e">
        <f t="shared" si="14"/>
        <v>#VALUE!</v>
      </c>
      <c r="K85" s="182">
        <f t="shared" si="18"/>
        <v>705</v>
      </c>
    </row>
    <row r="86" spans="1:11">
      <c r="A86" s="96">
        <v>0</v>
      </c>
      <c r="B86" s="97"/>
      <c r="C86" s="135"/>
      <c r="D86" s="136"/>
      <c r="E86" s="139"/>
      <c r="F86" s="138"/>
      <c r="G86" s="139"/>
      <c r="H86" s="138"/>
      <c r="I86" s="66">
        <f t="shared" si="13"/>
        <v>0</v>
      </c>
      <c r="J86" s="28" t="str">
        <f t="shared" si="14"/>
        <v/>
      </c>
      <c r="K86" s="182"/>
    </row>
    <row r="87" spans="1:11">
      <c r="A87" s="96">
        <v>0</v>
      </c>
      <c r="B87" s="97"/>
      <c r="C87" s="135"/>
      <c r="D87" s="136"/>
      <c r="E87" s="139"/>
      <c r="F87" s="138"/>
      <c r="G87" s="139"/>
      <c r="H87" s="138"/>
      <c r="I87" s="66">
        <f t="shared" si="13"/>
        <v>0</v>
      </c>
      <c r="J87" s="28" t="str">
        <f t="shared" si="14"/>
        <v/>
      </c>
      <c r="K87" s="182"/>
    </row>
    <row r="88" spans="1:11">
      <c r="A88" s="96">
        <v>0</v>
      </c>
      <c r="B88" s="97"/>
      <c r="C88" s="135"/>
      <c r="D88" s="136"/>
      <c r="E88" s="139"/>
      <c r="F88" s="138"/>
      <c r="G88" s="139"/>
      <c r="H88" s="138"/>
      <c r="I88" s="66">
        <f t="shared" si="13"/>
        <v>0</v>
      </c>
      <c r="J88" s="28" t="str">
        <f t="shared" si="14"/>
        <v/>
      </c>
      <c r="K88" s="182"/>
    </row>
    <row r="89" spans="1:11">
      <c r="A89" s="96">
        <v>0</v>
      </c>
      <c r="B89" s="97"/>
      <c r="C89" s="135"/>
      <c r="D89" s="136"/>
      <c r="E89" s="139"/>
      <c r="F89" s="138"/>
      <c r="G89" s="139"/>
      <c r="H89" s="138"/>
      <c r="I89" s="66">
        <f t="shared" si="13"/>
        <v>0</v>
      </c>
      <c r="J89" s="28" t="str">
        <f t="shared" si="14"/>
        <v/>
      </c>
      <c r="K89" s="182"/>
    </row>
    <row r="90" spans="1:11">
      <c r="A90" s="96">
        <v>0</v>
      </c>
      <c r="B90" s="97"/>
      <c r="C90" s="135"/>
      <c r="D90" s="136"/>
      <c r="E90" s="139"/>
      <c r="F90" s="138"/>
      <c r="G90" s="139"/>
      <c r="H90" s="138"/>
      <c r="I90" s="66">
        <f t="shared" si="13"/>
        <v>0</v>
      </c>
      <c r="J90" s="28" t="str">
        <f t="shared" si="14"/>
        <v/>
      </c>
      <c r="K90" s="182"/>
    </row>
    <row r="91" spans="1:11">
      <c r="A91" s="96">
        <v>0</v>
      </c>
      <c r="B91" s="97"/>
      <c r="C91" s="135"/>
      <c r="D91" s="136"/>
      <c r="E91" s="139"/>
      <c r="F91" s="138"/>
      <c r="G91" s="139"/>
      <c r="H91" s="138"/>
      <c r="I91" s="66">
        <f t="shared" si="13"/>
        <v>0</v>
      </c>
      <c r="J91" s="28" t="str">
        <f t="shared" si="14"/>
        <v/>
      </c>
      <c r="K91" s="182"/>
    </row>
    <row r="92" spans="1:11">
      <c r="A92" s="96">
        <v>0</v>
      </c>
      <c r="B92" s="97"/>
      <c r="C92" s="135"/>
      <c r="D92" s="136"/>
      <c r="E92" s="139"/>
      <c r="F92" s="138"/>
      <c r="G92" s="139"/>
      <c r="H92" s="138"/>
      <c r="I92" s="66">
        <f t="shared" si="13"/>
        <v>0</v>
      </c>
      <c r="J92" s="28" t="str">
        <f t="shared" si="14"/>
        <v/>
      </c>
      <c r="K92" s="182"/>
    </row>
    <row r="93" spans="1:11">
      <c r="A93" s="94" t="s">
        <v>127</v>
      </c>
      <c r="B93" s="97"/>
      <c r="C93" s="140">
        <f>SUM(C94:C103)</f>
        <v>65843.5</v>
      </c>
      <c r="D93" s="141">
        <f>SUM(D94:D103)</f>
        <v>17900</v>
      </c>
      <c r="E93" s="142">
        <f>SUM(E94:E103)</f>
        <v>17900</v>
      </c>
      <c r="F93" s="143" t="e">
        <f>SUM(F94:F103)</f>
        <v>#VALUE!</v>
      </c>
      <c r="G93" s="142" t="e">
        <f t="shared" ref="G93:K93" si="19">SUM(G94:G103)</f>
        <v>#VALUE!</v>
      </c>
      <c r="H93" s="143">
        <f>SUM(H94:H103)</f>
        <v>11807</v>
      </c>
      <c r="I93" s="66" t="e">
        <f t="shared" si="13"/>
        <v>#VALUE!</v>
      </c>
      <c r="J93" s="28" t="e">
        <f t="shared" si="14"/>
        <v>#VALUE!</v>
      </c>
      <c r="K93" s="183">
        <f t="shared" si="19"/>
        <v>17900</v>
      </c>
    </row>
    <row r="94" spans="1:11">
      <c r="A94" s="96" t="s">
        <v>128</v>
      </c>
      <c r="B94" s="97"/>
      <c r="C94" s="135">
        <v>45150</v>
      </c>
      <c r="D94" s="136">
        <f>'[17]Budget FS NT Votes'!$AA$31</f>
        <v>5100</v>
      </c>
      <c r="E94" s="139">
        <f t="shared" ref="E94:E97" si="20">D94</f>
        <v>5100</v>
      </c>
      <c r="F94" s="138" t="e">
        <f>SUMIFS('[17]IE Trail Balance 13|14'!$AP:$AP,'[17]IE Trail Balance 13|14'!$P:$P,$A94,'[17]IE Trail Balance 13|14'!$L:$L,$A$4)</f>
        <v>#VALUE!</v>
      </c>
      <c r="G94" s="139" t="e">
        <f>SUMIFS('[17]IE Trail Balance 13|14'!$AG:$AG,'[17]IE Trail Balance 13|14'!$P:$P,$A94,'[17]IE Trail Balance 13|14'!$L:$L,$A$4)</f>
        <v>#VALUE!</v>
      </c>
      <c r="H94" s="138">
        <f>SUM('SA26'!C13:K13)</f>
        <v>11807</v>
      </c>
      <c r="I94" s="66" t="e">
        <f t="shared" si="13"/>
        <v>#VALUE!</v>
      </c>
      <c r="J94" s="28" t="e">
        <f t="shared" si="14"/>
        <v>#VALUE!</v>
      </c>
      <c r="K94" s="182">
        <f t="shared" ref="K94:K97" si="21">E94</f>
        <v>5100</v>
      </c>
    </row>
    <row r="95" spans="1:11">
      <c r="A95" s="96" t="s">
        <v>129</v>
      </c>
      <c r="B95" s="97"/>
      <c r="C95" s="135">
        <v>0</v>
      </c>
      <c r="D95" s="136">
        <f>'[17]Budget FS NT Votes'!$AB$31</f>
        <v>700</v>
      </c>
      <c r="E95" s="139">
        <f t="shared" si="20"/>
        <v>700</v>
      </c>
      <c r="F95" s="138" t="e">
        <f>SUMIFS('[17]IE Trail Balance 13|14'!$AP:$AP,'[17]IE Trail Balance 13|14'!$P:$P,$A95,'[17]IE Trail Balance 13|14'!$L:$L,$A$4)</f>
        <v>#VALUE!</v>
      </c>
      <c r="G95" s="139" t="e">
        <f>SUMIFS('[17]IE Trail Balance 13|14'!$AG:$AG,'[17]IE Trail Balance 13|14'!$P:$P,$A95,'[17]IE Trail Balance 13|14'!$L:$L,$A$4)</f>
        <v>#VALUE!</v>
      </c>
      <c r="H95" s="138"/>
      <c r="I95" s="66" t="e">
        <f t="shared" si="13"/>
        <v>#VALUE!</v>
      </c>
      <c r="J95" s="28" t="e">
        <f t="shared" si="14"/>
        <v>#VALUE!</v>
      </c>
      <c r="K95" s="182">
        <f t="shared" si="21"/>
        <v>700</v>
      </c>
    </row>
    <row r="96" spans="1:11">
      <c r="A96" s="96" t="s">
        <v>130</v>
      </c>
      <c r="B96" s="97"/>
      <c r="C96" s="135">
        <v>14126</v>
      </c>
      <c r="D96" s="136">
        <f>'[17]Budget FS NT Votes'!$AC$31</f>
        <v>9000</v>
      </c>
      <c r="E96" s="139">
        <f t="shared" si="20"/>
        <v>9000</v>
      </c>
      <c r="F96" s="138" t="e">
        <f>SUMIFS('[17]IE Trail Balance 13|14'!$AP:$AP,'[17]IE Trail Balance 13|14'!$P:$P,$A96,'[17]IE Trail Balance 13|14'!$L:$L,$A$4)</f>
        <v>#VALUE!</v>
      </c>
      <c r="G96" s="139" t="e">
        <f>SUMIFS('[17]IE Trail Balance 13|14'!$AG:$AG,'[17]IE Trail Balance 13|14'!$P:$P,$A96,'[17]IE Trail Balance 13|14'!$L:$L,$A$4)</f>
        <v>#VALUE!</v>
      </c>
      <c r="H96" s="138"/>
      <c r="I96" s="66" t="e">
        <f t="shared" si="13"/>
        <v>#VALUE!</v>
      </c>
      <c r="J96" s="28" t="e">
        <f t="shared" si="14"/>
        <v>#VALUE!</v>
      </c>
      <c r="K96" s="182">
        <f t="shared" si="21"/>
        <v>9000</v>
      </c>
    </row>
    <row r="97" spans="1:11">
      <c r="A97" s="96" t="s">
        <v>131</v>
      </c>
      <c r="B97" s="97"/>
      <c r="C97" s="135">
        <v>6567.5</v>
      </c>
      <c r="D97" s="136">
        <f>'[17]Budget FS NT Votes'!$AD$31</f>
        <v>3100</v>
      </c>
      <c r="E97" s="139">
        <f t="shared" si="20"/>
        <v>3100</v>
      </c>
      <c r="F97" s="138" t="e">
        <f>SUMIFS('[17]IE Trail Balance 13|14'!$AP:$AP,'[17]IE Trail Balance 13|14'!$P:$P,$A97,'[17]IE Trail Balance 13|14'!$L:$L,$A$4)</f>
        <v>#VALUE!</v>
      </c>
      <c r="G97" s="139" t="e">
        <f>SUMIFS('[17]IE Trail Balance 13|14'!$AG:$AG,'[17]IE Trail Balance 13|14'!$P:$P,$A97,'[17]IE Trail Balance 13|14'!$L:$L,$A$4)</f>
        <v>#VALUE!</v>
      </c>
      <c r="H97" s="138"/>
      <c r="I97" s="66" t="e">
        <f t="shared" si="13"/>
        <v>#VALUE!</v>
      </c>
      <c r="J97" s="28" t="e">
        <f t="shared" si="14"/>
        <v>#VALUE!</v>
      </c>
      <c r="K97" s="182">
        <f t="shared" si="21"/>
        <v>3100</v>
      </c>
    </row>
    <row r="98" spans="1:11">
      <c r="A98" s="96">
        <v>0</v>
      </c>
      <c r="B98" s="97"/>
      <c r="C98" s="135"/>
      <c r="D98" s="136"/>
      <c r="E98" s="139"/>
      <c r="F98" s="138"/>
      <c r="G98" s="139"/>
      <c r="H98" s="138"/>
      <c r="I98" s="66">
        <f t="shared" si="13"/>
        <v>0</v>
      </c>
      <c r="J98" s="28" t="str">
        <f t="shared" si="14"/>
        <v/>
      </c>
      <c r="K98" s="182"/>
    </row>
    <row r="99" spans="1:11">
      <c r="A99" s="96">
        <v>0</v>
      </c>
      <c r="B99" s="97"/>
      <c r="C99" s="135"/>
      <c r="D99" s="136"/>
      <c r="E99" s="139"/>
      <c r="F99" s="138"/>
      <c r="G99" s="139"/>
      <c r="H99" s="138"/>
      <c r="I99" s="66">
        <f t="shared" si="13"/>
        <v>0</v>
      </c>
      <c r="J99" s="28" t="str">
        <f t="shared" si="14"/>
        <v/>
      </c>
      <c r="K99" s="182"/>
    </row>
    <row r="100" spans="1:11">
      <c r="A100" s="96">
        <v>0</v>
      </c>
      <c r="B100" s="97"/>
      <c r="C100" s="135"/>
      <c r="D100" s="136"/>
      <c r="E100" s="139"/>
      <c r="F100" s="138"/>
      <c r="G100" s="139"/>
      <c r="H100" s="138"/>
      <c r="I100" s="66">
        <f t="shared" si="13"/>
        <v>0</v>
      </c>
      <c r="J100" s="28" t="str">
        <f t="shared" si="14"/>
        <v/>
      </c>
      <c r="K100" s="182"/>
    </row>
    <row r="101" spans="1:11">
      <c r="A101" s="96">
        <v>0</v>
      </c>
      <c r="B101" s="97"/>
      <c r="C101" s="135"/>
      <c r="D101" s="136"/>
      <c r="E101" s="139"/>
      <c r="F101" s="138"/>
      <c r="G101" s="139"/>
      <c r="H101" s="138"/>
      <c r="I101" s="66">
        <f t="shared" si="13"/>
        <v>0</v>
      </c>
      <c r="J101" s="28" t="str">
        <f t="shared" si="14"/>
        <v/>
      </c>
      <c r="K101" s="182"/>
    </row>
    <row r="102" spans="1:11">
      <c r="A102" s="96">
        <v>0</v>
      </c>
      <c r="B102" s="97"/>
      <c r="C102" s="135"/>
      <c r="D102" s="136"/>
      <c r="E102" s="139"/>
      <c r="F102" s="138"/>
      <c r="G102" s="139"/>
      <c r="H102" s="138"/>
      <c r="I102" s="66">
        <f t="shared" si="13"/>
        <v>0</v>
      </c>
      <c r="J102" s="28" t="str">
        <f t="shared" si="14"/>
        <v/>
      </c>
      <c r="K102" s="182"/>
    </row>
    <row r="103" spans="1:11">
      <c r="A103" s="96">
        <v>0</v>
      </c>
      <c r="B103" s="97"/>
      <c r="C103" s="135"/>
      <c r="D103" s="136"/>
      <c r="E103" s="139"/>
      <c r="F103" s="138"/>
      <c r="G103" s="139"/>
      <c r="H103" s="138"/>
      <c r="I103" s="66">
        <f t="shared" si="13"/>
        <v>0</v>
      </c>
      <c r="J103" s="28" t="str">
        <f t="shared" si="14"/>
        <v/>
      </c>
      <c r="K103" s="182"/>
    </row>
    <row r="104" spans="1:11">
      <c r="A104" s="94" t="s">
        <v>132</v>
      </c>
      <c r="B104" s="97"/>
      <c r="C104" s="140">
        <f>SUM(C105:C114)</f>
        <v>0</v>
      </c>
      <c r="D104" s="141">
        <f>SUM(D105:D114)</f>
        <v>0</v>
      </c>
      <c r="E104" s="142">
        <f>SUM(E105:E114)</f>
        <v>0</v>
      </c>
      <c r="F104" s="143">
        <f>SUM(F105:F114)</f>
        <v>0</v>
      </c>
      <c r="G104" s="142">
        <f t="shared" ref="G104:K104" si="22">SUM(G105:G114)</f>
        <v>0</v>
      </c>
      <c r="H104" s="143">
        <f t="shared" si="22"/>
        <v>0</v>
      </c>
      <c r="I104" s="66">
        <f t="shared" si="13"/>
        <v>0</v>
      </c>
      <c r="J104" s="28" t="str">
        <f t="shared" si="14"/>
        <v/>
      </c>
      <c r="K104" s="183">
        <f t="shared" si="22"/>
        <v>0</v>
      </c>
    </row>
    <row r="105" spans="1:11">
      <c r="A105" s="96" t="s">
        <v>133</v>
      </c>
      <c r="B105" s="97"/>
      <c r="C105" s="135"/>
      <c r="D105" s="136"/>
      <c r="E105" s="139"/>
      <c r="F105" s="138"/>
      <c r="G105" s="139"/>
      <c r="H105" s="138">
        <f>SUM('SA26'!C14:K14)</f>
        <v>0</v>
      </c>
      <c r="I105" s="66">
        <f t="shared" si="13"/>
        <v>0</v>
      </c>
      <c r="J105" s="28" t="str">
        <f t="shared" si="14"/>
        <v/>
      </c>
      <c r="K105" s="182"/>
    </row>
    <row r="106" spans="1:11">
      <c r="A106" s="96">
        <v>0</v>
      </c>
      <c r="B106" s="97"/>
      <c r="C106" s="135"/>
      <c r="D106" s="136"/>
      <c r="E106" s="139"/>
      <c r="F106" s="138"/>
      <c r="G106" s="139"/>
      <c r="H106" s="138"/>
      <c r="I106" s="66">
        <f t="shared" si="13"/>
        <v>0</v>
      </c>
      <c r="J106" s="28" t="str">
        <f t="shared" si="14"/>
        <v/>
      </c>
      <c r="K106" s="182"/>
    </row>
    <row r="107" spans="1:11">
      <c r="A107" s="96">
        <v>0</v>
      </c>
      <c r="B107" s="97"/>
      <c r="C107" s="135"/>
      <c r="D107" s="136"/>
      <c r="E107" s="139"/>
      <c r="F107" s="138"/>
      <c r="G107" s="139"/>
      <c r="H107" s="138"/>
      <c r="I107" s="66">
        <f t="shared" si="13"/>
        <v>0</v>
      </c>
      <c r="J107" s="28" t="str">
        <f t="shared" si="14"/>
        <v/>
      </c>
      <c r="K107" s="182"/>
    </row>
    <row r="108" spans="1:11">
      <c r="A108" s="96">
        <v>0</v>
      </c>
      <c r="B108" s="97"/>
      <c r="C108" s="135"/>
      <c r="D108" s="136"/>
      <c r="E108" s="139"/>
      <c r="F108" s="138"/>
      <c r="G108" s="139"/>
      <c r="H108" s="138"/>
      <c r="I108" s="66">
        <f t="shared" si="13"/>
        <v>0</v>
      </c>
      <c r="J108" s="28" t="str">
        <f t="shared" si="14"/>
        <v/>
      </c>
      <c r="K108" s="182"/>
    </row>
    <row r="109" spans="1:11">
      <c r="A109" s="96">
        <v>0</v>
      </c>
      <c r="B109" s="97"/>
      <c r="C109" s="135"/>
      <c r="D109" s="136"/>
      <c r="E109" s="139"/>
      <c r="F109" s="138"/>
      <c r="G109" s="139"/>
      <c r="H109" s="138"/>
      <c r="I109" s="66">
        <f t="shared" si="13"/>
        <v>0</v>
      </c>
      <c r="J109" s="28" t="str">
        <f t="shared" si="14"/>
        <v/>
      </c>
      <c r="K109" s="182"/>
    </row>
    <row r="110" spans="1:11">
      <c r="A110" s="96">
        <v>0</v>
      </c>
      <c r="B110" s="97"/>
      <c r="C110" s="135"/>
      <c r="D110" s="136"/>
      <c r="E110" s="139"/>
      <c r="F110" s="138"/>
      <c r="G110" s="139"/>
      <c r="H110" s="138"/>
      <c r="I110" s="66">
        <f t="shared" si="13"/>
        <v>0</v>
      </c>
      <c r="J110" s="28" t="str">
        <f t="shared" si="14"/>
        <v/>
      </c>
      <c r="K110" s="182"/>
    </row>
    <row r="111" spans="1:11">
      <c r="A111" s="96">
        <v>0</v>
      </c>
      <c r="B111" s="97"/>
      <c r="C111" s="135"/>
      <c r="D111" s="136"/>
      <c r="E111" s="139"/>
      <c r="F111" s="138"/>
      <c r="G111" s="139"/>
      <c r="H111" s="138"/>
      <c r="I111" s="66">
        <f t="shared" si="13"/>
        <v>0</v>
      </c>
      <c r="J111" s="28" t="str">
        <f t="shared" si="14"/>
        <v/>
      </c>
      <c r="K111" s="182"/>
    </row>
    <row r="112" spans="1:11">
      <c r="A112" s="96">
        <v>0</v>
      </c>
      <c r="B112" s="97"/>
      <c r="C112" s="135"/>
      <c r="D112" s="136"/>
      <c r="E112" s="139"/>
      <c r="F112" s="138"/>
      <c r="G112" s="139"/>
      <c r="H112" s="138"/>
      <c r="I112" s="66">
        <f t="shared" si="13"/>
        <v>0</v>
      </c>
      <c r="J112" s="28" t="str">
        <f t="shared" si="14"/>
        <v/>
      </c>
      <c r="K112" s="182"/>
    </row>
    <row r="113" spans="1:11">
      <c r="A113" s="96">
        <v>0</v>
      </c>
      <c r="B113" s="97"/>
      <c r="C113" s="135"/>
      <c r="D113" s="136"/>
      <c r="E113" s="139"/>
      <c r="F113" s="138"/>
      <c r="G113" s="139"/>
      <c r="H113" s="138"/>
      <c r="I113" s="66">
        <f t="shared" si="13"/>
        <v>0</v>
      </c>
      <c r="J113" s="28" t="str">
        <f t="shared" si="14"/>
        <v/>
      </c>
      <c r="K113" s="182"/>
    </row>
    <row r="114" spans="1:11">
      <c r="A114" s="96">
        <v>0</v>
      </c>
      <c r="B114" s="97"/>
      <c r="C114" s="135"/>
      <c r="D114" s="136"/>
      <c r="E114" s="139"/>
      <c r="F114" s="138"/>
      <c r="G114" s="139"/>
      <c r="H114" s="138"/>
      <c r="I114" s="66">
        <f t="shared" si="13"/>
        <v>0</v>
      </c>
      <c r="J114" s="28" t="str">
        <f t="shared" si="14"/>
        <v/>
      </c>
      <c r="K114" s="182"/>
    </row>
    <row r="115" spans="1:11">
      <c r="A115" s="98" t="s">
        <v>134</v>
      </c>
      <c r="B115" s="97"/>
      <c r="C115" s="140">
        <f>SUM(C116:C125)</f>
        <v>2931754.4</v>
      </c>
      <c r="D115" s="141">
        <f>SUM(D116:D125)</f>
        <v>3096154</v>
      </c>
      <c r="E115" s="142">
        <f>SUM(E116:E125)</f>
        <v>3096154</v>
      </c>
      <c r="F115" s="143" t="e">
        <f>SUM(F116:F125)</f>
        <v>#VALUE!</v>
      </c>
      <c r="G115" s="142" t="e">
        <f t="shared" ref="G115:K115" si="23">SUM(G116:G125)</f>
        <v>#VALUE!</v>
      </c>
      <c r="H115" s="143">
        <f t="shared" si="23"/>
        <v>1530442</v>
      </c>
      <c r="I115" s="66" t="e">
        <f t="shared" si="13"/>
        <v>#VALUE!</v>
      </c>
      <c r="J115" s="28" t="e">
        <f t="shared" si="14"/>
        <v>#VALUE!</v>
      </c>
      <c r="K115" s="183">
        <f t="shared" si="23"/>
        <v>3096154</v>
      </c>
    </row>
    <row r="116" spans="1:11">
      <c r="A116" s="99" t="s">
        <v>135</v>
      </c>
      <c r="B116" s="97"/>
      <c r="C116" s="135">
        <v>2931754.4</v>
      </c>
      <c r="D116" s="136">
        <f>'[17]Budget FS NT Votes'!$AE$31</f>
        <v>3096154</v>
      </c>
      <c r="E116" s="139">
        <f>D116</f>
        <v>3096154</v>
      </c>
      <c r="F116" s="138" t="e">
        <f>SUMIFS('[17]IE Trail Balance 13|14'!$AP:$AP,'[17]IE Trail Balance 13|14'!$P:$P,$A116,'[17]IE Trail Balance 13|14'!$L:$L,$A$4)</f>
        <v>#VALUE!</v>
      </c>
      <c r="G116" s="139" t="e">
        <f>SUMIFS('[17]IE Trail Balance 13|14'!$AG:$AG,'[17]IE Trail Balance 13|14'!$P:$P,$A116,'[17]IE Trail Balance 13|14'!$L:$L,$A$4)</f>
        <v>#VALUE!</v>
      </c>
      <c r="H116" s="138">
        <f>SUM('SA26'!C15:K15)</f>
        <v>1530442</v>
      </c>
      <c r="I116" s="66" t="e">
        <f t="shared" si="13"/>
        <v>#VALUE!</v>
      </c>
      <c r="J116" s="28" t="e">
        <f t="shared" si="14"/>
        <v>#VALUE!</v>
      </c>
      <c r="K116" s="182">
        <f>E116</f>
        <v>3096154</v>
      </c>
    </row>
    <row r="117" spans="1:11">
      <c r="A117" s="99">
        <v>0</v>
      </c>
      <c r="B117" s="97"/>
      <c r="C117" s="135"/>
      <c r="D117" s="136"/>
      <c r="E117" s="139"/>
      <c r="F117" s="138"/>
      <c r="G117" s="139"/>
      <c r="H117" s="138"/>
      <c r="I117" s="66">
        <f t="shared" si="13"/>
        <v>0</v>
      </c>
      <c r="J117" s="28" t="str">
        <f t="shared" si="14"/>
        <v/>
      </c>
      <c r="K117" s="182"/>
    </row>
    <row r="118" spans="1:11">
      <c r="A118" s="99">
        <v>0</v>
      </c>
      <c r="B118" s="97"/>
      <c r="C118" s="135"/>
      <c r="D118" s="136"/>
      <c r="E118" s="139"/>
      <c r="F118" s="138"/>
      <c r="G118" s="139"/>
      <c r="H118" s="138"/>
      <c r="I118" s="66">
        <f t="shared" si="13"/>
        <v>0</v>
      </c>
      <c r="J118" s="28" t="str">
        <f t="shared" si="14"/>
        <v/>
      </c>
      <c r="K118" s="182"/>
    </row>
    <row r="119" spans="1:11">
      <c r="A119" s="99">
        <v>0</v>
      </c>
      <c r="B119" s="97"/>
      <c r="C119" s="135"/>
      <c r="D119" s="136"/>
      <c r="E119" s="139"/>
      <c r="F119" s="138"/>
      <c r="G119" s="139"/>
      <c r="H119" s="138"/>
      <c r="I119" s="66">
        <f t="shared" si="13"/>
        <v>0</v>
      </c>
      <c r="J119" s="28" t="str">
        <f t="shared" si="14"/>
        <v/>
      </c>
      <c r="K119" s="182"/>
    </row>
    <row r="120" spans="1:11">
      <c r="A120" s="99">
        <v>0</v>
      </c>
      <c r="B120" s="97"/>
      <c r="C120" s="135"/>
      <c r="D120" s="136"/>
      <c r="E120" s="139"/>
      <c r="F120" s="138"/>
      <c r="G120" s="139"/>
      <c r="H120" s="138"/>
      <c r="I120" s="66">
        <f t="shared" si="13"/>
        <v>0</v>
      </c>
      <c r="J120" s="28" t="str">
        <f t="shared" si="14"/>
        <v/>
      </c>
      <c r="K120" s="182"/>
    </row>
    <row r="121" spans="1:11">
      <c r="A121" s="99">
        <v>0</v>
      </c>
      <c r="B121" s="97"/>
      <c r="C121" s="135"/>
      <c r="D121" s="136"/>
      <c r="E121" s="139"/>
      <c r="F121" s="138"/>
      <c r="G121" s="139"/>
      <c r="H121" s="138"/>
      <c r="I121" s="66">
        <f t="shared" si="13"/>
        <v>0</v>
      </c>
      <c r="J121" s="28" t="str">
        <f t="shared" si="14"/>
        <v/>
      </c>
      <c r="K121" s="182"/>
    </row>
    <row r="122" spans="1:11">
      <c r="A122" s="99">
        <v>0</v>
      </c>
      <c r="B122" s="97"/>
      <c r="C122" s="135"/>
      <c r="D122" s="136"/>
      <c r="E122" s="139"/>
      <c r="F122" s="138"/>
      <c r="G122" s="139"/>
      <c r="H122" s="138"/>
      <c r="I122" s="66">
        <f t="shared" si="13"/>
        <v>0</v>
      </c>
      <c r="J122" s="28" t="str">
        <f t="shared" si="14"/>
        <v/>
      </c>
      <c r="K122" s="182"/>
    </row>
    <row r="123" spans="1:11">
      <c r="A123" s="99">
        <v>0</v>
      </c>
      <c r="B123" s="97"/>
      <c r="C123" s="135"/>
      <c r="D123" s="136"/>
      <c r="E123" s="139"/>
      <c r="F123" s="138"/>
      <c r="G123" s="139"/>
      <c r="H123" s="138"/>
      <c r="I123" s="66">
        <f t="shared" si="13"/>
        <v>0</v>
      </c>
      <c r="J123" s="28" t="str">
        <f t="shared" si="14"/>
        <v/>
      </c>
      <c r="K123" s="182"/>
    </row>
    <row r="124" spans="1:11">
      <c r="A124" s="99">
        <v>0</v>
      </c>
      <c r="B124" s="97"/>
      <c r="C124" s="135"/>
      <c r="D124" s="136"/>
      <c r="E124" s="139"/>
      <c r="F124" s="138"/>
      <c r="G124" s="139"/>
      <c r="H124" s="138"/>
      <c r="I124" s="66">
        <f t="shared" si="13"/>
        <v>0</v>
      </c>
      <c r="J124" s="28" t="str">
        <f t="shared" si="14"/>
        <v/>
      </c>
      <c r="K124" s="182"/>
    </row>
    <row r="125" spans="1:11">
      <c r="A125" s="99">
        <v>0</v>
      </c>
      <c r="B125" s="97"/>
      <c r="C125" s="135"/>
      <c r="D125" s="136"/>
      <c r="E125" s="139"/>
      <c r="F125" s="138"/>
      <c r="G125" s="139"/>
      <c r="H125" s="138"/>
      <c r="I125" s="66">
        <f t="shared" si="13"/>
        <v>0</v>
      </c>
      <c r="J125" s="28" t="str">
        <f t="shared" si="14"/>
        <v/>
      </c>
      <c r="K125" s="182"/>
    </row>
    <row r="126" spans="1:11">
      <c r="A126" s="98" t="s">
        <v>136</v>
      </c>
      <c r="B126" s="97"/>
      <c r="C126" s="140">
        <f>SUM(C127:C136)</f>
        <v>2560734.96</v>
      </c>
      <c r="D126" s="141">
        <f>SUM(D127:D136)</f>
        <v>2663132</v>
      </c>
      <c r="E126" s="142">
        <f>SUM(E127:E136)</f>
        <v>2663132</v>
      </c>
      <c r="F126" s="143" t="e">
        <f>SUM(F127:F136)</f>
        <v>#VALUE!</v>
      </c>
      <c r="G126" s="142" t="e">
        <f t="shared" ref="G126:K126" si="24">SUM(G127:G136)</f>
        <v>#VALUE!</v>
      </c>
      <c r="H126" s="143">
        <f t="shared" si="24"/>
        <v>1421798</v>
      </c>
      <c r="I126" s="66" t="e">
        <f t="shared" si="13"/>
        <v>#VALUE!</v>
      </c>
      <c r="J126" s="28" t="e">
        <f t="shared" si="14"/>
        <v>#VALUE!</v>
      </c>
      <c r="K126" s="183">
        <f t="shared" si="24"/>
        <v>2663132</v>
      </c>
    </row>
    <row r="127" spans="1:11">
      <c r="A127" s="99" t="s">
        <v>137</v>
      </c>
      <c r="B127" s="97"/>
      <c r="C127" s="135">
        <v>2560734.96</v>
      </c>
      <c r="D127" s="136">
        <f>'[17]Budget FS NT Votes'!$AF$31</f>
        <v>2663132</v>
      </c>
      <c r="E127" s="139">
        <f>D127</f>
        <v>2663132</v>
      </c>
      <c r="F127" s="138" t="e">
        <f>SUMIFS('[17]IE Trail Balance 13|14'!$AP:$AP,'[17]IE Trail Balance 13|14'!$P:$P,$A127,'[17]IE Trail Balance 13|14'!$L:$L,$A$4)</f>
        <v>#VALUE!</v>
      </c>
      <c r="G127" s="139" t="e">
        <f>SUMIFS('[17]IE Trail Balance 13|14'!$AG:$AG,'[17]IE Trail Balance 13|14'!$P:$P,$A127,'[17]IE Trail Balance 13|14'!$L:$L,$A$4)</f>
        <v>#VALUE!</v>
      </c>
      <c r="H127" s="138">
        <f>SUM('SA26'!C16:K16)</f>
        <v>1421798</v>
      </c>
      <c r="I127" s="66" t="e">
        <f t="shared" si="13"/>
        <v>#VALUE!</v>
      </c>
      <c r="J127" s="28" t="e">
        <f t="shared" si="14"/>
        <v>#VALUE!</v>
      </c>
      <c r="K127" s="182">
        <f>E127</f>
        <v>2663132</v>
      </c>
    </row>
    <row r="128" spans="1:11">
      <c r="A128" s="99">
        <v>0</v>
      </c>
      <c r="B128" s="97"/>
      <c r="C128" s="135"/>
      <c r="D128" s="136"/>
      <c r="E128" s="139"/>
      <c r="F128" s="138"/>
      <c r="G128" s="139"/>
      <c r="H128" s="138"/>
      <c r="I128" s="66">
        <f t="shared" si="13"/>
        <v>0</v>
      </c>
      <c r="J128" s="28" t="str">
        <f t="shared" si="14"/>
        <v/>
      </c>
      <c r="K128" s="182"/>
    </row>
    <row r="129" spans="1:11">
      <c r="A129" s="99">
        <v>0</v>
      </c>
      <c r="B129" s="97"/>
      <c r="C129" s="135"/>
      <c r="D129" s="136"/>
      <c r="E129" s="139"/>
      <c r="F129" s="138"/>
      <c r="G129" s="139"/>
      <c r="H129" s="138"/>
      <c r="I129" s="66">
        <f t="shared" si="13"/>
        <v>0</v>
      </c>
      <c r="J129" s="28" t="str">
        <f t="shared" si="14"/>
        <v/>
      </c>
      <c r="K129" s="182"/>
    </row>
    <row r="130" spans="1:11">
      <c r="A130" s="99">
        <v>0</v>
      </c>
      <c r="B130" s="97"/>
      <c r="C130" s="135"/>
      <c r="D130" s="136"/>
      <c r="E130" s="139"/>
      <c r="F130" s="138"/>
      <c r="G130" s="139"/>
      <c r="H130" s="138"/>
      <c r="I130" s="66">
        <f t="shared" si="13"/>
        <v>0</v>
      </c>
      <c r="J130" s="28" t="str">
        <f t="shared" si="14"/>
        <v/>
      </c>
      <c r="K130" s="182"/>
    </row>
    <row r="131" spans="1:11">
      <c r="A131" s="99">
        <v>0</v>
      </c>
      <c r="B131" s="97"/>
      <c r="C131" s="135"/>
      <c r="D131" s="136"/>
      <c r="E131" s="139"/>
      <c r="F131" s="138"/>
      <c r="G131" s="139"/>
      <c r="H131" s="138"/>
      <c r="I131" s="66">
        <f t="shared" si="13"/>
        <v>0</v>
      </c>
      <c r="J131" s="28" t="str">
        <f t="shared" si="14"/>
        <v/>
      </c>
      <c r="K131" s="182"/>
    </row>
    <row r="132" spans="1:11">
      <c r="A132" s="99">
        <v>0</v>
      </c>
      <c r="B132" s="97"/>
      <c r="C132" s="135"/>
      <c r="D132" s="136"/>
      <c r="E132" s="139"/>
      <c r="F132" s="138"/>
      <c r="G132" s="139"/>
      <c r="H132" s="138"/>
      <c r="I132" s="66">
        <f t="shared" si="13"/>
        <v>0</v>
      </c>
      <c r="J132" s="28" t="str">
        <f t="shared" si="14"/>
        <v/>
      </c>
      <c r="K132" s="182"/>
    </row>
    <row r="133" spans="1:11">
      <c r="A133" s="99">
        <v>0</v>
      </c>
      <c r="B133" s="97"/>
      <c r="C133" s="135"/>
      <c r="D133" s="136"/>
      <c r="E133" s="139"/>
      <c r="F133" s="138"/>
      <c r="G133" s="139"/>
      <c r="H133" s="138"/>
      <c r="I133" s="66">
        <f t="shared" ref="I133:I196" si="25">G133-H133</f>
        <v>0</v>
      </c>
      <c r="J133" s="28" t="str">
        <f t="shared" ref="J133:J196" si="26">IF(I133=0,"",I133/H133)</f>
        <v/>
      </c>
      <c r="K133" s="182"/>
    </row>
    <row r="134" spans="1:11">
      <c r="A134" s="99">
        <v>0</v>
      </c>
      <c r="B134" s="97"/>
      <c r="C134" s="135"/>
      <c r="D134" s="136"/>
      <c r="E134" s="139"/>
      <c r="F134" s="138"/>
      <c r="G134" s="139"/>
      <c r="H134" s="138"/>
      <c r="I134" s="66">
        <f t="shared" si="25"/>
        <v>0</v>
      </c>
      <c r="J134" s="28" t="str">
        <f t="shared" si="26"/>
        <v/>
      </c>
      <c r="K134" s="182"/>
    </row>
    <row r="135" spans="1:11">
      <c r="A135" s="99">
        <v>0</v>
      </c>
      <c r="B135" s="97"/>
      <c r="C135" s="135"/>
      <c r="D135" s="136"/>
      <c r="E135" s="139"/>
      <c r="F135" s="138"/>
      <c r="G135" s="139"/>
      <c r="H135" s="138"/>
      <c r="I135" s="66">
        <f t="shared" si="25"/>
        <v>0</v>
      </c>
      <c r="J135" s="28" t="str">
        <f t="shared" si="26"/>
        <v/>
      </c>
      <c r="K135" s="182"/>
    </row>
    <row r="136" spans="1:11">
      <c r="A136" s="99">
        <v>0</v>
      </c>
      <c r="B136" s="97"/>
      <c r="C136" s="135"/>
      <c r="D136" s="136"/>
      <c r="E136" s="139"/>
      <c r="F136" s="138"/>
      <c r="G136" s="139"/>
      <c r="H136" s="138"/>
      <c r="I136" s="66">
        <f t="shared" si="25"/>
        <v>0</v>
      </c>
      <c r="J136" s="28" t="str">
        <f t="shared" si="26"/>
        <v/>
      </c>
      <c r="K136" s="182"/>
    </row>
    <row r="137" spans="1:11">
      <c r="A137" s="98" t="s">
        <v>138</v>
      </c>
      <c r="B137" s="97"/>
      <c r="C137" s="140">
        <f>SUM(C138:C147)</f>
        <v>4860</v>
      </c>
      <c r="D137" s="141">
        <f>SUM(D138:D147)</f>
        <v>2000</v>
      </c>
      <c r="E137" s="142">
        <f>SUM(E138:E147)</f>
        <v>2000</v>
      </c>
      <c r="F137" s="143" t="e">
        <f>SUM(F138:F147)</f>
        <v>#VALUE!</v>
      </c>
      <c r="G137" s="142" t="e">
        <f t="shared" ref="G137:K137" si="27">SUM(G138:G147)</f>
        <v>#VALUE!</v>
      </c>
      <c r="H137" s="143">
        <f t="shared" si="27"/>
        <v>967</v>
      </c>
      <c r="I137" s="66" t="e">
        <f t="shared" si="25"/>
        <v>#VALUE!</v>
      </c>
      <c r="J137" s="28" t="e">
        <f t="shared" si="26"/>
        <v>#VALUE!</v>
      </c>
      <c r="K137" s="183">
        <f t="shared" si="27"/>
        <v>2000</v>
      </c>
    </row>
    <row r="138" spans="1:11">
      <c r="A138" s="99" t="s">
        <v>139</v>
      </c>
      <c r="B138" s="97"/>
      <c r="C138" s="135">
        <v>0</v>
      </c>
      <c r="D138" s="136">
        <v>0</v>
      </c>
      <c r="E138" s="139">
        <f>'[17]Budget FS NT Votes'!$W$31</f>
        <v>0</v>
      </c>
      <c r="F138" s="138" t="e">
        <f>SUMIFS('[17]IE Trail Balance 13|14'!$AP:$AP,'[17]IE Trail Balance 13|14'!$P:$P,$A138,'[17]IE Trail Balance 13|14'!$L:$L,$A$4)</f>
        <v>#VALUE!</v>
      </c>
      <c r="G138" s="139" t="e">
        <f>SUMIFS('[17]IE Trail Balance 13|14'!$AG:$AG,'[17]IE Trail Balance 13|14'!$P:$P,$A138,'[17]IE Trail Balance 13|14'!$L:$L,$A$4)</f>
        <v>#VALUE!</v>
      </c>
      <c r="H138" s="138">
        <f>SUM('SA26'!C17:K17)</f>
        <v>967</v>
      </c>
      <c r="I138" s="66" t="e">
        <f t="shared" si="25"/>
        <v>#VALUE!</v>
      </c>
      <c r="J138" s="28" t="e">
        <f t="shared" si="26"/>
        <v>#VALUE!</v>
      </c>
      <c r="K138" s="182">
        <f t="shared" ref="K138:K141" si="28">E138</f>
        <v>0</v>
      </c>
    </row>
    <row r="139" spans="1:11">
      <c r="A139" s="99" t="s">
        <v>140</v>
      </c>
      <c r="B139" s="97"/>
      <c r="C139" s="135">
        <v>360</v>
      </c>
      <c r="D139" s="136">
        <v>100</v>
      </c>
      <c r="E139" s="139">
        <f>'[17]Budget FS NT Votes'!$X$31</f>
        <v>100</v>
      </c>
      <c r="F139" s="138" t="e">
        <f>SUMIFS('[17]IE Trail Balance 13|14'!$AP:$AP,'[17]IE Trail Balance 13|14'!$P:$P,$A139,'[17]IE Trail Balance 13|14'!$L:$L,$A$4)</f>
        <v>#VALUE!</v>
      </c>
      <c r="G139" s="139" t="e">
        <f>SUMIFS('[17]IE Trail Balance 13|14'!$AG:$AG,'[17]IE Trail Balance 13|14'!$P:$P,$A139,'[17]IE Trail Balance 13|14'!$L:$L,$A$4)</f>
        <v>#VALUE!</v>
      </c>
      <c r="H139" s="138"/>
      <c r="I139" s="66" t="e">
        <f t="shared" si="25"/>
        <v>#VALUE!</v>
      </c>
      <c r="J139" s="28" t="e">
        <f t="shared" si="26"/>
        <v>#VALUE!</v>
      </c>
      <c r="K139" s="182">
        <f t="shared" si="28"/>
        <v>100</v>
      </c>
    </row>
    <row r="140" spans="1:11">
      <c r="A140" s="99" t="s">
        <v>141</v>
      </c>
      <c r="B140" s="97"/>
      <c r="C140" s="135">
        <v>0</v>
      </c>
      <c r="D140" s="136">
        <v>400</v>
      </c>
      <c r="E140" s="139">
        <f>'[17]Budget FS NT Votes'!$Y$31</f>
        <v>400</v>
      </c>
      <c r="F140" s="138" t="e">
        <f>SUMIFS('[17]IE Trail Balance 13|14'!$AP:$AP,'[17]IE Trail Balance 13|14'!$P:$P,$A140,'[17]IE Trail Balance 13|14'!$L:$L,$A$4)</f>
        <v>#VALUE!</v>
      </c>
      <c r="G140" s="139" t="e">
        <f>SUMIFS('[17]IE Trail Balance 13|14'!$AG:$AG,'[17]IE Trail Balance 13|14'!$P:$P,$A140,'[17]IE Trail Balance 13|14'!$L:$L,$A$4)</f>
        <v>#VALUE!</v>
      </c>
      <c r="H140" s="138"/>
      <c r="I140" s="66" t="e">
        <f t="shared" si="25"/>
        <v>#VALUE!</v>
      </c>
      <c r="J140" s="28" t="e">
        <f t="shared" si="26"/>
        <v>#VALUE!</v>
      </c>
      <c r="K140" s="182">
        <f t="shared" si="28"/>
        <v>400</v>
      </c>
    </row>
    <row r="141" spans="1:11">
      <c r="A141" s="99" t="s">
        <v>142</v>
      </c>
      <c r="B141" s="97"/>
      <c r="C141" s="135">
        <v>4500</v>
      </c>
      <c r="D141" s="136">
        <v>1500</v>
      </c>
      <c r="E141" s="139">
        <f>'[17]Budget FS NT Votes'!$Z$31</f>
        <v>1500</v>
      </c>
      <c r="F141" s="138" t="e">
        <f>SUMIFS('[17]IE Trail Balance 13|14'!$AP:$AP,'[17]IE Trail Balance 13|14'!$P:$P,$A141,'[17]IE Trail Balance 13|14'!$L:$L,$A$4)</f>
        <v>#VALUE!</v>
      </c>
      <c r="G141" s="139" t="e">
        <f>SUMIFS('[17]IE Trail Balance 13|14'!$AG:$AG,'[17]IE Trail Balance 13|14'!$P:$P,$A141,'[17]IE Trail Balance 13|14'!$L:$L,$A$4)</f>
        <v>#VALUE!</v>
      </c>
      <c r="H141" s="138"/>
      <c r="I141" s="66" t="e">
        <f t="shared" si="25"/>
        <v>#VALUE!</v>
      </c>
      <c r="J141" s="28" t="e">
        <f t="shared" si="26"/>
        <v>#VALUE!</v>
      </c>
      <c r="K141" s="182">
        <f t="shared" si="28"/>
        <v>1500</v>
      </c>
    </row>
    <row r="142" spans="1:11">
      <c r="A142" s="99">
        <v>0</v>
      </c>
      <c r="B142" s="97"/>
      <c r="C142" s="135"/>
      <c r="D142" s="136"/>
      <c r="E142" s="139"/>
      <c r="F142" s="138"/>
      <c r="G142" s="139"/>
      <c r="H142" s="138"/>
      <c r="I142" s="66">
        <f t="shared" si="25"/>
        <v>0</v>
      </c>
      <c r="J142" s="28" t="str">
        <f t="shared" si="26"/>
        <v/>
      </c>
      <c r="K142" s="182"/>
    </row>
    <row r="143" spans="1:11">
      <c r="A143" s="99">
        <v>0</v>
      </c>
      <c r="B143" s="97"/>
      <c r="C143" s="135"/>
      <c r="D143" s="136"/>
      <c r="E143" s="139"/>
      <c r="F143" s="138"/>
      <c r="G143" s="139"/>
      <c r="H143" s="138"/>
      <c r="I143" s="66">
        <f t="shared" si="25"/>
        <v>0</v>
      </c>
      <c r="J143" s="28" t="str">
        <f t="shared" si="26"/>
        <v/>
      </c>
      <c r="K143" s="182"/>
    </row>
    <row r="144" spans="1:11">
      <c r="A144" s="99">
        <v>0</v>
      </c>
      <c r="B144" s="97"/>
      <c r="C144" s="135"/>
      <c r="D144" s="136"/>
      <c r="E144" s="139"/>
      <c r="F144" s="138"/>
      <c r="G144" s="139"/>
      <c r="H144" s="138"/>
      <c r="I144" s="66">
        <f t="shared" si="25"/>
        <v>0</v>
      </c>
      <c r="J144" s="28" t="str">
        <f t="shared" si="26"/>
        <v/>
      </c>
      <c r="K144" s="182"/>
    </row>
    <row r="145" spans="1:11">
      <c r="A145" s="99">
        <v>0</v>
      </c>
      <c r="B145" s="97"/>
      <c r="C145" s="135"/>
      <c r="D145" s="136"/>
      <c r="E145" s="139"/>
      <c r="F145" s="138"/>
      <c r="G145" s="139"/>
      <c r="H145" s="138"/>
      <c r="I145" s="66">
        <f t="shared" si="25"/>
        <v>0</v>
      </c>
      <c r="J145" s="28" t="str">
        <f t="shared" si="26"/>
        <v/>
      </c>
      <c r="K145" s="182"/>
    </row>
    <row r="146" spans="1:11">
      <c r="A146" s="99">
        <v>0</v>
      </c>
      <c r="B146" s="97"/>
      <c r="C146" s="135"/>
      <c r="D146" s="136"/>
      <c r="E146" s="139"/>
      <c r="F146" s="138"/>
      <c r="G146" s="139"/>
      <c r="H146" s="138"/>
      <c r="I146" s="66">
        <f t="shared" si="25"/>
        <v>0</v>
      </c>
      <c r="J146" s="28" t="str">
        <f t="shared" si="26"/>
        <v/>
      </c>
      <c r="K146" s="182"/>
    </row>
    <row r="147" spans="1:11">
      <c r="A147" s="99">
        <v>0</v>
      </c>
      <c r="B147" s="97"/>
      <c r="C147" s="135"/>
      <c r="D147" s="136"/>
      <c r="E147" s="139"/>
      <c r="F147" s="138"/>
      <c r="G147" s="139"/>
      <c r="H147" s="138"/>
      <c r="I147" s="66">
        <f t="shared" si="25"/>
        <v>0</v>
      </c>
      <c r="J147" s="28" t="str">
        <f t="shared" si="26"/>
        <v/>
      </c>
      <c r="K147" s="182"/>
    </row>
    <row r="148" spans="1:11">
      <c r="A148" s="98" t="s">
        <v>143</v>
      </c>
      <c r="B148" s="97"/>
      <c r="C148" s="140">
        <f>SUM(C149:C158)</f>
        <v>3950712.07</v>
      </c>
      <c r="D148" s="141">
        <f>SUM(D149:D158)</f>
        <v>4115447</v>
      </c>
      <c r="E148" s="142">
        <f>SUM(E149:E158)</f>
        <v>4115447</v>
      </c>
      <c r="F148" s="143" t="e">
        <f>SUM(F149:F158)</f>
        <v>#VALUE!</v>
      </c>
      <c r="G148" s="142" t="e">
        <f t="shared" ref="G148:K148" si="29">SUM(G149:G158)</f>
        <v>#VALUE!</v>
      </c>
      <c r="H148" s="143">
        <f t="shared" si="29"/>
        <v>2582746</v>
      </c>
      <c r="I148" s="66" t="e">
        <f t="shared" si="25"/>
        <v>#VALUE!</v>
      </c>
      <c r="J148" s="28" t="e">
        <f t="shared" si="26"/>
        <v>#VALUE!</v>
      </c>
      <c r="K148" s="183">
        <f t="shared" si="29"/>
        <v>4115447</v>
      </c>
    </row>
    <row r="149" spans="1:11">
      <c r="A149" s="99" t="s">
        <v>144</v>
      </c>
      <c r="B149" s="97"/>
      <c r="C149" s="135">
        <v>0</v>
      </c>
      <c r="D149" s="136">
        <f>'[17]Budget FS NT Votes'!$AG$31</f>
        <v>0</v>
      </c>
      <c r="E149" s="139">
        <f t="shared" ref="E149:E150" si="30">D149</f>
        <v>0</v>
      </c>
      <c r="F149" s="138" t="e">
        <f>SUMIFS('[17]IE Trail Balance 13|14'!$AP:$AP,'[17]IE Trail Balance 13|14'!$P:$P,$A149,'[17]IE Trail Balance 13|14'!$L:$L,$A$4)</f>
        <v>#VALUE!</v>
      </c>
      <c r="G149" s="139" t="e">
        <f>SUMIFS('[17]IE Trail Balance 13|14'!$AG:$AG,'[17]IE Trail Balance 13|14'!$P:$P,$A149,'[17]IE Trail Balance 13|14'!$L:$L,$A$4)</f>
        <v>#VALUE!</v>
      </c>
      <c r="H149" s="138">
        <v>0</v>
      </c>
      <c r="I149" s="66" t="e">
        <f t="shared" si="25"/>
        <v>#VALUE!</v>
      </c>
      <c r="J149" s="28" t="e">
        <f t="shared" si="26"/>
        <v>#VALUE!</v>
      </c>
      <c r="K149" s="182">
        <f t="shared" ref="K149:K150" si="31">E149</f>
        <v>0</v>
      </c>
    </row>
    <row r="150" spans="1:11">
      <c r="A150" s="99" t="s">
        <v>145</v>
      </c>
      <c r="B150" s="97"/>
      <c r="C150" s="135">
        <v>3950712.07</v>
      </c>
      <c r="D150" s="136">
        <f>'[17]Budget FS NT Votes'!$AH$31</f>
        <v>4115447</v>
      </c>
      <c r="E150" s="139">
        <f t="shared" si="30"/>
        <v>4115447</v>
      </c>
      <c r="F150" s="138" t="e">
        <f>SUMIFS('[17]IE Trail Balance 13|14'!$AP:$AP,'[17]IE Trail Balance 13|14'!$P:$P,$A150,'[17]IE Trail Balance 13|14'!$L:$L,$A$4)</f>
        <v>#VALUE!</v>
      </c>
      <c r="G150" s="139" t="e">
        <f>SUMIFS('[17]IE Trail Balance 13|14'!$AG:$AG,'[17]IE Trail Balance 13|14'!$P:$P,$A150,'[17]IE Trail Balance 13|14'!$L:$L,$A$4)</f>
        <v>#VALUE!</v>
      </c>
      <c r="H150" s="138">
        <f>SUM('SA26'!C18:K18)</f>
        <v>2582746</v>
      </c>
      <c r="I150" s="66" t="e">
        <f t="shared" si="25"/>
        <v>#VALUE!</v>
      </c>
      <c r="J150" s="28" t="e">
        <f t="shared" si="26"/>
        <v>#VALUE!</v>
      </c>
      <c r="K150" s="182">
        <f t="shared" si="31"/>
        <v>4115447</v>
      </c>
    </row>
    <row r="151" spans="1:11">
      <c r="A151" s="99">
        <v>0</v>
      </c>
      <c r="B151" s="97"/>
      <c r="C151" s="135"/>
      <c r="D151" s="136"/>
      <c r="E151" s="139"/>
      <c r="F151" s="138"/>
      <c r="G151" s="139"/>
      <c r="H151" s="138"/>
      <c r="I151" s="66">
        <f t="shared" si="25"/>
        <v>0</v>
      </c>
      <c r="J151" s="28" t="str">
        <f t="shared" si="26"/>
        <v/>
      </c>
      <c r="K151" s="182"/>
    </row>
    <row r="152" spans="1:11">
      <c r="A152" s="99">
        <v>0</v>
      </c>
      <c r="B152" s="97"/>
      <c r="C152" s="135"/>
      <c r="D152" s="136"/>
      <c r="E152" s="139"/>
      <c r="F152" s="138"/>
      <c r="G152" s="139"/>
      <c r="H152" s="138"/>
      <c r="I152" s="66">
        <f t="shared" si="25"/>
        <v>0</v>
      </c>
      <c r="J152" s="28" t="str">
        <f t="shared" si="26"/>
        <v/>
      </c>
      <c r="K152" s="182"/>
    </row>
    <row r="153" spans="1:11">
      <c r="A153" s="99">
        <v>0</v>
      </c>
      <c r="B153" s="97"/>
      <c r="C153" s="135"/>
      <c r="D153" s="136"/>
      <c r="E153" s="139"/>
      <c r="F153" s="138"/>
      <c r="G153" s="139"/>
      <c r="H153" s="138"/>
      <c r="I153" s="66">
        <f t="shared" si="25"/>
        <v>0</v>
      </c>
      <c r="J153" s="28" t="str">
        <f t="shared" si="26"/>
        <v/>
      </c>
      <c r="K153" s="182"/>
    </row>
    <row r="154" spans="1:11">
      <c r="A154" s="99">
        <v>0</v>
      </c>
      <c r="B154" s="97"/>
      <c r="C154" s="135"/>
      <c r="D154" s="136"/>
      <c r="E154" s="139"/>
      <c r="F154" s="138"/>
      <c r="G154" s="139"/>
      <c r="H154" s="138"/>
      <c r="I154" s="66">
        <f t="shared" si="25"/>
        <v>0</v>
      </c>
      <c r="J154" s="28" t="str">
        <f t="shared" si="26"/>
        <v/>
      </c>
      <c r="K154" s="182"/>
    </row>
    <row r="155" spans="1:11">
      <c r="A155" s="99">
        <v>0</v>
      </c>
      <c r="B155" s="97"/>
      <c r="C155" s="135"/>
      <c r="D155" s="136"/>
      <c r="E155" s="139"/>
      <c r="F155" s="138"/>
      <c r="G155" s="139"/>
      <c r="H155" s="138"/>
      <c r="I155" s="66">
        <f t="shared" si="25"/>
        <v>0</v>
      </c>
      <c r="J155" s="28" t="str">
        <f t="shared" si="26"/>
        <v/>
      </c>
      <c r="K155" s="182"/>
    </row>
    <row r="156" spans="1:11">
      <c r="A156" s="99">
        <v>0</v>
      </c>
      <c r="B156" s="97"/>
      <c r="C156" s="135"/>
      <c r="D156" s="136"/>
      <c r="E156" s="139"/>
      <c r="F156" s="138"/>
      <c r="G156" s="139"/>
      <c r="H156" s="138"/>
      <c r="I156" s="66">
        <f t="shared" si="25"/>
        <v>0</v>
      </c>
      <c r="J156" s="28" t="str">
        <f t="shared" si="26"/>
        <v/>
      </c>
      <c r="K156" s="182"/>
    </row>
    <row r="157" spans="1:11">
      <c r="A157" s="99">
        <v>0</v>
      </c>
      <c r="B157" s="97"/>
      <c r="C157" s="135"/>
      <c r="D157" s="136"/>
      <c r="E157" s="139"/>
      <c r="F157" s="138"/>
      <c r="G157" s="139"/>
      <c r="H157" s="138"/>
      <c r="I157" s="66">
        <f t="shared" si="25"/>
        <v>0</v>
      </c>
      <c r="J157" s="28" t="str">
        <f t="shared" si="26"/>
        <v/>
      </c>
      <c r="K157" s="182"/>
    </row>
    <row r="158" spans="1:11">
      <c r="A158" s="99">
        <v>0</v>
      </c>
      <c r="B158" s="97"/>
      <c r="C158" s="135"/>
      <c r="D158" s="136"/>
      <c r="E158" s="139"/>
      <c r="F158" s="138"/>
      <c r="G158" s="139"/>
      <c r="H158" s="138"/>
      <c r="I158" s="66">
        <f t="shared" si="25"/>
        <v>0</v>
      </c>
      <c r="J158" s="28" t="str">
        <f t="shared" si="26"/>
        <v/>
      </c>
      <c r="K158" s="182"/>
    </row>
    <row r="159" spans="1:11">
      <c r="A159" s="98" t="s">
        <v>146</v>
      </c>
      <c r="B159" s="97"/>
      <c r="C159" s="140">
        <f>SUM(C160:C169)</f>
        <v>7208749.7599999988</v>
      </c>
      <c r="D159" s="141">
        <f>SUM(D160:D169)</f>
        <v>8421487</v>
      </c>
      <c r="E159" s="142">
        <f>SUM(E160:E169)</f>
        <v>8421487</v>
      </c>
      <c r="F159" s="143" t="e">
        <f>SUM(F160:F169)</f>
        <v>#VALUE!</v>
      </c>
      <c r="G159" s="142" t="e">
        <f t="shared" ref="G159:K159" si="32">SUM(G160:G169)</f>
        <v>#VALUE!</v>
      </c>
      <c r="H159" s="143">
        <f t="shared" si="32"/>
        <v>5091609</v>
      </c>
      <c r="I159" s="66" t="e">
        <f t="shared" si="25"/>
        <v>#VALUE!</v>
      </c>
      <c r="J159" s="28" t="e">
        <f t="shared" si="26"/>
        <v>#VALUE!</v>
      </c>
      <c r="K159" s="183">
        <f t="shared" si="32"/>
        <v>8421487</v>
      </c>
    </row>
    <row r="160" spans="1:11">
      <c r="A160" s="99" t="s">
        <v>147</v>
      </c>
      <c r="B160" s="97"/>
      <c r="C160" s="135">
        <v>7208749.7599999988</v>
      </c>
      <c r="D160" s="136">
        <f>'[17]Budget FS NT Votes'!$G$31</f>
        <v>8421487</v>
      </c>
      <c r="E160" s="139">
        <f t="shared" ref="E160:E162" si="33">D160</f>
        <v>8421487</v>
      </c>
      <c r="F160" s="138" t="e">
        <f>SUMIFS('[17]IE Trail Balance 13|14'!$AP:$AP,'[17]IE Trail Balance 13|14'!$P:$P,$A160,'[17]IE Trail Balance 13|14'!$L:$L,$A$4)</f>
        <v>#VALUE!</v>
      </c>
      <c r="G160" s="139" t="e">
        <f>SUMIFS('[17]IE Trail Balance 13|14'!$AG:$AG,'[17]IE Trail Balance 13|14'!$P:$P,$A160,'[17]IE Trail Balance 13|14'!$L:$L,$A$4)</f>
        <v>#VALUE!</v>
      </c>
      <c r="H160" s="138">
        <f>SUM('SA26'!C19:K19)</f>
        <v>5091609</v>
      </c>
      <c r="I160" s="66" t="e">
        <f t="shared" si="25"/>
        <v>#VALUE!</v>
      </c>
      <c r="J160" s="28" t="e">
        <f t="shared" si="26"/>
        <v>#VALUE!</v>
      </c>
      <c r="K160" s="182">
        <f t="shared" ref="K160:K162" si="34">E160</f>
        <v>8421487</v>
      </c>
    </row>
    <row r="161" spans="1:11">
      <c r="A161" s="99" t="s">
        <v>148</v>
      </c>
      <c r="B161" s="97"/>
      <c r="C161" s="135">
        <v>0</v>
      </c>
      <c r="D161" s="136">
        <f>'[17]Budget FS NT Votes'!$I$31</f>
        <v>0</v>
      </c>
      <c r="E161" s="139">
        <f t="shared" si="33"/>
        <v>0</v>
      </c>
      <c r="F161" s="138" t="e">
        <f>SUMIFS('[17]IE Trail Balance 13|14'!$AP:$AP,'[17]IE Trail Balance 13|14'!$P:$P,$A161,'[17]IE Trail Balance 13|14'!$L:$L,$A$4)</f>
        <v>#VALUE!</v>
      </c>
      <c r="G161" s="139" t="e">
        <f>SUMIFS('[17]IE Trail Balance 13|14'!$AG:$AG,'[17]IE Trail Balance 13|14'!$P:$P,$A161,'[17]IE Trail Balance 13|14'!$L:$L,$A$4)</f>
        <v>#VALUE!</v>
      </c>
      <c r="H161" s="138"/>
      <c r="I161" s="66" t="e">
        <f t="shared" si="25"/>
        <v>#VALUE!</v>
      </c>
      <c r="J161" s="28" t="e">
        <f t="shared" si="26"/>
        <v>#VALUE!</v>
      </c>
      <c r="K161" s="182">
        <f t="shared" si="34"/>
        <v>0</v>
      </c>
    </row>
    <row r="162" spans="1:11">
      <c r="A162" s="99" t="s">
        <v>149</v>
      </c>
      <c r="B162" s="97"/>
      <c r="C162" s="135">
        <v>0</v>
      </c>
      <c r="D162" s="136">
        <f>'[17]Budget FS NT Votes'!$H$31</f>
        <v>0</v>
      </c>
      <c r="E162" s="139">
        <f t="shared" si="33"/>
        <v>0</v>
      </c>
      <c r="F162" s="138" t="e">
        <f>SUMIFS('[17]IE Trail Balance 13|14'!$AP:$AP,'[17]IE Trail Balance 13|14'!$P:$P,$A162,'[17]IE Trail Balance 13|14'!$L:$L,$A$4)</f>
        <v>#VALUE!</v>
      </c>
      <c r="G162" s="139" t="e">
        <f>SUMIFS('[17]IE Trail Balance 13|14'!$AG:$AG,'[17]IE Trail Balance 13|14'!$P:$P,$A162,'[17]IE Trail Balance 13|14'!$L:$L,$A$4)</f>
        <v>#VALUE!</v>
      </c>
      <c r="H162" s="138"/>
      <c r="I162" s="66" t="e">
        <f t="shared" si="25"/>
        <v>#VALUE!</v>
      </c>
      <c r="J162" s="28" t="e">
        <f t="shared" si="26"/>
        <v>#VALUE!</v>
      </c>
      <c r="K162" s="182">
        <f t="shared" si="34"/>
        <v>0</v>
      </c>
    </row>
    <row r="163" spans="1:11">
      <c r="A163" s="99">
        <v>0</v>
      </c>
      <c r="B163" s="97"/>
      <c r="C163" s="135"/>
      <c r="D163" s="136"/>
      <c r="E163" s="139"/>
      <c r="F163" s="138"/>
      <c r="G163" s="139"/>
      <c r="H163" s="138"/>
      <c r="I163" s="66">
        <f t="shared" si="25"/>
        <v>0</v>
      </c>
      <c r="J163" s="28" t="str">
        <f t="shared" si="26"/>
        <v/>
      </c>
      <c r="K163" s="182"/>
    </row>
    <row r="164" spans="1:11">
      <c r="A164" s="99">
        <v>0</v>
      </c>
      <c r="B164" s="97"/>
      <c r="C164" s="135"/>
      <c r="D164" s="136"/>
      <c r="E164" s="139"/>
      <c r="F164" s="138"/>
      <c r="G164" s="139"/>
      <c r="H164" s="138"/>
      <c r="I164" s="66">
        <f t="shared" si="25"/>
        <v>0</v>
      </c>
      <c r="J164" s="28" t="str">
        <f t="shared" si="26"/>
        <v/>
      </c>
      <c r="K164" s="182"/>
    </row>
    <row r="165" spans="1:11">
      <c r="A165" s="99">
        <v>0</v>
      </c>
      <c r="B165" s="97"/>
      <c r="C165" s="135"/>
      <c r="D165" s="136"/>
      <c r="E165" s="139"/>
      <c r="F165" s="138"/>
      <c r="G165" s="139"/>
      <c r="H165" s="138"/>
      <c r="I165" s="66">
        <f t="shared" si="25"/>
        <v>0</v>
      </c>
      <c r="J165" s="28" t="str">
        <f t="shared" si="26"/>
        <v/>
      </c>
      <c r="K165" s="182"/>
    </row>
    <row r="166" spans="1:11">
      <c r="A166" s="99">
        <v>0</v>
      </c>
      <c r="B166" s="97"/>
      <c r="C166" s="135"/>
      <c r="D166" s="136"/>
      <c r="E166" s="139"/>
      <c r="F166" s="138"/>
      <c r="G166" s="139"/>
      <c r="H166" s="138"/>
      <c r="I166" s="66">
        <f t="shared" si="25"/>
        <v>0</v>
      </c>
      <c r="J166" s="28" t="str">
        <f t="shared" si="26"/>
        <v/>
      </c>
      <c r="K166" s="182"/>
    </row>
    <row r="167" spans="1:11">
      <c r="A167" s="99">
        <v>0</v>
      </c>
      <c r="B167" s="97"/>
      <c r="C167" s="135"/>
      <c r="D167" s="136"/>
      <c r="E167" s="139"/>
      <c r="F167" s="138"/>
      <c r="G167" s="139"/>
      <c r="H167" s="138"/>
      <c r="I167" s="66">
        <f t="shared" si="25"/>
        <v>0</v>
      </c>
      <c r="J167" s="28" t="str">
        <f t="shared" si="26"/>
        <v/>
      </c>
      <c r="K167" s="182"/>
    </row>
    <row r="168" spans="1:11">
      <c r="A168" s="99">
        <v>0</v>
      </c>
      <c r="B168" s="97"/>
      <c r="C168" s="135"/>
      <c r="D168" s="136"/>
      <c r="E168" s="139"/>
      <c r="F168" s="138"/>
      <c r="G168" s="139"/>
      <c r="H168" s="138"/>
      <c r="I168" s="66">
        <f t="shared" si="25"/>
        <v>0</v>
      </c>
      <c r="J168" s="28" t="str">
        <f t="shared" si="26"/>
        <v/>
      </c>
      <c r="K168" s="182"/>
    </row>
    <row r="169" spans="1:11">
      <c r="A169" s="99">
        <v>0</v>
      </c>
      <c r="B169" s="97"/>
      <c r="C169" s="135"/>
      <c r="D169" s="136"/>
      <c r="E169" s="139"/>
      <c r="F169" s="138"/>
      <c r="G169" s="139"/>
      <c r="H169" s="138"/>
      <c r="I169" s="66">
        <f t="shared" si="25"/>
        <v>0</v>
      </c>
      <c r="J169" s="28" t="str">
        <f t="shared" si="26"/>
        <v/>
      </c>
      <c r="K169" s="182"/>
    </row>
    <row r="170" spans="1:11">
      <c r="A170" s="100" t="s">
        <v>92</v>
      </c>
      <c r="B170" s="93">
        <v>2</v>
      </c>
      <c r="C170" s="145">
        <f>C5+C16+C27+C38+C49+C60+C71+C82+C93+C104+C115+C126+C137+C148+C159</f>
        <v>56423485.629999995</v>
      </c>
      <c r="D170" s="146">
        <f t="shared" ref="D170:K170" si="35">D5+D16+D27+D38+D49+D60+D71+D82+D93+D104+D115+D126+D137+D148+D159</f>
        <v>52274632</v>
      </c>
      <c r="E170" s="147">
        <f t="shared" si="35"/>
        <v>52274632</v>
      </c>
      <c r="F170" s="148" t="e">
        <f>F5+F16+F27+F38+F49+F60+F71+F82+F93+F104+F115+F126+F137+F148+F159</f>
        <v>#VALUE!</v>
      </c>
      <c r="G170" s="147" t="e">
        <f t="shared" si="35"/>
        <v>#VALUE!</v>
      </c>
      <c r="H170" s="148">
        <f>H5+H16+H27+H38+H49+H60+H71+H82+H93+H104+H115+H126+H137+H148+H159</f>
        <v>47494142</v>
      </c>
      <c r="I170" s="149" t="e">
        <f t="shared" si="25"/>
        <v>#VALUE!</v>
      </c>
      <c r="J170" s="127" t="e">
        <f t="shared" si="26"/>
        <v>#VALUE!</v>
      </c>
      <c r="K170" s="184">
        <f t="shared" si="35"/>
        <v>52274632</v>
      </c>
    </row>
    <row r="171" spans="1:11">
      <c r="A171" s="101"/>
      <c r="B171" s="102"/>
      <c r="C171" s="150"/>
      <c r="D171" s="151"/>
      <c r="E171" s="152"/>
      <c r="F171" s="153"/>
      <c r="G171" s="152"/>
      <c r="H171" s="153"/>
      <c r="I171" s="154">
        <f t="shared" si="25"/>
        <v>0</v>
      </c>
      <c r="J171" s="128" t="str">
        <f t="shared" si="26"/>
        <v/>
      </c>
      <c r="K171" s="185"/>
    </row>
    <row r="172" spans="1:11">
      <c r="A172" s="103" t="s">
        <v>93</v>
      </c>
      <c r="B172" s="104">
        <v>1</v>
      </c>
      <c r="C172" s="155"/>
      <c r="D172" s="156"/>
      <c r="E172" s="157"/>
      <c r="F172" s="158"/>
      <c r="G172" s="157"/>
      <c r="H172" s="158"/>
      <c r="I172" s="66">
        <f t="shared" si="25"/>
        <v>0</v>
      </c>
      <c r="J172" s="28" t="str">
        <f t="shared" si="26"/>
        <v/>
      </c>
      <c r="K172" s="186"/>
    </row>
    <row r="173" spans="1:11">
      <c r="A173" s="94" t="str">
        <f>A5</f>
        <v>Vote 1 - Executive and Council</v>
      </c>
      <c r="B173" s="105"/>
      <c r="C173" s="159">
        <f t="shared" ref="C173:K173" si="36">SUM(C174:C183)</f>
        <v>17898381.899999999</v>
      </c>
      <c r="D173" s="160">
        <f>SUM(D174:D183)</f>
        <v>17265906</v>
      </c>
      <c r="E173" s="161">
        <f>SUM(E174:E183)</f>
        <v>17265906</v>
      </c>
      <c r="F173" s="162" t="e">
        <f>SUM(F174:F183)</f>
        <v>#VALUE!</v>
      </c>
      <c r="G173" s="161" t="e">
        <f t="shared" si="36"/>
        <v>#VALUE!</v>
      </c>
      <c r="H173" s="162">
        <f t="shared" si="36"/>
        <v>10732101</v>
      </c>
      <c r="I173" s="66" t="e">
        <f t="shared" si="25"/>
        <v>#VALUE!</v>
      </c>
      <c r="J173" s="28" t="e">
        <f t="shared" si="26"/>
        <v>#VALUE!</v>
      </c>
      <c r="K173" s="187">
        <f t="shared" si="36"/>
        <v>17265906</v>
      </c>
    </row>
    <row r="174" spans="1:11">
      <c r="A174" s="96" t="str">
        <f>A6</f>
        <v>1.1 - Executive and Council</v>
      </c>
      <c r="B174" s="97"/>
      <c r="C174" s="163">
        <v>17898381.899999999</v>
      </c>
      <c r="D174" s="73">
        <f>-'[17]Budget FS NT Votes'!$J$54</f>
        <v>17265906</v>
      </c>
      <c r="E174" s="74">
        <f>D174</f>
        <v>17265906</v>
      </c>
      <c r="F174" s="164" t="e">
        <f>-SUMIFS('[17]IE Trail Balance 13|14'!$AP:$AP,'[17]IE Trail Balance 13|14'!$P:$P,$A174,'[17]IE Trail Balance 13|14'!$L:$L,$A$172)</f>
        <v>#VALUE!</v>
      </c>
      <c r="G174" s="74" t="e">
        <f>-SUMIFS('[17]IE Trail Balance 13|14'!$AG:$AG,'[17]IE Trail Balance 13|14'!$P:$P,$A174,'[17]IE Trail Balance 13|14'!$L:$L,$A$172)</f>
        <v>#VALUE!</v>
      </c>
      <c r="H174" s="164">
        <f>SUM('SA26'!C23:K23)</f>
        <v>10732101</v>
      </c>
      <c r="I174" s="66" t="e">
        <f t="shared" si="25"/>
        <v>#VALUE!</v>
      </c>
      <c r="J174" s="28" t="e">
        <f t="shared" si="26"/>
        <v>#VALUE!</v>
      </c>
      <c r="K174" s="188">
        <f>E174</f>
        <v>17265906</v>
      </c>
    </row>
    <row r="175" spans="1:11">
      <c r="A175" s="96">
        <v>0</v>
      </c>
      <c r="B175" s="97"/>
      <c r="C175" s="163"/>
      <c r="D175" s="73"/>
      <c r="E175" s="74"/>
      <c r="F175" s="164"/>
      <c r="G175" s="74"/>
      <c r="H175" s="164"/>
      <c r="I175" s="66">
        <f t="shared" si="25"/>
        <v>0</v>
      </c>
      <c r="J175" s="28" t="str">
        <f t="shared" si="26"/>
        <v/>
      </c>
      <c r="K175" s="188"/>
    </row>
    <row r="176" spans="1:11">
      <c r="A176" s="96">
        <v>0</v>
      </c>
      <c r="B176" s="97"/>
      <c r="C176" s="163"/>
      <c r="D176" s="73"/>
      <c r="E176" s="74"/>
      <c r="F176" s="164"/>
      <c r="G176" s="74"/>
      <c r="H176" s="164"/>
      <c r="I176" s="66">
        <f t="shared" si="25"/>
        <v>0</v>
      </c>
      <c r="J176" s="28" t="str">
        <f t="shared" si="26"/>
        <v/>
      </c>
      <c r="K176" s="188"/>
    </row>
    <row r="177" spans="1:11">
      <c r="A177" s="96">
        <v>0</v>
      </c>
      <c r="B177" s="97"/>
      <c r="C177" s="163"/>
      <c r="D177" s="73"/>
      <c r="E177" s="74"/>
      <c r="F177" s="164"/>
      <c r="G177" s="74"/>
      <c r="H177" s="164"/>
      <c r="I177" s="66">
        <f t="shared" si="25"/>
        <v>0</v>
      </c>
      <c r="J177" s="28" t="str">
        <f t="shared" si="26"/>
        <v/>
      </c>
      <c r="K177" s="188"/>
    </row>
    <row r="178" spans="1:11">
      <c r="A178" s="96">
        <v>0</v>
      </c>
      <c r="B178" s="97"/>
      <c r="C178" s="163"/>
      <c r="D178" s="73"/>
      <c r="E178" s="74"/>
      <c r="F178" s="164"/>
      <c r="G178" s="74"/>
      <c r="H178" s="164"/>
      <c r="I178" s="66">
        <f t="shared" si="25"/>
        <v>0</v>
      </c>
      <c r="J178" s="28" t="str">
        <f t="shared" si="26"/>
        <v/>
      </c>
      <c r="K178" s="188"/>
    </row>
    <row r="179" spans="1:11">
      <c r="A179" s="96">
        <v>0</v>
      </c>
      <c r="B179" s="97"/>
      <c r="C179" s="163"/>
      <c r="D179" s="73"/>
      <c r="E179" s="74"/>
      <c r="F179" s="164"/>
      <c r="G179" s="74"/>
      <c r="H179" s="164"/>
      <c r="I179" s="66">
        <f t="shared" si="25"/>
        <v>0</v>
      </c>
      <c r="J179" s="28" t="str">
        <f t="shared" si="26"/>
        <v/>
      </c>
      <c r="K179" s="188"/>
    </row>
    <row r="180" spans="1:11">
      <c r="A180" s="96">
        <v>0</v>
      </c>
      <c r="B180" s="97"/>
      <c r="C180" s="163"/>
      <c r="D180" s="73"/>
      <c r="E180" s="74"/>
      <c r="F180" s="164"/>
      <c r="G180" s="74"/>
      <c r="H180" s="164"/>
      <c r="I180" s="66">
        <f t="shared" si="25"/>
        <v>0</v>
      </c>
      <c r="J180" s="28" t="str">
        <f t="shared" si="26"/>
        <v/>
      </c>
      <c r="K180" s="188"/>
    </row>
    <row r="181" spans="1:11">
      <c r="A181" s="96">
        <v>0</v>
      </c>
      <c r="B181" s="97"/>
      <c r="C181" s="163"/>
      <c r="D181" s="73"/>
      <c r="E181" s="74"/>
      <c r="F181" s="164"/>
      <c r="G181" s="74"/>
      <c r="H181" s="164"/>
      <c r="I181" s="66">
        <f t="shared" si="25"/>
        <v>0</v>
      </c>
      <c r="J181" s="28" t="str">
        <f t="shared" si="26"/>
        <v/>
      </c>
      <c r="K181" s="188"/>
    </row>
    <row r="182" spans="1:11">
      <c r="A182" s="96">
        <v>0</v>
      </c>
      <c r="B182" s="97"/>
      <c r="C182" s="163"/>
      <c r="D182" s="73"/>
      <c r="E182" s="74"/>
      <c r="F182" s="164"/>
      <c r="G182" s="74"/>
      <c r="H182" s="164"/>
      <c r="I182" s="66">
        <f t="shared" si="25"/>
        <v>0</v>
      </c>
      <c r="J182" s="28" t="str">
        <f t="shared" si="26"/>
        <v/>
      </c>
      <c r="K182" s="188"/>
    </row>
    <row r="183" spans="1:11">
      <c r="A183" s="96">
        <v>0</v>
      </c>
      <c r="B183" s="97"/>
      <c r="C183" s="163"/>
      <c r="D183" s="73"/>
      <c r="E183" s="74"/>
      <c r="F183" s="164"/>
      <c r="G183" s="74"/>
      <c r="H183" s="164"/>
      <c r="I183" s="66">
        <f t="shared" si="25"/>
        <v>0</v>
      </c>
      <c r="J183" s="28" t="str">
        <f t="shared" si="26"/>
        <v/>
      </c>
      <c r="K183" s="188"/>
    </row>
    <row r="184" spans="1:11">
      <c r="A184" s="94" t="str">
        <f>A16</f>
        <v>Vote 2 - Budget and Treasury</v>
      </c>
      <c r="B184" s="95"/>
      <c r="C184" s="140">
        <f>SUM(C185:C194)</f>
        <v>7449001.6299999999</v>
      </c>
      <c r="D184" s="141">
        <f>SUM(D185:D194)</f>
        <v>7267012</v>
      </c>
      <c r="E184" s="142">
        <f>SUM(E185:E194)</f>
        <v>7267012</v>
      </c>
      <c r="F184" s="143" t="e">
        <f>SUM(F185:F194)</f>
        <v>#VALUE!</v>
      </c>
      <c r="G184" s="142" t="e">
        <f t="shared" ref="G184:K184" si="37">SUM(G185:G194)</f>
        <v>#VALUE!</v>
      </c>
      <c r="H184" s="143">
        <f t="shared" si="37"/>
        <v>4221447</v>
      </c>
      <c r="I184" s="66" t="e">
        <f t="shared" si="25"/>
        <v>#VALUE!</v>
      </c>
      <c r="J184" s="28" t="e">
        <f t="shared" si="26"/>
        <v>#VALUE!</v>
      </c>
      <c r="K184" s="183">
        <f t="shared" si="37"/>
        <v>7267012</v>
      </c>
    </row>
    <row r="185" spans="1:11">
      <c r="A185" s="96" t="str">
        <f t="shared" ref="A185:A191" si="38">A17</f>
        <v>2.1 - Official Housing</v>
      </c>
      <c r="B185" s="97"/>
      <c r="C185" s="163">
        <v>1231</v>
      </c>
      <c r="D185" s="73">
        <f>-'[17]Budget FS NT Votes'!$K$54</f>
        <v>3567</v>
      </c>
      <c r="E185" s="74">
        <f t="shared" ref="E185:E191" si="39">D185</f>
        <v>3567</v>
      </c>
      <c r="F185" s="164" t="e">
        <f>-SUMIFS('[17]IE Trail Balance 13|14'!$AP:$AP,'[17]IE Trail Balance 13|14'!$P:$P,$A185,'[17]IE Trail Balance 13|14'!$L:$L,$A$172)</f>
        <v>#VALUE!</v>
      </c>
      <c r="G185" s="74" t="e">
        <f>-SUMIFS('[17]IE Trail Balance 13|14'!$AG:$AG,'[17]IE Trail Balance 13|14'!$P:$P,$A185,'[17]IE Trail Balance 13|14'!$L:$L,$A$172)</f>
        <v>#VALUE!</v>
      </c>
      <c r="H185" s="164">
        <f>SUM('SA26'!C24:K24)</f>
        <v>4221447</v>
      </c>
      <c r="I185" s="66" t="e">
        <f t="shared" si="25"/>
        <v>#VALUE!</v>
      </c>
      <c r="J185" s="28" t="e">
        <f t="shared" si="26"/>
        <v>#VALUE!</v>
      </c>
      <c r="K185" s="188">
        <f t="shared" ref="K185:K191" si="40">E185</f>
        <v>3567</v>
      </c>
    </row>
    <row r="186" spans="1:11">
      <c r="A186" s="96" t="str">
        <f t="shared" si="38"/>
        <v>2.2 - Rates</v>
      </c>
      <c r="B186" s="97"/>
      <c r="C186" s="163">
        <v>0</v>
      </c>
      <c r="D186" s="73">
        <f>-'[17]Budget FS NT Votes'!$L$54</f>
        <v>0</v>
      </c>
      <c r="E186" s="74">
        <f t="shared" si="39"/>
        <v>0</v>
      </c>
      <c r="F186" s="164" t="e">
        <f>-SUMIFS('[17]IE Trail Balance 13|14'!$AP:$AP,'[17]IE Trail Balance 13|14'!$P:$P,$A186,'[17]IE Trail Balance 13|14'!$L:$L,$A$172)</f>
        <v>#VALUE!</v>
      </c>
      <c r="G186" s="74" t="e">
        <f>-SUMIFS('[17]IE Trail Balance 13|14'!$AG:$AG,'[17]IE Trail Balance 13|14'!$P:$P,$A186,'[17]IE Trail Balance 13|14'!$L:$L,$A$172)</f>
        <v>#VALUE!</v>
      </c>
      <c r="H186" s="164"/>
      <c r="I186" s="66" t="e">
        <f t="shared" si="25"/>
        <v>#VALUE!</v>
      </c>
      <c r="J186" s="28" t="e">
        <f t="shared" si="26"/>
        <v>#VALUE!</v>
      </c>
      <c r="K186" s="188">
        <f t="shared" si="40"/>
        <v>0</v>
      </c>
    </row>
    <row r="187" spans="1:11">
      <c r="A187" s="96" t="str">
        <f t="shared" si="38"/>
        <v>2.3 - Commonage</v>
      </c>
      <c r="B187" s="97"/>
      <c r="C187" s="163">
        <v>59252.249999999993</v>
      </c>
      <c r="D187" s="73">
        <f>-'[17]Budget FS NT Votes'!$M$54</f>
        <v>85279</v>
      </c>
      <c r="E187" s="74">
        <f t="shared" si="39"/>
        <v>85279</v>
      </c>
      <c r="F187" s="164" t="e">
        <f>-SUMIFS('[17]IE Trail Balance 13|14'!$AP:$AP,'[17]IE Trail Balance 13|14'!$P:$P,$A187,'[17]IE Trail Balance 13|14'!$L:$L,$A$172)</f>
        <v>#VALUE!</v>
      </c>
      <c r="G187" s="74" t="e">
        <f>-SUMIFS('[17]IE Trail Balance 13|14'!$AG:$AG,'[17]IE Trail Balance 13|14'!$P:$P,$A187,'[17]IE Trail Balance 13|14'!$L:$L,$A$172)</f>
        <v>#VALUE!</v>
      </c>
      <c r="H187" s="164"/>
      <c r="I187" s="66" t="e">
        <f t="shared" si="25"/>
        <v>#VALUE!</v>
      </c>
      <c r="J187" s="28" t="e">
        <f t="shared" si="26"/>
        <v>#VALUE!</v>
      </c>
      <c r="K187" s="188">
        <f t="shared" si="40"/>
        <v>85279</v>
      </c>
    </row>
    <row r="188" spans="1:11">
      <c r="A188" s="96" t="str">
        <f t="shared" si="38"/>
        <v>2.4 - Municipal Buildings</v>
      </c>
      <c r="B188" s="97"/>
      <c r="C188" s="163">
        <v>166839.6</v>
      </c>
      <c r="D188" s="73">
        <f>-'[17]Budget FS NT Votes'!$N$54</f>
        <v>164131</v>
      </c>
      <c r="E188" s="74">
        <f t="shared" si="39"/>
        <v>164131</v>
      </c>
      <c r="F188" s="164" t="e">
        <f>-SUMIFS('[17]IE Trail Balance 13|14'!$AP:$AP,'[17]IE Trail Balance 13|14'!$P:$P,$A188,'[17]IE Trail Balance 13|14'!$L:$L,$A$172)</f>
        <v>#VALUE!</v>
      </c>
      <c r="G188" s="74" t="e">
        <f>-SUMIFS('[17]IE Trail Balance 13|14'!$AG:$AG,'[17]IE Trail Balance 13|14'!$P:$P,$A188,'[17]IE Trail Balance 13|14'!$L:$L,$A$172)</f>
        <v>#VALUE!</v>
      </c>
      <c r="H188" s="164"/>
      <c r="I188" s="66" t="e">
        <f t="shared" si="25"/>
        <v>#VALUE!</v>
      </c>
      <c r="J188" s="28" t="e">
        <f t="shared" si="26"/>
        <v>#VALUE!</v>
      </c>
      <c r="K188" s="188">
        <f t="shared" si="40"/>
        <v>164131</v>
      </c>
    </row>
    <row r="189" spans="1:11">
      <c r="A189" s="96" t="str">
        <f t="shared" si="38"/>
        <v>2.5 - Budget and Treasury Office</v>
      </c>
      <c r="B189" s="97"/>
      <c r="C189" s="163">
        <v>7176117.9199999999</v>
      </c>
      <c r="D189" s="73">
        <f>-'[17]Budget FS NT Votes'!$O$54</f>
        <v>6963362</v>
      </c>
      <c r="E189" s="74">
        <f t="shared" si="39"/>
        <v>6963362</v>
      </c>
      <c r="F189" s="164" t="e">
        <f>-SUMIFS('[17]IE Trail Balance 13|14'!$AP:$AP,'[17]IE Trail Balance 13|14'!$P:$P,$A189,'[17]IE Trail Balance 13|14'!$L:$L,$A$172)</f>
        <v>#VALUE!</v>
      </c>
      <c r="G189" s="74" t="e">
        <f>-SUMIFS('[17]IE Trail Balance 13|14'!$AG:$AG,'[17]IE Trail Balance 13|14'!$P:$P,$A189,'[17]IE Trail Balance 13|14'!$L:$L,$A$172)</f>
        <v>#VALUE!</v>
      </c>
      <c r="H189" s="164"/>
      <c r="I189" s="66" t="e">
        <f t="shared" si="25"/>
        <v>#VALUE!</v>
      </c>
      <c r="J189" s="28" t="e">
        <f t="shared" si="26"/>
        <v>#VALUE!</v>
      </c>
      <c r="K189" s="188">
        <f t="shared" si="40"/>
        <v>6963362</v>
      </c>
    </row>
    <row r="190" spans="1:11">
      <c r="A190" s="96" t="str">
        <f t="shared" si="38"/>
        <v>2.6 - Airport</v>
      </c>
      <c r="B190" s="97"/>
      <c r="C190" s="163">
        <v>45531.859999999993</v>
      </c>
      <c r="D190" s="73">
        <f>-'[17]Budget FS NT Votes'!$R$54</f>
        <v>50140</v>
      </c>
      <c r="E190" s="74">
        <f t="shared" si="39"/>
        <v>50140</v>
      </c>
      <c r="F190" s="164" t="e">
        <f>-SUMIFS('[17]IE Trail Balance 13|14'!$AP:$AP,'[17]IE Trail Balance 13|14'!$P:$P,$A190,'[17]IE Trail Balance 13|14'!$L:$L,$A$172)</f>
        <v>#VALUE!</v>
      </c>
      <c r="G190" s="74" t="e">
        <f>-SUMIFS('[17]IE Trail Balance 13|14'!$AG:$AG,'[17]IE Trail Balance 13|14'!$P:$P,$A190,'[17]IE Trail Balance 13|14'!$L:$L,$A$172)</f>
        <v>#VALUE!</v>
      </c>
      <c r="H190" s="164"/>
      <c r="I190" s="66" t="e">
        <f t="shared" si="25"/>
        <v>#VALUE!</v>
      </c>
      <c r="J190" s="28" t="e">
        <f t="shared" si="26"/>
        <v>#VALUE!</v>
      </c>
      <c r="K190" s="188">
        <f t="shared" si="40"/>
        <v>50140</v>
      </c>
    </row>
    <row r="191" spans="1:11">
      <c r="A191" s="96" t="str">
        <f t="shared" si="38"/>
        <v>2.7 - Abattoir</v>
      </c>
      <c r="B191" s="97"/>
      <c r="C191" s="163">
        <v>29</v>
      </c>
      <c r="D191" s="73">
        <f>-'[17]Budget FS NT Votes'!$S$54</f>
        <v>533</v>
      </c>
      <c r="E191" s="74">
        <f t="shared" si="39"/>
        <v>533</v>
      </c>
      <c r="F191" s="164" t="e">
        <f>-SUMIFS('[17]IE Trail Balance 13|14'!$AP:$AP,'[17]IE Trail Balance 13|14'!$P:$P,$A191,'[17]IE Trail Balance 13|14'!$L:$L,$A$172)</f>
        <v>#VALUE!</v>
      </c>
      <c r="G191" s="74" t="e">
        <f>-SUMIFS('[17]IE Trail Balance 13|14'!$AG:$AG,'[17]IE Trail Balance 13|14'!$P:$P,$A191,'[17]IE Trail Balance 13|14'!$L:$L,$A$172)</f>
        <v>#VALUE!</v>
      </c>
      <c r="H191" s="164"/>
      <c r="I191" s="66" t="e">
        <f t="shared" si="25"/>
        <v>#VALUE!</v>
      </c>
      <c r="J191" s="28" t="e">
        <f t="shared" si="26"/>
        <v>#VALUE!</v>
      </c>
      <c r="K191" s="188">
        <f t="shared" si="40"/>
        <v>533</v>
      </c>
    </row>
    <row r="192" spans="1:11">
      <c r="A192" s="96">
        <v>0</v>
      </c>
      <c r="B192" s="97"/>
      <c r="C192" s="163"/>
      <c r="D192" s="73"/>
      <c r="E192" s="74"/>
      <c r="F192" s="164"/>
      <c r="G192" s="74"/>
      <c r="H192" s="164"/>
      <c r="I192" s="66">
        <f t="shared" si="25"/>
        <v>0</v>
      </c>
      <c r="J192" s="28" t="str">
        <f t="shared" si="26"/>
        <v/>
      </c>
      <c r="K192" s="188"/>
    </row>
    <row r="193" spans="1:11">
      <c r="A193" s="96">
        <v>0</v>
      </c>
      <c r="B193" s="97"/>
      <c r="C193" s="163"/>
      <c r="D193" s="73"/>
      <c r="E193" s="74"/>
      <c r="F193" s="164"/>
      <c r="G193" s="74"/>
      <c r="H193" s="164"/>
      <c r="I193" s="66">
        <f t="shared" si="25"/>
        <v>0</v>
      </c>
      <c r="J193" s="28" t="str">
        <f t="shared" si="26"/>
        <v/>
      </c>
      <c r="K193" s="188"/>
    </row>
    <row r="194" spans="1:11">
      <c r="A194" s="96">
        <v>0</v>
      </c>
      <c r="B194" s="97"/>
      <c r="C194" s="163"/>
      <c r="D194" s="73"/>
      <c r="E194" s="74"/>
      <c r="F194" s="164"/>
      <c r="G194" s="74"/>
      <c r="H194" s="164"/>
      <c r="I194" s="66">
        <f t="shared" si="25"/>
        <v>0</v>
      </c>
      <c r="J194" s="28" t="str">
        <f t="shared" si="26"/>
        <v/>
      </c>
      <c r="K194" s="188"/>
    </row>
    <row r="195" spans="1:11">
      <c r="A195" s="94" t="str">
        <f t="shared" ref="A195:A196" si="41">A27</f>
        <v>Vote 3 - Corporate Services</v>
      </c>
      <c r="B195" s="95"/>
      <c r="C195" s="140">
        <f t="shared" ref="C195:K195" si="42">SUM(C196:C205)</f>
        <v>1657444.64</v>
      </c>
      <c r="D195" s="141">
        <f>SUM(D196:D205)</f>
        <v>1899013</v>
      </c>
      <c r="E195" s="142">
        <f>SUM(E196:E205)</f>
        <v>1899013</v>
      </c>
      <c r="F195" s="143" t="e">
        <f>SUM(F196:F205)</f>
        <v>#VALUE!</v>
      </c>
      <c r="G195" s="142" t="e">
        <f t="shared" si="42"/>
        <v>#VALUE!</v>
      </c>
      <c r="H195" s="143">
        <f t="shared" si="42"/>
        <v>1472158</v>
      </c>
      <c r="I195" s="66" t="e">
        <f t="shared" si="25"/>
        <v>#VALUE!</v>
      </c>
      <c r="J195" s="28" t="e">
        <f t="shared" si="26"/>
        <v>#VALUE!</v>
      </c>
      <c r="K195" s="183">
        <f t="shared" si="42"/>
        <v>1899013</v>
      </c>
    </row>
    <row r="196" spans="1:11">
      <c r="A196" s="96" t="str">
        <f t="shared" si="41"/>
        <v>3.1 - Corporate Services</v>
      </c>
      <c r="B196" s="97"/>
      <c r="C196" s="163">
        <v>1657444.64</v>
      </c>
      <c r="D196" s="73">
        <f>-'[17]Budget FS NT Votes'!$F$54</f>
        <v>1899013</v>
      </c>
      <c r="E196" s="74">
        <f>D196</f>
        <v>1899013</v>
      </c>
      <c r="F196" s="164" t="e">
        <f>-SUMIFS('[17]IE Trail Balance 13|14'!$AP:$AP,'[17]IE Trail Balance 13|14'!$P:$P,$A196,'[17]IE Trail Balance 13|14'!$L:$L,$A$172)</f>
        <v>#VALUE!</v>
      </c>
      <c r="G196" s="74" t="e">
        <f>-SUMIFS('[17]IE Trail Balance 13|14'!$AG:$AG,'[17]IE Trail Balance 13|14'!$P:$P,$A196,'[17]IE Trail Balance 13|14'!$L:$L,$A$172)</f>
        <v>#VALUE!</v>
      </c>
      <c r="H196" s="164">
        <f>SUM('SA26'!C25:K25)</f>
        <v>1472158</v>
      </c>
      <c r="I196" s="66" t="e">
        <f t="shared" si="25"/>
        <v>#VALUE!</v>
      </c>
      <c r="J196" s="28" t="e">
        <f t="shared" si="26"/>
        <v>#VALUE!</v>
      </c>
      <c r="K196" s="188">
        <f>E196</f>
        <v>1899013</v>
      </c>
    </row>
    <row r="197" spans="1:11">
      <c r="A197" s="96">
        <v>0</v>
      </c>
      <c r="B197" s="97"/>
      <c r="C197" s="163"/>
      <c r="D197" s="73"/>
      <c r="E197" s="74"/>
      <c r="F197" s="164"/>
      <c r="G197" s="74"/>
      <c r="H197" s="164"/>
      <c r="I197" s="66">
        <f t="shared" ref="I197:I260" si="43">G197-H197</f>
        <v>0</v>
      </c>
      <c r="J197" s="28" t="str">
        <f t="shared" ref="J197:J260" si="44">IF(I197=0,"",I197/H197)</f>
        <v/>
      </c>
      <c r="K197" s="188"/>
    </row>
    <row r="198" spans="1:11">
      <c r="A198" s="96">
        <v>0</v>
      </c>
      <c r="B198" s="97"/>
      <c r="C198" s="163"/>
      <c r="D198" s="73"/>
      <c r="E198" s="74"/>
      <c r="F198" s="164"/>
      <c r="G198" s="74"/>
      <c r="H198" s="164"/>
      <c r="I198" s="66">
        <f t="shared" si="43"/>
        <v>0</v>
      </c>
      <c r="J198" s="28" t="str">
        <f t="shared" si="44"/>
        <v/>
      </c>
      <c r="K198" s="188"/>
    </row>
    <row r="199" spans="1:11">
      <c r="A199" s="96">
        <v>0</v>
      </c>
      <c r="B199" s="97"/>
      <c r="C199" s="163"/>
      <c r="D199" s="73"/>
      <c r="E199" s="74"/>
      <c r="F199" s="164"/>
      <c r="G199" s="74"/>
      <c r="H199" s="164"/>
      <c r="I199" s="66">
        <f t="shared" si="43"/>
        <v>0</v>
      </c>
      <c r="J199" s="28" t="str">
        <f t="shared" si="44"/>
        <v/>
      </c>
      <c r="K199" s="188"/>
    </row>
    <row r="200" spans="1:11">
      <c r="A200" s="96">
        <v>0</v>
      </c>
      <c r="B200" s="97"/>
      <c r="C200" s="163"/>
      <c r="D200" s="73"/>
      <c r="E200" s="74"/>
      <c r="F200" s="164"/>
      <c r="G200" s="74"/>
      <c r="H200" s="164"/>
      <c r="I200" s="66">
        <f t="shared" si="43"/>
        <v>0</v>
      </c>
      <c r="J200" s="28" t="str">
        <f t="shared" si="44"/>
        <v/>
      </c>
      <c r="K200" s="188"/>
    </row>
    <row r="201" spans="1:11">
      <c r="A201" s="96">
        <v>0</v>
      </c>
      <c r="B201" s="97"/>
      <c r="C201" s="163"/>
      <c r="D201" s="73"/>
      <c r="E201" s="74"/>
      <c r="F201" s="164"/>
      <c r="G201" s="74"/>
      <c r="H201" s="164"/>
      <c r="I201" s="66">
        <f t="shared" si="43"/>
        <v>0</v>
      </c>
      <c r="J201" s="28" t="str">
        <f t="shared" si="44"/>
        <v/>
      </c>
      <c r="K201" s="188"/>
    </row>
    <row r="202" spans="1:11">
      <c r="A202" s="96">
        <v>0</v>
      </c>
      <c r="B202" s="97"/>
      <c r="C202" s="163"/>
      <c r="D202" s="73"/>
      <c r="E202" s="74"/>
      <c r="F202" s="164"/>
      <c r="G202" s="74"/>
      <c r="H202" s="164"/>
      <c r="I202" s="66">
        <f t="shared" si="43"/>
        <v>0</v>
      </c>
      <c r="J202" s="28" t="str">
        <f t="shared" si="44"/>
        <v/>
      </c>
      <c r="K202" s="188"/>
    </row>
    <row r="203" spans="1:11">
      <c r="A203" s="96">
        <v>0</v>
      </c>
      <c r="B203" s="97"/>
      <c r="C203" s="163"/>
      <c r="D203" s="73"/>
      <c r="E203" s="74"/>
      <c r="F203" s="164"/>
      <c r="G203" s="74"/>
      <c r="H203" s="164"/>
      <c r="I203" s="66">
        <f t="shared" si="43"/>
        <v>0</v>
      </c>
      <c r="J203" s="28" t="str">
        <f t="shared" si="44"/>
        <v/>
      </c>
      <c r="K203" s="188"/>
    </row>
    <row r="204" spans="1:11">
      <c r="A204" s="96">
        <v>0</v>
      </c>
      <c r="B204" s="97"/>
      <c r="C204" s="163"/>
      <c r="D204" s="73"/>
      <c r="E204" s="74"/>
      <c r="F204" s="164"/>
      <c r="G204" s="74"/>
      <c r="H204" s="164"/>
      <c r="I204" s="66">
        <f t="shared" si="43"/>
        <v>0</v>
      </c>
      <c r="J204" s="28" t="str">
        <f t="shared" si="44"/>
        <v/>
      </c>
      <c r="K204" s="188"/>
    </row>
    <row r="205" spans="1:11">
      <c r="A205" s="96">
        <v>0</v>
      </c>
      <c r="B205" s="97"/>
      <c r="C205" s="163"/>
      <c r="D205" s="73"/>
      <c r="E205" s="74"/>
      <c r="F205" s="164"/>
      <c r="G205" s="74"/>
      <c r="H205" s="164"/>
      <c r="I205" s="66">
        <f t="shared" si="43"/>
        <v>0</v>
      </c>
      <c r="J205" s="28" t="str">
        <f t="shared" si="44"/>
        <v/>
      </c>
      <c r="K205" s="188"/>
    </row>
    <row r="206" spans="1:11">
      <c r="A206" s="94" t="str">
        <f t="shared" ref="A206:A207" si="45">A38</f>
        <v>Vote 4 - Planning and Development</v>
      </c>
      <c r="B206" s="95"/>
      <c r="C206" s="140">
        <f t="shared" ref="C206:K206" si="46">SUM(C207:C216)</f>
        <v>0</v>
      </c>
      <c r="D206" s="141">
        <f>SUM(D207:D216)</f>
        <v>0</v>
      </c>
      <c r="E206" s="142">
        <f>SUM(E207:E216)</f>
        <v>0</v>
      </c>
      <c r="F206" s="143" t="e">
        <f>SUM(F207:F216)</f>
        <v>#VALUE!</v>
      </c>
      <c r="G206" s="142" t="e">
        <f t="shared" si="46"/>
        <v>#VALUE!</v>
      </c>
      <c r="H206" s="143">
        <f t="shared" si="46"/>
        <v>0</v>
      </c>
      <c r="I206" s="66" t="e">
        <f t="shared" si="43"/>
        <v>#VALUE!</v>
      </c>
      <c r="J206" s="28" t="e">
        <f t="shared" si="44"/>
        <v>#VALUE!</v>
      </c>
      <c r="K206" s="183">
        <f t="shared" si="46"/>
        <v>0</v>
      </c>
    </row>
    <row r="207" spans="1:11">
      <c r="A207" s="96" t="str">
        <f t="shared" si="45"/>
        <v>4.1 - [Name of sub-vote]</v>
      </c>
      <c r="B207" s="97"/>
      <c r="C207" s="163"/>
      <c r="D207" s="73"/>
      <c r="E207" s="74"/>
      <c r="F207" s="164" t="e">
        <f>-SUMIFS('[17]IE Trail Balance 13|14'!$AP:$AP,'[17]IE Trail Balance 13|14'!$P:$P,$A207,'[17]IE Trail Balance 13|14'!$L:$L,$A$172)</f>
        <v>#VALUE!</v>
      </c>
      <c r="G207" s="74" t="e">
        <f>-SUMIFS('[17]IE Trail Balance 13|14'!$AG:$AG,'[17]IE Trail Balance 13|14'!$P:$P,$A207,'[17]IE Trail Balance 13|14'!$L:$L,$A$172)</f>
        <v>#VALUE!</v>
      </c>
      <c r="H207" s="164">
        <f>SUM('SA26'!C26:K26)</f>
        <v>0</v>
      </c>
      <c r="I207" s="66" t="e">
        <f t="shared" si="43"/>
        <v>#VALUE!</v>
      </c>
      <c r="J207" s="28" t="e">
        <f t="shared" si="44"/>
        <v>#VALUE!</v>
      </c>
      <c r="K207" s="188"/>
    </row>
    <row r="208" spans="1:11">
      <c r="A208" s="96">
        <v>0</v>
      </c>
      <c r="B208" s="97"/>
      <c r="C208" s="163"/>
      <c r="D208" s="73"/>
      <c r="E208" s="74"/>
      <c r="F208" s="164"/>
      <c r="G208" s="74"/>
      <c r="H208" s="164"/>
      <c r="I208" s="66">
        <f t="shared" si="43"/>
        <v>0</v>
      </c>
      <c r="J208" s="28" t="str">
        <f t="shared" si="44"/>
        <v/>
      </c>
      <c r="K208" s="188"/>
    </row>
    <row r="209" spans="1:11">
      <c r="A209" s="96">
        <v>0</v>
      </c>
      <c r="B209" s="97"/>
      <c r="C209" s="163"/>
      <c r="D209" s="73"/>
      <c r="E209" s="74"/>
      <c r="F209" s="164"/>
      <c r="G209" s="74"/>
      <c r="H209" s="164"/>
      <c r="I209" s="66">
        <f t="shared" si="43"/>
        <v>0</v>
      </c>
      <c r="J209" s="28" t="str">
        <f t="shared" si="44"/>
        <v/>
      </c>
      <c r="K209" s="188"/>
    </row>
    <row r="210" spans="1:11">
      <c r="A210" s="96">
        <v>0</v>
      </c>
      <c r="B210" s="97"/>
      <c r="C210" s="163"/>
      <c r="D210" s="73"/>
      <c r="E210" s="74"/>
      <c r="F210" s="164"/>
      <c r="G210" s="74"/>
      <c r="H210" s="164"/>
      <c r="I210" s="66">
        <f t="shared" si="43"/>
        <v>0</v>
      </c>
      <c r="J210" s="28" t="str">
        <f t="shared" si="44"/>
        <v/>
      </c>
      <c r="K210" s="188"/>
    </row>
    <row r="211" spans="1:11">
      <c r="A211" s="96">
        <v>0</v>
      </c>
      <c r="B211" s="97"/>
      <c r="C211" s="163"/>
      <c r="D211" s="73"/>
      <c r="E211" s="74"/>
      <c r="F211" s="164"/>
      <c r="G211" s="74"/>
      <c r="H211" s="164"/>
      <c r="I211" s="66">
        <f t="shared" si="43"/>
        <v>0</v>
      </c>
      <c r="J211" s="28" t="str">
        <f t="shared" si="44"/>
        <v/>
      </c>
      <c r="K211" s="188"/>
    </row>
    <row r="212" spans="1:11">
      <c r="A212" s="96">
        <v>0</v>
      </c>
      <c r="B212" s="97"/>
      <c r="C212" s="163"/>
      <c r="D212" s="73"/>
      <c r="E212" s="74"/>
      <c r="F212" s="164"/>
      <c r="G212" s="74"/>
      <c r="H212" s="164"/>
      <c r="I212" s="66">
        <f t="shared" si="43"/>
        <v>0</v>
      </c>
      <c r="J212" s="28" t="str">
        <f t="shared" si="44"/>
        <v/>
      </c>
      <c r="K212" s="188"/>
    </row>
    <row r="213" spans="1:11">
      <c r="A213" s="96">
        <v>0</v>
      </c>
      <c r="B213" s="97"/>
      <c r="C213" s="163"/>
      <c r="D213" s="73"/>
      <c r="E213" s="74"/>
      <c r="F213" s="164"/>
      <c r="G213" s="74"/>
      <c r="H213" s="164"/>
      <c r="I213" s="66">
        <f t="shared" si="43"/>
        <v>0</v>
      </c>
      <c r="J213" s="28" t="str">
        <f t="shared" si="44"/>
        <v/>
      </c>
      <c r="K213" s="188"/>
    </row>
    <row r="214" spans="1:11">
      <c r="A214" s="96">
        <v>0</v>
      </c>
      <c r="B214" s="97"/>
      <c r="C214" s="163"/>
      <c r="D214" s="73"/>
      <c r="E214" s="74"/>
      <c r="F214" s="164"/>
      <c r="G214" s="74"/>
      <c r="H214" s="164"/>
      <c r="I214" s="66">
        <f t="shared" si="43"/>
        <v>0</v>
      </c>
      <c r="J214" s="28" t="str">
        <f t="shared" si="44"/>
        <v/>
      </c>
      <c r="K214" s="188"/>
    </row>
    <row r="215" spans="1:11">
      <c r="A215" s="96">
        <v>0</v>
      </c>
      <c r="B215" s="97"/>
      <c r="C215" s="163"/>
      <c r="D215" s="73"/>
      <c r="E215" s="74"/>
      <c r="F215" s="164"/>
      <c r="G215" s="74"/>
      <c r="H215" s="164"/>
      <c r="I215" s="66">
        <f t="shared" si="43"/>
        <v>0</v>
      </c>
      <c r="J215" s="28" t="str">
        <f t="shared" si="44"/>
        <v/>
      </c>
      <c r="K215" s="188"/>
    </row>
    <row r="216" spans="1:11">
      <c r="A216" s="96">
        <v>0</v>
      </c>
      <c r="B216" s="97"/>
      <c r="C216" s="163"/>
      <c r="D216" s="73"/>
      <c r="E216" s="74"/>
      <c r="F216" s="164"/>
      <c r="G216" s="74"/>
      <c r="H216" s="164"/>
      <c r="I216" s="66">
        <f t="shared" si="43"/>
        <v>0</v>
      </c>
      <c r="J216" s="28" t="str">
        <f t="shared" si="44"/>
        <v/>
      </c>
      <c r="K216" s="188"/>
    </row>
    <row r="217" spans="1:11">
      <c r="A217" s="94" t="str">
        <f t="shared" ref="A217:A219" si="47">A49</f>
        <v>Vote 5 - Health</v>
      </c>
      <c r="B217" s="95"/>
      <c r="C217" s="140">
        <f t="shared" ref="C217:K217" si="48">SUM(C218:C227)</f>
        <v>10886.630000000001</v>
      </c>
      <c r="D217" s="141">
        <f>SUM(D218:D227)</f>
        <v>21476</v>
      </c>
      <c r="E217" s="142">
        <f>SUM(E218:E227)</f>
        <v>21476</v>
      </c>
      <c r="F217" s="143" t="e">
        <f>SUM(F218:F227)</f>
        <v>#VALUE!</v>
      </c>
      <c r="G217" s="142" t="e">
        <f t="shared" si="48"/>
        <v>#VALUE!</v>
      </c>
      <c r="H217" s="143">
        <f t="shared" si="48"/>
        <v>8055</v>
      </c>
      <c r="I217" s="66" t="e">
        <f t="shared" si="43"/>
        <v>#VALUE!</v>
      </c>
      <c r="J217" s="28" t="e">
        <f t="shared" si="44"/>
        <v>#VALUE!</v>
      </c>
      <c r="K217" s="183">
        <f t="shared" si="48"/>
        <v>21476</v>
      </c>
    </row>
    <row r="218" spans="1:11">
      <c r="A218" s="96" t="str">
        <f t="shared" si="47"/>
        <v>5.1 - Health</v>
      </c>
      <c r="B218" s="97"/>
      <c r="C218" s="163">
        <v>4363.7</v>
      </c>
      <c r="D218" s="73">
        <f>-'[17]Budget FS NT Votes'!$P$540</f>
        <v>0</v>
      </c>
      <c r="E218" s="74">
        <f>D218</f>
        <v>0</v>
      </c>
      <c r="F218" s="164" t="e">
        <f>-SUMIFS('[17]IE Trail Balance 13|14'!$AP:$AP,'[17]IE Trail Balance 13|14'!$P:$P,$A218,'[17]IE Trail Balance 13|14'!$L:$L,$A$172)</f>
        <v>#VALUE!</v>
      </c>
      <c r="G218" s="74" t="e">
        <f>-SUMIFS('[17]IE Trail Balance 13|14'!$AG:$AG,'[17]IE Trail Balance 13|14'!$P:$P,$A218,'[17]IE Trail Balance 13|14'!$L:$L,$A$172)</f>
        <v>#VALUE!</v>
      </c>
      <c r="H218" s="164">
        <f>SUM('SA26'!C27:K27)</f>
        <v>8055</v>
      </c>
      <c r="I218" s="66" t="e">
        <f t="shared" si="43"/>
        <v>#VALUE!</v>
      </c>
      <c r="J218" s="28" t="e">
        <f t="shared" si="44"/>
        <v>#VALUE!</v>
      </c>
      <c r="K218" s="188">
        <f t="shared" ref="K218:K219" si="49">E218</f>
        <v>0</v>
      </c>
    </row>
    <row r="219" spans="1:11">
      <c r="A219" s="96" t="str">
        <f t="shared" si="47"/>
        <v>5.2 - Clinics</v>
      </c>
      <c r="B219" s="97"/>
      <c r="C219" s="163">
        <v>6522.93</v>
      </c>
      <c r="D219" s="73">
        <f>-'[17]Budget FS NT Votes'!$Q$54</f>
        <v>21476</v>
      </c>
      <c r="E219" s="74">
        <f t="shared" ref="E219" si="50">D219</f>
        <v>21476</v>
      </c>
      <c r="F219" s="164" t="e">
        <f>-SUMIFS('[17]IE Trail Balance 13|14'!$AP:$AP,'[17]IE Trail Balance 13|14'!$P:$P,$A219,'[17]IE Trail Balance 13|14'!$L:$L,$A$172)</f>
        <v>#VALUE!</v>
      </c>
      <c r="G219" s="74" t="e">
        <f>-SUMIFS('[17]IE Trail Balance 13|14'!$AG:$AG,'[17]IE Trail Balance 13|14'!$P:$P,$A219,'[17]IE Trail Balance 13|14'!$L:$L,$A$172)</f>
        <v>#VALUE!</v>
      </c>
      <c r="H219" s="164"/>
      <c r="I219" s="66" t="e">
        <f t="shared" si="43"/>
        <v>#VALUE!</v>
      </c>
      <c r="J219" s="28" t="e">
        <f t="shared" si="44"/>
        <v>#VALUE!</v>
      </c>
      <c r="K219" s="188">
        <f t="shared" si="49"/>
        <v>21476</v>
      </c>
    </row>
    <row r="220" spans="1:11">
      <c r="A220" s="96">
        <v>0</v>
      </c>
      <c r="B220" s="97"/>
      <c r="C220" s="163"/>
      <c r="D220" s="73"/>
      <c r="E220" s="74"/>
      <c r="F220" s="164"/>
      <c r="G220" s="74"/>
      <c r="H220" s="164"/>
      <c r="I220" s="66">
        <f t="shared" si="43"/>
        <v>0</v>
      </c>
      <c r="J220" s="28" t="str">
        <f t="shared" si="44"/>
        <v/>
      </c>
      <c r="K220" s="188"/>
    </row>
    <row r="221" spans="1:11">
      <c r="A221" s="96">
        <v>0</v>
      </c>
      <c r="B221" s="97"/>
      <c r="C221" s="163"/>
      <c r="D221" s="73"/>
      <c r="E221" s="74"/>
      <c r="F221" s="164"/>
      <c r="G221" s="74"/>
      <c r="H221" s="164"/>
      <c r="I221" s="66">
        <f t="shared" si="43"/>
        <v>0</v>
      </c>
      <c r="J221" s="28" t="str">
        <f t="shared" si="44"/>
        <v/>
      </c>
      <c r="K221" s="188"/>
    </row>
    <row r="222" spans="1:11">
      <c r="A222" s="96">
        <v>0</v>
      </c>
      <c r="B222" s="97"/>
      <c r="C222" s="163"/>
      <c r="D222" s="73"/>
      <c r="E222" s="74"/>
      <c r="F222" s="164"/>
      <c r="G222" s="74"/>
      <c r="H222" s="164"/>
      <c r="I222" s="66">
        <f t="shared" si="43"/>
        <v>0</v>
      </c>
      <c r="J222" s="28" t="str">
        <f t="shared" si="44"/>
        <v/>
      </c>
      <c r="K222" s="188"/>
    </row>
    <row r="223" spans="1:11">
      <c r="A223" s="96">
        <v>0</v>
      </c>
      <c r="B223" s="97"/>
      <c r="C223" s="163"/>
      <c r="D223" s="73"/>
      <c r="E223" s="74"/>
      <c r="F223" s="164"/>
      <c r="G223" s="74"/>
      <c r="H223" s="164"/>
      <c r="I223" s="66">
        <f t="shared" si="43"/>
        <v>0</v>
      </c>
      <c r="J223" s="28" t="str">
        <f t="shared" si="44"/>
        <v/>
      </c>
      <c r="K223" s="188"/>
    </row>
    <row r="224" spans="1:11">
      <c r="A224" s="96">
        <v>0</v>
      </c>
      <c r="B224" s="97"/>
      <c r="C224" s="163"/>
      <c r="D224" s="73"/>
      <c r="E224" s="74"/>
      <c r="F224" s="164"/>
      <c r="G224" s="74"/>
      <c r="H224" s="164"/>
      <c r="I224" s="66">
        <f t="shared" si="43"/>
        <v>0</v>
      </c>
      <c r="J224" s="28" t="str">
        <f t="shared" si="44"/>
        <v/>
      </c>
      <c r="K224" s="188"/>
    </row>
    <row r="225" spans="1:11">
      <c r="A225" s="96">
        <v>0</v>
      </c>
      <c r="B225" s="97"/>
      <c r="C225" s="163"/>
      <c r="D225" s="73"/>
      <c r="E225" s="74"/>
      <c r="F225" s="164"/>
      <c r="G225" s="74"/>
      <c r="H225" s="164"/>
      <c r="I225" s="66">
        <f t="shared" si="43"/>
        <v>0</v>
      </c>
      <c r="J225" s="28" t="str">
        <f t="shared" si="44"/>
        <v/>
      </c>
      <c r="K225" s="188"/>
    </row>
    <row r="226" spans="1:11">
      <c r="A226" s="96">
        <v>0</v>
      </c>
      <c r="B226" s="97"/>
      <c r="C226" s="163"/>
      <c r="D226" s="73"/>
      <c r="E226" s="74"/>
      <c r="F226" s="164"/>
      <c r="G226" s="74"/>
      <c r="H226" s="164"/>
      <c r="I226" s="66">
        <f t="shared" si="43"/>
        <v>0</v>
      </c>
      <c r="J226" s="28" t="str">
        <f t="shared" si="44"/>
        <v/>
      </c>
      <c r="K226" s="188"/>
    </row>
    <row r="227" spans="1:11">
      <c r="A227" s="96">
        <v>0</v>
      </c>
      <c r="B227" s="97"/>
      <c r="C227" s="163"/>
      <c r="D227" s="73"/>
      <c r="E227" s="74"/>
      <c r="F227" s="164"/>
      <c r="G227" s="74"/>
      <c r="H227" s="164"/>
      <c r="I227" s="66">
        <f t="shared" si="43"/>
        <v>0</v>
      </c>
      <c r="J227" s="28" t="str">
        <f t="shared" si="44"/>
        <v/>
      </c>
      <c r="K227" s="188"/>
    </row>
    <row r="228" spans="1:11">
      <c r="A228" s="94" t="str">
        <f t="shared" ref="A228:A231" si="51">A60</f>
        <v>Vote 6 - Community and Social Services</v>
      </c>
      <c r="B228" s="95"/>
      <c r="C228" s="140">
        <f t="shared" ref="C228:K228" si="52">SUM(C229:C238)</f>
        <v>974850.02300000016</v>
      </c>
      <c r="D228" s="141">
        <f>SUM(D229:D238)</f>
        <v>1149099</v>
      </c>
      <c r="E228" s="142">
        <f>SUM(E229:E238)</f>
        <v>1149099</v>
      </c>
      <c r="F228" s="143" t="e">
        <f>SUM(F229:F238)</f>
        <v>#VALUE!</v>
      </c>
      <c r="G228" s="142" t="e">
        <f t="shared" si="52"/>
        <v>#VALUE!</v>
      </c>
      <c r="H228" s="143">
        <f t="shared" si="52"/>
        <v>1230275</v>
      </c>
      <c r="I228" s="66" t="e">
        <f t="shared" si="43"/>
        <v>#VALUE!</v>
      </c>
      <c r="J228" s="28" t="e">
        <f t="shared" si="44"/>
        <v>#VALUE!</v>
      </c>
      <c r="K228" s="183">
        <f t="shared" si="52"/>
        <v>1149099</v>
      </c>
    </row>
    <row r="229" spans="1:11">
      <c r="A229" s="96" t="str">
        <f t="shared" si="51"/>
        <v>6.1 - Cemetry</v>
      </c>
      <c r="B229" s="97"/>
      <c r="C229" s="163">
        <v>146590.72299999997</v>
      </c>
      <c r="D229" s="73">
        <f>-'[17]Budget FS NT Votes'!$C$54</f>
        <v>155352</v>
      </c>
      <c r="E229" s="74">
        <f t="shared" ref="E229:E230" si="53">D229</f>
        <v>155352</v>
      </c>
      <c r="F229" s="164" t="e">
        <f>-SUMIFS('[17]IE Trail Balance 13|14'!$AP:$AP,'[17]IE Trail Balance 13|14'!$P:$P,$A229,'[17]IE Trail Balance 13|14'!$L:$L,$A$172)</f>
        <v>#VALUE!</v>
      </c>
      <c r="G229" s="74" t="e">
        <f>-SUMIFS('[17]IE Trail Balance 13|14'!$AG:$AG,'[17]IE Trail Balance 13|14'!$P:$P,$A229,'[17]IE Trail Balance 13|14'!$L:$L,$A$172)</f>
        <v>#VALUE!</v>
      </c>
      <c r="H229" s="164">
        <f>SUM('SA26'!C28:K28)</f>
        <v>1230275</v>
      </c>
      <c r="I229" s="66" t="e">
        <f t="shared" si="43"/>
        <v>#VALUE!</v>
      </c>
      <c r="J229" s="28" t="e">
        <f t="shared" si="44"/>
        <v>#VALUE!</v>
      </c>
      <c r="K229" s="188">
        <f t="shared" ref="K229:K231" si="54">E229</f>
        <v>155352</v>
      </c>
    </row>
    <row r="230" spans="1:11">
      <c r="A230" s="96" t="str">
        <f t="shared" si="51"/>
        <v>6.2 - Library</v>
      </c>
      <c r="B230" s="97"/>
      <c r="C230" s="163">
        <v>791575.01000000013</v>
      </c>
      <c r="D230" s="73">
        <f>-'[17]Budget FS NT Votes'!$D$54</f>
        <v>858570</v>
      </c>
      <c r="E230" s="74">
        <f t="shared" si="53"/>
        <v>858570</v>
      </c>
      <c r="F230" s="164" t="e">
        <f>-SUMIFS('[17]IE Trail Balance 13|14'!$AP:$AP,'[17]IE Trail Balance 13|14'!$P:$P,$A230,'[17]IE Trail Balance 13|14'!$L:$L,$A$172)</f>
        <v>#VALUE!</v>
      </c>
      <c r="G230" s="74" t="e">
        <f>-SUMIFS('[17]IE Trail Balance 13|14'!$AG:$AG,'[17]IE Trail Balance 13|14'!$P:$P,$A230,'[17]IE Trail Balance 13|14'!$L:$L,$A$172)</f>
        <v>#VALUE!</v>
      </c>
      <c r="H230" s="164"/>
      <c r="I230" s="66" t="e">
        <f t="shared" si="43"/>
        <v>#VALUE!</v>
      </c>
      <c r="J230" s="28" t="e">
        <f t="shared" si="44"/>
        <v>#VALUE!</v>
      </c>
      <c r="K230" s="188">
        <f t="shared" si="54"/>
        <v>858570</v>
      </c>
    </row>
    <row r="231" spans="1:11">
      <c r="A231" s="96" t="str">
        <f t="shared" si="51"/>
        <v>6.3 - Museum</v>
      </c>
      <c r="B231" s="97"/>
      <c r="C231" s="163">
        <v>36684.289999999994</v>
      </c>
      <c r="D231" s="73">
        <f>-'[17]Budget FS NT Votes'!$E$54</f>
        <v>135177</v>
      </c>
      <c r="E231" s="74">
        <f>D231</f>
        <v>135177</v>
      </c>
      <c r="F231" s="164" t="e">
        <f>-SUMIFS('[17]IE Trail Balance 13|14'!$AP:$AP,'[17]IE Trail Balance 13|14'!$P:$P,$A231,'[17]IE Trail Balance 13|14'!$L:$L,$A$172)</f>
        <v>#VALUE!</v>
      </c>
      <c r="G231" s="74" t="e">
        <f>-SUMIFS('[17]IE Trail Balance 13|14'!$AG:$AG,'[17]IE Trail Balance 13|14'!$P:$P,$A231,'[17]IE Trail Balance 13|14'!$L:$L,$A$172)</f>
        <v>#VALUE!</v>
      </c>
      <c r="H231" s="164"/>
      <c r="I231" s="66" t="e">
        <f t="shared" si="43"/>
        <v>#VALUE!</v>
      </c>
      <c r="J231" s="28" t="e">
        <f t="shared" si="44"/>
        <v>#VALUE!</v>
      </c>
      <c r="K231" s="188">
        <f t="shared" si="54"/>
        <v>135177</v>
      </c>
    </row>
    <row r="232" spans="1:11">
      <c r="A232" s="96">
        <v>0</v>
      </c>
      <c r="B232" s="97"/>
      <c r="C232" s="163"/>
      <c r="D232" s="73"/>
      <c r="E232" s="74"/>
      <c r="F232" s="164"/>
      <c r="G232" s="74"/>
      <c r="H232" s="164"/>
      <c r="I232" s="66">
        <f t="shared" si="43"/>
        <v>0</v>
      </c>
      <c r="J232" s="28" t="str">
        <f t="shared" si="44"/>
        <v/>
      </c>
      <c r="K232" s="188"/>
    </row>
    <row r="233" spans="1:11">
      <c r="A233" s="96">
        <v>0</v>
      </c>
      <c r="B233" s="97"/>
      <c r="C233" s="163"/>
      <c r="D233" s="73"/>
      <c r="E233" s="74"/>
      <c r="F233" s="164"/>
      <c r="G233" s="74"/>
      <c r="H233" s="164"/>
      <c r="I233" s="66">
        <f t="shared" si="43"/>
        <v>0</v>
      </c>
      <c r="J233" s="28" t="str">
        <f t="shared" si="44"/>
        <v/>
      </c>
      <c r="K233" s="188"/>
    </row>
    <row r="234" spans="1:11">
      <c r="A234" s="96">
        <v>0</v>
      </c>
      <c r="B234" s="97"/>
      <c r="C234" s="163"/>
      <c r="D234" s="73"/>
      <c r="E234" s="74"/>
      <c r="F234" s="164"/>
      <c r="G234" s="74"/>
      <c r="H234" s="164"/>
      <c r="I234" s="66">
        <f t="shared" si="43"/>
        <v>0</v>
      </c>
      <c r="J234" s="28" t="str">
        <f t="shared" si="44"/>
        <v/>
      </c>
      <c r="K234" s="188"/>
    </row>
    <row r="235" spans="1:11">
      <c r="A235" s="96">
        <v>0</v>
      </c>
      <c r="B235" s="97"/>
      <c r="C235" s="163"/>
      <c r="D235" s="73"/>
      <c r="E235" s="74"/>
      <c r="F235" s="164"/>
      <c r="G235" s="74"/>
      <c r="H235" s="164"/>
      <c r="I235" s="66">
        <f t="shared" si="43"/>
        <v>0</v>
      </c>
      <c r="J235" s="28" t="str">
        <f t="shared" si="44"/>
        <v/>
      </c>
      <c r="K235" s="188"/>
    </row>
    <row r="236" spans="1:11">
      <c r="A236" s="96">
        <v>0</v>
      </c>
      <c r="B236" s="97"/>
      <c r="C236" s="163"/>
      <c r="D236" s="73"/>
      <c r="E236" s="74"/>
      <c r="F236" s="164"/>
      <c r="G236" s="74"/>
      <c r="H236" s="164"/>
      <c r="I236" s="66">
        <f t="shared" si="43"/>
        <v>0</v>
      </c>
      <c r="J236" s="28" t="str">
        <f t="shared" si="44"/>
        <v/>
      </c>
      <c r="K236" s="188"/>
    </row>
    <row r="237" spans="1:11">
      <c r="A237" s="96">
        <v>0</v>
      </c>
      <c r="B237" s="97"/>
      <c r="C237" s="163"/>
      <c r="D237" s="73"/>
      <c r="E237" s="74"/>
      <c r="F237" s="164"/>
      <c r="G237" s="74"/>
      <c r="H237" s="164"/>
      <c r="I237" s="66">
        <f t="shared" si="43"/>
        <v>0</v>
      </c>
      <c r="J237" s="28" t="str">
        <f t="shared" si="44"/>
        <v/>
      </c>
      <c r="K237" s="188"/>
    </row>
    <row r="238" spans="1:11">
      <c r="A238" s="96">
        <v>0</v>
      </c>
      <c r="B238" s="97"/>
      <c r="C238" s="163"/>
      <c r="D238" s="73"/>
      <c r="E238" s="74"/>
      <c r="F238" s="164"/>
      <c r="G238" s="74"/>
      <c r="H238" s="164"/>
      <c r="I238" s="66">
        <f t="shared" si="43"/>
        <v>0</v>
      </c>
      <c r="J238" s="28" t="str">
        <f t="shared" si="44"/>
        <v/>
      </c>
      <c r="K238" s="188"/>
    </row>
    <row r="239" spans="1:11">
      <c r="A239" s="94" t="str">
        <f t="shared" ref="A239:A240" si="55">A71</f>
        <v>Vote 7 - Housing</v>
      </c>
      <c r="B239" s="95"/>
      <c r="C239" s="140">
        <f t="shared" ref="C239:K239" si="56">SUM(C240:C249)</f>
        <v>0</v>
      </c>
      <c r="D239" s="141">
        <f>SUM(D240:D249)</f>
        <v>0</v>
      </c>
      <c r="E239" s="142">
        <f>SUM(E240:E249)</f>
        <v>0</v>
      </c>
      <c r="F239" s="143">
        <f>SUM(F240:G249)</f>
        <v>0</v>
      </c>
      <c r="G239" s="142">
        <f t="shared" si="56"/>
        <v>0</v>
      </c>
      <c r="H239" s="143">
        <f t="shared" si="56"/>
        <v>0</v>
      </c>
      <c r="I239" s="66">
        <f t="shared" si="43"/>
        <v>0</v>
      </c>
      <c r="J239" s="28" t="str">
        <f t="shared" si="44"/>
        <v/>
      </c>
      <c r="K239" s="183">
        <f t="shared" si="56"/>
        <v>0</v>
      </c>
    </row>
    <row r="240" spans="1:11">
      <c r="A240" s="96" t="str">
        <f t="shared" si="55"/>
        <v>7.1 - [Name of sub-vote]</v>
      </c>
      <c r="B240" s="97"/>
      <c r="C240" s="163"/>
      <c r="D240" s="73"/>
      <c r="E240" s="74"/>
      <c r="F240" s="164"/>
      <c r="G240" s="74"/>
      <c r="H240" s="164">
        <f>SUM('SA26'!C29:K29)</f>
        <v>0</v>
      </c>
      <c r="I240" s="66">
        <f t="shared" si="43"/>
        <v>0</v>
      </c>
      <c r="J240" s="28" t="str">
        <f t="shared" si="44"/>
        <v/>
      </c>
      <c r="K240" s="188"/>
    </row>
    <row r="241" spans="1:11">
      <c r="A241" s="96">
        <v>0</v>
      </c>
      <c r="B241" s="97"/>
      <c r="C241" s="163"/>
      <c r="D241" s="73"/>
      <c r="E241" s="74"/>
      <c r="F241" s="164"/>
      <c r="G241" s="74"/>
      <c r="H241" s="164"/>
      <c r="I241" s="66">
        <f t="shared" si="43"/>
        <v>0</v>
      </c>
      <c r="J241" s="28" t="str">
        <f t="shared" si="44"/>
        <v/>
      </c>
      <c r="K241" s="188"/>
    </row>
    <row r="242" spans="1:11">
      <c r="A242" s="96">
        <v>0</v>
      </c>
      <c r="B242" s="97"/>
      <c r="C242" s="163"/>
      <c r="D242" s="73"/>
      <c r="E242" s="74"/>
      <c r="F242" s="164"/>
      <c r="G242" s="74"/>
      <c r="H242" s="164"/>
      <c r="I242" s="66">
        <f t="shared" si="43"/>
        <v>0</v>
      </c>
      <c r="J242" s="28" t="str">
        <f t="shared" si="44"/>
        <v/>
      </c>
      <c r="K242" s="188"/>
    </row>
    <row r="243" spans="1:11">
      <c r="A243" s="96">
        <v>0</v>
      </c>
      <c r="B243" s="97"/>
      <c r="C243" s="163"/>
      <c r="D243" s="73"/>
      <c r="E243" s="74"/>
      <c r="F243" s="164"/>
      <c r="G243" s="74"/>
      <c r="H243" s="164"/>
      <c r="I243" s="66">
        <f t="shared" si="43"/>
        <v>0</v>
      </c>
      <c r="J243" s="28" t="str">
        <f t="shared" si="44"/>
        <v/>
      </c>
      <c r="K243" s="188"/>
    </row>
    <row r="244" spans="1:11">
      <c r="A244" s="96">
        <v>0</v>
      </c>
      <c r="B244" s="97"/>
      <c r="C244" s="163"/>
      <c r="D244" s="73"/>
      <c r="E244" s="74"/>
      <c r="F244" s="164"/>
      <c r="G244" s="74"/>
      <c r="H244" s="164"/>
      <c r="I244" s="66">
        <f t="shared" si="43"/>
        <v>0</v>
      </c>
      <c r="J244" s="28" t="str">
        <f t="shared" si="44"/>
        <v/>
      </c>
      <c r="K244" s="188"/>
    </row>
    <row r="245" spans="1:11">
      <c r="A245" s="96">
        <v>0</v>
      </c>
      <c r="B245" s="97"/>
      <c r="C245" s="163"/>
      <c r="D245" s="73"/>
      <c r="E245" s="74"/>
      <c r="F245" s="164"/>
      <c r="G245" s="74"/>
      <c r="H245" s="164"/>
      <c r="I245" s="66">
        <f t="shared" si="43"/>
        <v>0</v>
      </c>
      <c r="J245" s="28" t="str">
        <f t="shared" si="44"/>
        <v/>
      </c>
      <c r="K245" s="188"/>
    </row>
    <row r="246" spans="1:11">
      <c r="A246" s="96">
        <v>0</v>
      </c>
      <c r="B246" s="97"/>
      <c r="C246" s="163"/>
      <c r="D246" s="73"/>
      <c r="E246" s="74"/>
      <c r="F246" s="164"/>
      <c r="G246" s="74"/>
      <c r="H246" s="164"/>
      <c r="I246" s="66">
        <f t="shared" si="43"/>
        <v>0</v>
      </c>
      <c r="J246" s="28" t="str">
        <f t="shared" si="44"/>
        <v/>
      </c>
      <c r="K246" s="188"/>
    </row>
    <row r="247" spans="1:11">
      <c r="A247" s="96">
        <v>0</v>
      </c>
      <c r="B247" s="97"/>
      <c r="C247" s="163"/>
      <c r="D247" s="73"/>
      <c r="E247" s="74"/>
      <c r="F247" s="164"/>
      <c r="G247" s="74"/>
      <c r="H247" s="164"/>
      <c r="I247" s="66">
        <f t="shared" si="43"/>
        <v>0</v>
      </c>
      <c r="J247" s="28" t="str">
        <f t="shared" si="44"/>
        <v/>
      </c>
      <c r="K247" s="188"/>
    </row>
    <row r="248" spans="1:11">
      <c r="A248" s="96">
        <v>0</v>
      </c>
      <c r="B248" s="97"/>
      <c r="C248" s="163"/>
      <c r="D248" s="73"/>
      <c r="E248" s="74"/>
      <c r="F248" s="164"/>
      <c r="G248" s="74"/>
      <c r="H248" s="164"/>
      <c r="I248" s="66">
        <f t="shared" si="43"/>
        <v>0</v>
      </c>
      <c r="J248" s="28" t="str">
        <f t="shared" si="44"/>
        <v/>
      </c>
      <c r="K248" s="188"/>
    </row>
    <row r="249" spans="1:11">
      <c r="A249" s="96">
        <v>0</v>
      </c>
      <c r="B249" s="97"/>
      <c r="C249" s="163"/>
      <c r="D249" s="73"/>
      <c r="E249" s="74"/>
      <c r="F249" s="164"/>
      <c r="G249" s="74"/>
      <c r="H249" s="164"/>
      <c r="I249" s="66">
        <f t="shared" si="43"/>
        <v>0</v>
      </c>
      <c r="J249" s="28" t="str">
        <f t="shared" si="44"/>
        <v/>
      </c>
      <c r="K249" s="188"/>
    </row>
    <row r="250" spans="1:11">
      <c r="A250" s="94" t="str">
        <f t="shared" ref="A250:A253" si="57">A82</f>
        <v>Vote 8 - Public Safety</v>
      </c>
      <c r="B250" s="97"/>
      <c r="C250" s="140">
        <f t="shared" ref="C250:K250" si="58">SUM(C251:C260)</f>
        <v>84938.28</v>
      </c>
      <c r="D250" s="141">
        <f>SUM(D251:D260)</f>
        <v>82355</v>
      </c>
      <c r="E250" s="142">
        <f>SUM(E251:E260)</f>
        <v>82355</v>
      </c>
      <c r="F250" s="143" t="e">
        <f>SUM(F251:F260)</f>
        <v>#VALUE!</v>
      </c>
      <c r="G250" s="142" t="e">
        <f t="shared" si="58"/>
        <v>#VALUE!</v>
      </c>
      <c r="H250" s="143">
        <f t="shared" si="58"/>
        <v>463201</v>
      </c>
      <c r="I250" s="66" t="e">
        <f t="shared" si="43"/>
        <v>#VALUE!</v>
      </c>
      <c r="J250" s="28" t="e">
        <f t="shared" si="44"/>
        <v>#VALUE!</v>
      </c>
      <c r="K250" s="183">
        <f t="shared" si="58"/>
        <v>82355</v>
      </c>
    </row>
    <row r="251" spans="1:11">
      <c r="A251" s="96" t="str">
        <f t="shared" si="57"/>
        <v>8.1 - Fire Service</v>
      </c>
      <c r="B251" s="97"/>
      <c r="C251" s="163">
        <v>16995.260000000002</v>
      </c>
      <c r="D251" s="73">
        <f>-'[17]Budget FS NT Votes'!$T$54</f>
        <v>19005</v>
      </c>
      <c r="E251" s="74">
        <f t="shared" ref="E251:E253" si="59">D251</f>
        <v>19005</v>
      </c>
      <c r="F251" s="164" t="e">
        <f>-SUMIFS('[17]IE Trail Balance 13|14'!$AP:$AP,'[17]IE Trail Balance 13|14'!$P:$P,$A251,'[17]IE Trail Balance 13|14'!$L:$L,$A$172)</f>
        <v>#VALUE!</v>
      </c>
      <c r="G251" s="74" t="e">
        <f>-SUMIFS('[17]IE Trail Balance 13|14'!$AG:$AG,'[17]IE Trail Balance 13|14'!$P:$P,$A251,'[17]IE Trail Balance 13|14'!$L:$L,$A$172)</f>
        <v>#VALUE!</v>
      </c>
      <c r="H251" s="164">
        <f>SUM('SA26'!C30:K30)</f>
        <v>463201</v>
      </c>
      <c r="I251" s="66" t="e">
        <f t="shared" si="43"/>
        <v>#VALUE!</v>
      </c>
      <c r="J251" s="28" t="e">
        <f t="shared" si="44"/>
        <v>#VALUE!</v>
      </c>
      <c r="K251" s="188">
        <f t="shared" ref="K251:K253" si="60">E251</f>
        <v>19005</v>
      </c>
    </row>
    <row r="252" spans="1:11">
      <c r="A252" s="96" t="str">
        <f t="shared" si="57"/>
        <v>8.2 - Civil Defence</v>
      </c>
      <c r="B252" s="97"/>
      <c r="C252" s="163">
        <v>12047.29</v>
      </c>
      <c r="D252" s="73">
        <f>-'[17]Budget FS NT Votes'!$U$54</f>
        <v>39175</v>
      </c>
      <c r="E252" s="74">
        <f t="shared" si="59"/>
        <v>39175</v>
      </c>
      <c r="F252" s="164" t="e">
        <f>-SUMIFS('[17]IE Trail Balance 13|14'!$AP:$AP,'[17]IE Trail Balance 13|14'!$P:$P,$A252,'[17]IE Trail Balance 13|14'!$L:$L,$A$172)</f>
        <v>#VALUE!</v>
      </c>
      <c r="G252" s="74" t="e">
        <f>-SUMIFS('[17]IE Trail Balance 13|14'!$AG:$AG,'[17]IE Trail Balance 13|14'!$P:$P,$A252,'[17]IE Trail Balance 13|14'!$L:$L,$A$172)</f>
        <v>#VALUE!</v>
      </c>
      <c r="H252" s="164"/>
      <c r="I252" s="66" t="e">
        <f t="shared" si="43"/>
        <v>#VALUE!</v>
      </c>
      <c r="J252" s="28" t="e">
        <f t="shared" si="44"/>
        <v>#VALUE!</v>
      </c>
      <c r="K252" s="188">
        <f t="shared" si="60"/>
        <v>39175</v>
      </c>
    </row>
    <row r="253" spans="1:11">
      <c r="A253" s="96" t="str">
        <f t="shared" si="57"/>
        <v>8.3 - Pound</v>
      </c>
      <c r="B253" s="97"/>
      <c r="C253" s="163">
        <v>55895.729999999996</v>
      </c>
      <c r="D253" s="73">
        <f>-'[17]Budget FS NT Votes'!$V$54</f>
        <v>24175</v>
      </c>
      <c r="E253" s="74">
        <f t="shared" si="59"/>
        <v>24175</v>
      </c>
      <c r="F253" s="164" t="e">
        <f>-SUMIFS('[17]IE Trail Balance 13|14'!$AP:$AP,'[17]IE Trail Balance 13|14'!$P:$P,$A253,'[17]IE Trail Balance 13|14'!$L:$L,$A$172)</f>
        <v>#VALUE!</v>
      </c>
      <c r="G253" s="74" t="e">
        <f>-SUMIFS('[17]IE Trail Balance 13|14'!$AG:$AG,'[17]IE Trail Balance 13|14'!$P:$P,$A253,'[17]IE Trail Balance 13|14'!$L:$L,$A$172)</f>
        <v>#VALUE!</v>
      </c>
      <c r="H253" s="164"/>
      <c r="I253" s="66" t="e">
        <f t="shared" si="43"/>
        <v>#VALUE!</v>
      </c>
      <c r="J253" s="28" t="e">
        <f t="shared" si="44"/>
        <v>#VALUE!</v>
      </c>
      <c r="K253" s="188">
        <f t="shared" si="60"/>
        <v>24175</v>
      </c>
    </row>
    <row r="254" spans="1:11">
      <c r="A254" s="96">
        <v>0</v>
      </c>
      <c r="B254" s="97"/>
      <c r="C254" s="163"/>
      <c r="D254" s="73"/>
      <c r="E254" s="74"/>
      <c r="F254" s="164"/>
      <c r="G254" s="74"/>
      <c r="H254" s="164"/>
      <c r="I254" s="66">
        <f t="shared" si="43"/>
        <v>0</v>
      </c>
      <c r="J254" s="28" t="str">
        <f t="shared" si="44"/>
        <v/>
      </c>
      <c r="K254" s="188"/>
    </row>
    <row r="255" spans="1:11">
      <c r="A255" s="96">
        <v>0</v>
      </c>
      <c r="B255" s="97"/>
      <c r="C255" s="163"/>
      <c r="D255" s="73"/>
      <c r="E255" s="74"/>
      <c r="F255" s="164"/>
      <c r="G255" s="74"/>
      <c r="H255" s="164"/>
      <c r="I255" s="66">
        <f t="shared" si="43"/>
        <v>0</v>
      </c>
      <c r="J255" s="28" t="str">
        <f t="shared" si="44"/>
        <v/>
      </c>
      <c r="K255" s="188"/>
    </row>
    <row r="256" spans="1:11">
      <c r="A256" s="96">
        <v>0</v>
      </c>
      <c r="B256" s="97"/>
      <c r="C256" s="163"/>
      <c r="D256" s="73"/>
      <c r="E256" s="74"/>
      <c r="F256" s="164"/>
      <c r="G256" s="74"/>
      <c r="H256" s="164"/>
      <c r="I256" s="66">
        <f t="shared" si="43"/>
        <v>0</v>
      </c>
      <c r="J256" s="28" t="str">
        <f t="shared" si="44"/>
        <v/>
      </c>
      <c r="K256" s="188"/>
    </row>
    <row r="257" spans="1:11">
      <c r="A257" s="96">
        <v>0</v>
      </c>
      <c r="B257" s="97"/>
      <c r="C257" s="163"/>
      <c r="D257" s="73"/>
      <c r="E257" s="74"/>
      <c r="F257" s="164"/>
      <c r="G257" s="74"/>
      <c r="H257" s="164"/>
      <c r="I257" s="66">
        <f t="shared" si="43"/>
        <v>0</v>
      </c>
      <c r="J257" s="28" t="str">
        <f t="shared" si="44"/>
        <v/>
      </c>
      <c r="K257" s="188"/>
    </row>
    <row r="258" spans="1:11">
      <c r="A258" s="96">
        <v>0</v>
      </c>
      <c r="B258" s="97"/>
      <c r="C258" s="163"/>
      <c r="D258" s="73"/>
      <c r="E258" s="74"/>
      <c r="F258" s="164"/>
      <c r="G258" s="74"/>
      <c r="H258" s="164"/>
      <c r="I258" s="66">
        <f t="shared" si="43"/>
        <v>0</v>
      </c>
      <c r="J258" s="28" t="str">
        <f t="shared" si="44"/>
        <v/>
      </c>
      <c r="K258" s="188"/>
    </row>
    <row r="259" spans="1:11">
      <c r="A259" s="96">
        <v>0</v>
      </c>
      <c r="B259" s="97"/>
      <c r="C259" s="163"/>
      <c r="D259" s="73"/>
      <c r="E259" s="74"/>
      <c r="F259" s="164"/>
      <c r="G259" s="74"/>
      <c r="H259" s="164"/>
      <c r="I259" s="66">
        <f t="shared" si="43"/>
        <v>0</v>
      </c>
      <c r="J259" s="28" t="str">
        <f t="shared" si="44"/>
        <v/>
      </c>
      <c r="K259" s="188"/>
    </row>
    <row r="260" spans="1:11">
      <c r="A260" s="96">
        <v>0</v>
      </c>
      <c r="B260" s="97"/>
      <c r="C260" s="163"/>
      <c r="D260" s="73"/>
      <c r="E260" s="74"/>
      <c r="F260" s="164"/>
      <c r="G260" s="74"/>
      <c r="H260" s="164"/>
      <c r="I260" s="66">
        <f t="shared" si="43"/>
        <v>0</v>
      </c>
      <c r="J260" s="28" t="str">
        <f t="shared" si="44"/>
        <v/>
      </c>
      <c r="K260" s="188"/>
    </row>
    <row r="261" spans="1:11">
      <c r="A261" s="94" t="str">
        <f t="shared" ref="A261:A265" si="61">A93</f>
        <v>Vote 9 - Sport and Recreation</v>
      </c>
      <c r="B261" s="97"/>
      <c r="C261" s="140">
        <f t="shared" ref="C261:K261" si="62">SUM(C262:C271)</f>
        <v>508035.37000000005</v>
      </c>
      <c r="D261" s="141">
        <f>SUM(D262:D271)</f>
        <v>570873</v>
      </c>
      <c r="E261" s="142">
        <f>SUM(E262:E271)</f>
        <v>570873</v>
      </c>
      <c r="F261" s="143" t="e">
        <f>SUM(F262:F271)</f>
        <v>#VALUE!</v>
      </c>
      <c r="G261" s="142" t="e">
        <f t="shared" si="62"/>
        <v>#VALUE!</v>
      </c>
      <c r="H261" s="143">
        <f t="shared" si="62"/>
        <v>799212</v>
      </c>
      <c r="I261" s="66" t="e">
        <f t="shared" ref="I261:I324" si="63">G261-H261</f>
        <v>#VALUE!</v>
      </c>
      <c r="J261" s="28" t="e">
        <f t="shared" ref="J261:J324" si="64">IF(I261=0,"",I261/H261)</f>
        <v>#VALUE!</v>
      </c>
      <c r="K261" s="183">
        <f t="shared" si="62"/>
        <v>570873</v>
      </c>
    </row>
    <row r="262" spans="1:11">
      <c r="A262" s="96" t="str">
        <f t="shared" si="61"/>
        <v>9.1 - Nature Reserve</v>
      </c>
      <c r="B262" s="97"/>
      <c r="C262" s="163">
        <v>129091.5</v>
      </c>
      <c r="D262" s="73">
        <f>-'[17]Budget FS NT Votes'!$AA$54</f>
        <v>160495</v>
      </c>
      <c r="E262" s="74">
        <f t="shared" ref="E262:E265" si="65">D262</f>
        <v>160495</v>
      </c>
      <c r="F262" s="164" t="e">
        <f>-SUMIFS('[17]IE Trail Balance 13|14'!$AP:$AP,'[17]IE Trail Balance 13|14'!$P:$P,$A262,'[17]IE Trail Balance 13|14'!$L:$L,$A$172)</f>
        <v>#VALUE!</v>
      </c>
      <c r="G262" s="74" t="e">
        <f>-SUMIFS('[17]IE Trail Balance 13|14'!$AG:$AG,'[17]IE Trail Balance 13|14'!$P:$P,$A262,'[17]IE Trail Balance 13|14'!$L:$L,$A$172)</f>
        <v>#VALUE!</v>
      </c>
      <c r="H262" s="164">
        <f>SUM('SA26'!C31:K31)</f>
        <v>799212</v>
      </c>
      <c r="I262" s="66" t="e">
        <f t="shared" si="63"/>
        <v>#VALUE!</v>
      </c>
      <c r="J262" s="28" t="e">
        <f t="shared" si="64"/>
        <v>#VALUE!</v>
      </c>
      <c r="K262" s="188">
        <f t="shared" ref="K262:K265" si="66">E262</f>
        <v>160495</v>
      </c>
    </row>
    <row r="263" spans="1:11">
      <c r="A263" s="96" t="str">
        <f t="shared" si="61"/>
        <v>9.2 - Parks and Gardens</v>
      </c>
      <c r="B263" s="97"/>
      <c r="C263" s="163">
        <v>309193.85000000003</v>
      </c>
      <c r="D263" s="73">
        <f>-'[17]Budget FS NT Votes'!$AB$54</f>
        <v>345431</v>
      </c>
      <c r="E263" s="74">
        <f t="shared" si="65"/>
        <v>345431</v>
      </c>
      <c r="F263" s="164" t="e">
        <f>-SUMIFS('[17]IE Trail Balance 13|14'!$AP:$AP,'[17]IE Trail Balance 13|14'!$P:$P,$A263,'[17]IE Trail Balance 13|14'!$L:$L,$A$172)</f>
        <v>#VALUE!</v>
      </c>
      <c r="G263" s="74" t="e">
        <f>-SUMIFS('[17]IE Trail Balance 13|14'!$AG:$AG,'[17]IE Trail Balance 13|14'!$P:$P,$A263,'[17]IE Trail Balance 13|14'!$L:$L,$A$172)</f>
        <v>#VALUE!</v>
      </c>
      <c r="H263" s="164"/>
      <c r="I263" s="66" t="e">
        <f t="shared" si="63"/>
        <v>#VALUE!</v>
      </c>
      <c r="J263" s="28" t="e">
        <f t="shared" si="64"/>
        <v>#VALUE!</v>
      </c>
      <c r="K263" s="188">
        <f t="shared" si="66"/>
        <v>345431</v>
      </c>
    </row>
    <row r="264" spans="1:11">
      <c r="A264" s="96" t="str">
        <f t="shared" si="61"/>
        <v>9.3 - Swimming Pool</v>
      </c>
      <c r="B264" s="97"/>
      <c r="C264" s="163">
        <v>65003.63</v>
      </c>
      <c r="D264" s="73">
        <f>-'[17]Budget FS NT Votes'!$AC$54</f>
        <v>56937</v>
      </c>
      <c r="E264" s="74">
        <f t="shared" si="65"/>
        <v>56937</v>
      </c>
      <c r="F264" s="164" t="e">
        <f>-SUMIFS('[17]IE Trail Balance 13|14'!$AP:$AP,'[17]IE Trail Balance 13|14'!$P:$P,$A264,'[17]IE Trail Balance 13|14'!$L:$L,$A$172)</f>
        <v>#VALUE!</v>
      </c>
      <c r="G264" s="74" t="e">
        <f>-SUMIFS('[17]IE Trail Balance 13|14'!$AG:$AG,'[17]IE Trail Balance 13|14'!$P:$P,$A264,'[17]IE Trail Balance 13|14'!$L:$L,$A$172)</f>
        <v>#VALUE!</v>
      </c>
      <c r="H264" s="164"/>
      <c r="I264" s="66" t="e">
        <f t="shared" si="63"/>
        <v>#VALUE!</v>
      </c>
      <c r="J264" s="28" t="e">
        <f t="shared" si="64"/>
        <v>#VALUE!</v>
      </c>
      <c r="K264" s="188">
        <f t="shared" si="66"/>
        <v>56937</v>
      </c>
    </row>
    <row r="265" spans="1:11">
      <c r="A265" s="96" t="str">
        <f t="shared" si="61"/>
        <v>9.4 - Caravan Park</v>
      </c>
      <c r="B265" s="97"/>
      <c r="C265" s="163">
        <v>4746.3899999999994</v>
      </c>
      <c r="D265" s="73">
        <f>-'[17]Budget FS NT Votes'!$AD$54</f>
        <v>8010</v>
      </c>
      <c r="E265" s="74">
        <f t="shared" si="65"/>
        <v>8010</v>
      </c>
      <c r="F265" s="164" t="e">
        <f>-SUMIFS('[17]IE Trail Balance 13|14'!$AP:$AP,'[17]IE Trail Balance 13|14'!$P:$P,$A265,'[17]IE Trail Balance 13|14'!$L:$L,$A$172)</f>
        <v>#VALUE!</v>
      </c>
      <c r="G265" s="74" t="e">
        <f>-SUMIFS('[17]IE Trail Balance 13|14'!$AG:$AG,'[17]IE Trail Balance 13|14'!$P:$P,$A265,'[17]IE Trail Balance 13|14'!$L:$L,$A$172)</f>
        <v>#VALUE!</v>
      </c>
      <c r="H265" s="164"/>
      <c r="I265" s="66" t="e">
        <f t="shared" si="63"/>
        <v>#VALUE!</v>
      </c>
      <c r="J265" s="28" t="e">
        <f t="shared" si="64"/>
        <v>#VALUE!</v>
      </c>
      <c r="K265" s="188">
        <f t="shared" si="66"/>
        <v>8010</v>
      </c>
    </row>
    <row r="266" spans="1:11">
      <c r="A266" s="96">
        <v>0</v>
      </c>
      <c r="B266" s="97"/>
      <c r="C266" s="163"/>
      <c r="D266" s="73"/>
      <c r="E266" s="74"/>
      <c r="F266" s="164"/>
      <c r="G266" s="74"/>
      <c r="H266" s="164"/>
      <c r="I266" s="66">
        <f t="shared" si="63"/>
        <v>0</v>
      </c>
      <c r="J266" s="28" t="str">
        <f t="shared" si="64"/>
        <v/>
      </c>
      <c r="K266" s="188"/>
    </row>
    <row r="267" spans="1:11">
      <c r="A267" s="96">
        <v>0</v>
      </c>
      <c r="B267" s="97"/>
      <c r="C267" s="163"/>
      <c r="D267" s="73"/>
      <c r="E267" s="74"/>
      <c r="F267" s="164"/>
      <c r="G267" s="74"/>
      <c r="H267" s="164"/>
      <c r="I267" s="66">
        <f t="shared" si="63"/>
        <v>0</v>
      </c>
      <c r="J267" s="28" t="str">
        <f t="shared" si="64"/>
        <v/>
      </c>
      <c r="K267" s="188"/>
    </row>
    <row r="268" spans="1:11">
      <c r="A268" s="96">
        <v>0</v>
      </c>
      <c r="B268" s="97"/>
      <c r="C268" s="163"/>
      <c r="D268" s="73"/>
      <c r="E268" s="74"/>
      <c r="F268" s="164"/>
      <c r="G268" s="74"/>
      <c r="H268" s="164"/>
      <c r="I268" s="66">
        <f t="shared" si="63"/>
        <v>0</v>
      </c>
      <c r="J268" s="28" t="str">
        <f t="shared" si="64"/>
        <v/>
      </c>
      <c r="K268" s="188"/>
    </row>
    <row r="269" spans="1:11">
      <c r="A269" s="96">
        <v>0</v>
      </c>
      <c r="B269" s="97"/>
      <c r="C269" s="163"/>
      <c r="D269" s="73"/>
      <c r="E269" s="74"/>
      <c r="F269" s="164"/>
      <c r="G269" s="74"/>
      <c r="H269" s="164"/>
      <c r="I269" s="66">
        <f t="shared" si="63"/>
        <v>0</v>
      </c>
      <c r="J269" s="28" t="str">
        <f t="shared" si="64"/>
        <v/>
      </c>
      <c r="K269" s="188"/>
    </row>
    <row r="270" spans="1:11">
      <c r="A270" s="96">
        <v>0</v>
      </c>
      <c r="B270" s="97"/>
      <c r="C270" s="163"/>
      <c r="D270" s="73"/>
      <c r="E270" s="74"/>
      <c r="F270" s="164"/>
      <c r="G270" s="74"/>
      <c r="H270" s="164"/>
      <c r="I270" s="66">
        <f t="shared" si="63"/>
        <v>0</v>
      </c>
      <c r="J270" s="28" t="str">
        <f t="shared" si="64"/>
        <v/>
      </c>
      <c r="K270" s="188"/>
    </row>
    <row r="271" spans="1:11">
      <c r="A271" s="96">
        <v>0</v>
      </c>
      <c r="B271" s="97"/>
      <c r="C271" s="163"/>
      <c r="D271" s="73"/>
      <c r="E271" s="74"/>
      <c r="F271" s="164"/>
      <c r="G271" s="74"/>
      <c r="H271" s="164"/>
      <c r="I271" s="66">
        <f t="shared" si="63"/>
        <v>0</v>
      </c>
      <c r="J271" s="28" t="str">
        <f t="shared" si="64"/>
        <v/>
      </c>
      <c r="K271" s="188"/>
    </row>
    <row r="272" spans="1:11">
      <c r="A272" s="94" t="str">
        <f t="shared" ref="A272:A273" si="67">A104</f>
        <v>Vote 10 - Environmental Protection</v>
      </c>
      <c r="B272" s="97"/>
      <c r="C272" s="140">
        <f t="shared" ref="C272:K272" si="68">SUM(C273:C282)</f>
        <v>0</v>
      </c>
      <c r="D272" s="141">
        <f>SUM(D273:D282)</f>
        <v>0</v>
      </c>
      <c r="E272" s="142">
        <f>SUM(E273:E282)</f>
        <v>0</v>
      </c>
      <c r="F272" s="143">
        <f>SUM(F273:F282)</f>
        <v>0</v>
      </c>
      <c r="G272" s="142">
        <f t="shared" si="68"/>
        <v>0</v>
      </c>
      <c r="H272" s="143">
        <f t="shared" si="68"/>
        <v>0</v>
      </c>
      <c r="I272" s="66">
        <f t="shared" si="63"/>
        <v>0</v>
      </c>
      <c r="J272" s="28" t="str">
        <f t="shared" si="64"/>
        <v/>
      </c>
      <c r="K272" s="183">
        <f t="shared" si="68"/>
        <v>0</v>
      </c>
    </row>
    <row r="273" spans="1:11">
      <c r="A273" s="96" t="str">
        <f t="shared" si="67"/>
        <v>10.1 - [Name of sub-vote]</v>
      </c>
      <c r="B273" s="97"/>
      <c r="C273" s="163"/>
      <c r="D273" s="73"/>
      <c r="E273" s="74"/>
      <c r="F273" s="164"/>
      <c r="G273" s="74"/>
      <c r="H273" s="164">
        <f>SUM('SA26'!C32:K32)</f>
        <v>0</v>
      </c>
      <c r="I273" s="66">
        <f t="shared" si="63"/>
        <v>0</v>
      </c>
      <c r="J273" s="28" t="str">
        <f t="shared" si="64"/>
        <v/>
      </c>
      <c r="K273" s="188"/>
    </row>
    <row r="274" spans="1:11">
      <c r="A274" s="96">
        <v>0</v>
      </c>
      <c r="B274" s="97"/>
      <c r="C274" s="163"/>
      <c r="D274" s="73"/>
      <c r="E274" s="74"/>
      <c r="F274" s="164"/>
      <c r="G274" s="74"/>
      <c r="H274" s="164"/>
      <c r="I274" s="66">
        <f t="shared" si="63"/>
        <v>0</v>
      </c>
      <c r="J274" s="28" t="str">
        <f t="shared" si="64"/>
        <v/>
      </c>
      <c r="K274" s="188"/>
    </row>
    <row r="275" spans="1:11">
      <c r="A275" s="96">
        <v>0</v>
      </c>
      <c r="B275" s="97"/>
      <c r="C275" s="163"/>
      <c r="D275" s="73"/>
      <c r="E275" s="74"/>
      <c r="F275" s="164"/>
      <c r="G275" s="74"/>
      <c r="H275" s="164"/>
      <c r="I275" s="66">
        <f t="shared" si="63"/>
        <v>0</v>
      </c>
      <c r="J275" s="28" t="str">
        <f t="shared" si="64"/>
        <v/>
      </c>
      <c r="K275" s="188"/>
    </row>
    <row r="276" spans="1:11">
      <c r="A276" s="96">
        <v>0</v>
      </c>
      <c r="B276" s="97"/>
      <c r="C276" s="163"/>
      <c r="D276" s="73"/>
      <c r="E276" s="74"/>
      <c r="F276" s="164"/>
      <c r="G276" s="74"/>
      <c r="H276" s="164"/>
      <c r="I276" s="66">
        <f t="shared" si="63"/>
        <v>0</v>
      </c>
      <c r="J276" s="28" t="str">
        <f t="shared" si="64"/>
        <v/>
      </c>
      <c r="K276" s="188"/>
    </row>
    <row r="277" spans="1:11">
      <c r="A277" s="96">
        <v>0</v>
      </c>
      <c r="B277" s="97"/>
      <c r="C277" s="163"/>
      <c r="D277" s="73"/>
      <c r="E277" s="74"/>
      <c r="F277" s="164"/>
      <c r="G277" s="74"/>
      <c r="H277" s="164"/>
      <c r="I277" s="66">
        <f t="shared" si="63"/>
        <v>0</v>
      </c>
      <c r="J277" s="28" t="str">
        <f t="shared" si="64"/>
        <v/>
      </c>
      <c r="K277" s="188"/>
    </row>
    <row r="278" spans="1:11">
      <c r="A278" s="96">
        <v>0</v>
      </c>
      <c r="B278" s="97"/>
      <c r="C278" s="163"/>
      <c r="D278" s="73"/>
      <c r="E278" s="74"/>
      <c r="F278" s="164"/>
      <c r="G278" s="74"/>
      <c r="H278" s="164"/>
      <c r="I278" s="66">
        <f t="shared" si="63"/>
        <v>0</v>
      </c>
      <c r="J278" s="28" t="str">
        <f t="shared" si="64"/>
        <v/>
      </c>
      <c r="K278" s="188"/>
    </row>
    <row r="279" spans="1:11">
      <c r="A279" s="96">
        <v>0</v>
      </c>
      <c r="B279" s="97"/>
      <c r="C279" s="163"/>
      <c r="D279" s="73"/>
      <c r="E279" s="74"/>
      <c r="F279" s="164"/>
      <c r="G279" s="74"/>
      <c r="H279" s="164"/>
      <c r="I279" s="66">
        <f t="shared" si="63"/>
        <v>0</v>
      </c>
      <c r="J279" s="28" t="str">
        <f t="shared" si="64"/>
        <v/>
      </c>
      <c r="K279" s="188"/>
    </row>
    <row r="280" spans="1:11">
      <c r="A280" s="96">
        <v>0</v>
      </c>
      <c r="B280" s="97"/>
      <c r="C280" s="163"/>
      <c r="D280" s="73"/>
      <c r="E280" s="74"/>
      <c r="F280" s="164"/>
      <c r="G280" s="74"/>
      <c r="H280" s="164"/>
      <c r="I280" s="66">
        <f t="shared" si="63"/>
        <v>0</v>
      </c>
      <c r="J280" s="28" t="str">
        <f t="shared" si="64"/>
        <v/>
      </c>
      <c r="K280" s="188"/>
    </row>
    <row r="281" spans="1:11">
      <c r="A281" s="96">
        <v>0</v>
      </c>
      <c r="B281" s="97"/>
      <c r="C281" s="163"/>
      <c r="D281" s="73"/>
      <c r="E281" s="74"/>
      <c r="F281" s="164"/>
      <c r="G281" s="74"/>
      <c r="H281" s="164"/>
      <c r="I281" s="66">
        <f t="shared" si="63"/>
        <v>0</v>
      </c>
      <c r="J281" s="28" t="str">
        <f t="shared" si="64"/>
        <v/>
      </c>
      <c r="K281" s="188"/>
    </row>
    <row r="282" spans="1:11">
      <c r="A282" s="96">
        <v>0</v>
      </c>
      <c r="B282" s="97"/>
      <c r="C282" s="163"/>
      <c r="D282" s="73"/>
      <c r="E282" s="74"/>
      <c r="F282" s="164"/>
      <c r="G282" s="74"/>
      <c r="H282" s="164"/>
      <c r="I282" s="66">
        <f t="shared" si="63"/>
        <v>0</v>
      </c>
      <c r="J282" s="28" t="str">
        <f t="shared" si="64"/>
        <v/>
      </c>
      <c r="K282" s="188"/>
    </row>
    <row r="283" spans="1:11">
      <c r="A283" s="94" t="str">
        <f t="shared" ref="A283:A284" si="69">A115</f>
        <v>Vote 11 - Solid Waste Management</v>
      </c>
      <c r="B283" s="97"/>
      <c r="C283" s="140">
        <f t="shared" ref="C283:K283" si="70">SUM(C284:C293)</f>
        <v>2484615.6900000009</v>
      </c>
      <c r="D283" s="141">
        <f>SUM(D284:D293)</f>
        <v>2502913</v>
      </c>
      <c r="E283" s="142">
        <f>SUM(E284:E293)</f>
        <v>2502913</v>
      </c>
      <c r="F283" s="143" t="e">
        <f>SUM(F284:F293)</f>
        <v>#VALUE!</v>
      </c>
      <c r="G283" s="142" t="e">
        <f t="shared" si="70"/>
        <v>#VALUE!</v>
      </c>
      <c r="H283" s="143">
        <f t="shared" si="70"/>
        <v>1896780</v>
      </c>
      <c r="I283" s="66" t="e">
        <f t="shared" si="63"/>
        <v>#VALUE!</v>
      </c>
      <c r="J283" s="28" t="e">
        <f t="shared" si="64"/>
        <v>#VALUE!</v>
      </c>
      <c r="K283" s="183">
        <f t="shared" si="70"/>
        <v>2502913</v>
      </c>
    </row>
    <row r="284" spans="1:11">
      <c r="A284" s="96" t="str">
        <f t="shared" si="69"/>
        <v>11.1 - Refuse removal</v>
      </c>
      <c r="B284" s="97"/>
      <c r="C284" s="163">
        <v>2484615.6900000009</v>
      </c>
      <c r="D284" s="73">
        <f>-'[17]Budget FS NT Votes'!$AE$54</f>
        <v>2502913</v>
      </c>
      <c r="E284" s="74">
        <f>D284</f>
        <v>2502913</v>
      </c>
      <c r="F284" s="164" t="e">
        <f>-SUMIFS('[17]IE Trail Balance 13|14'!$AP:$AP,'[17]IE Trail Balance 13|14'!$P:$P,$A284,'[17]IE Trail Balance 13|14'!$L:$L,$A$172)</f>
        <v>#VALUE!</v>
      </c>
      <c r="G284" s="74" t="e">
        <f>-SUMIFS('[17]IE Trail Balance 13|14'!$AG:$AG,'[17]IE Trail Balance 13|14'!$P:$P,$A284,'[17]IE Trail Balance 13|14'!$L:$L,$A$172)</f>
        <v>#VALUE!</v>
      </c>
      <c r="H284" s="164">
        <f>SUM('SA26'!C33:K33)</f>
        <v>1896780</v>
      </c>
      <c r="I284" s="66" t="e">
        <f t="shared" si="63"/>
        <v>#VALUE!</v>
      </c>
      <c r="J284" s="28" t="e">
        <f t="shared" si="64"/>
        <v>#VALUE!</v>
      </c>
      <c r="K284" s="188">
        <f>E284</f>
        <v>2502913</v>
      </c>
    </row>
    <row r="285" spans="1:11">
      <c r="A285" s="96">
        <v>0</v>
      </c>
      <c r="B285" s="97"/>
      <c r="C285" s="163"/>
      <c r="D285" s="73"/>
      <c r="E285" s="74"/>
      <c r="F285" s="164"/>
      <c r="G285" s="74"/>
      <c r="H285" s="164"/>
      <c r="I285" s="66">
        <f t="shared" si="63"/>
        <v>0</v>
      </c>
      <c r="J285" s="28" t="str">
        <f t="shared" si="64"/>
        <v/>
      </c>
      <c r="K285" s="188"/>
    </row>
    <row r="286" spans="1:11">
      <c r="A286" s="96">
        <v>0</v>
      </c>
      <c r="B286" s="97"/>
      <c r="C286" s="163"/>
      <c r="D286" s="73"/>
      <c r="E286" s="74"/>
      <c r="F286" s="164"/>
      <c r="G286" s="74"/>
      <c r="H286" s="164"/>
      <c r="I286" s="66">
        <f t="shared" si="63"/>
        <v>0</v>
      </c>
      <c r="J286" s="28" t="str">
        <f t="shared" si="64"/>
        <v/>
      </c>
      <c r="K286" s="188"/>
    </row>
    <row r="287" spans="1:11">
      <c r="A287" s="96">
        <v>0</v>
      </c>
      <c r="B287" s="97"/>
      <c r="C287" s="163"/>
      <c r="D287" s="73"/>
      <c r="E287" s="74"/>
      <c r="F287" s="164"/>
      <c r="G287" s="74"/>
      <c r="H287" s="164"/>
      <c r="I287" s="66">
        <f t="shared" si="63"/>
        <v>0</v>
      </c>
      <c r="J287" s="28" t="str">
        <f t="shared" si="64"/>
        <v/>
      </c>
      <c r="K287" s="188"/>
    </row>
    <row r="288" spans="1:11">
      <c r="A288" s="96">
        <v>0</v>
      </c>
      <c r="B288" s="97"/>
      <c r="C288" s="163"/>
      <c r="D288" s="73"/>
      <c r="E288" s="74"/>
      <c r="F288" s="164"/>
      <c r="G288" s="74"/>
      <c r="H288" s="164"/>
      <c r="I288" s="66">
        <f t="shared" si="63"/>
        <v>0</v>
      </c>
      <c r="J288" s="28" t="str">
        <f t="shared" si="64"/>
        <v/>
      </c>
      <c r="K288" s="188"/>
    </row>
    <row r="289" spans="1:11">
      <c r="A289" s="96">
        <v>0</v>
      </c>
      <c r="B289" s="97"/>
      <c r="C289" s="163"/>
      <c r="D289" s="73"/>
      <c r="E289" s="74"/>
      <c r="F289" s="164"/>
      <c r="G289" s="74"/>
      <c r="H289" s="164"/>
      <c r="I289" s="66">
        <f t="shared" si="63"/>
        <v>0</v>
      </c>
      <c r="J289" s="28" t="str">
        <f t="shared" si="64"/>
        <v/>
      </c>
      <c r="K289" s="188"/>
    </row>
    <row r="290" spans="1:11">
      <c r="A290" s="96">
        <v>0</v>
      </c>
      <c r="B290" s="97"/>
      <c r="C290" s="163"/>
      <c r="D290" s="73"/>
      <c r="E290" s="74"/>
      <c r="F290" s="164"/>
      <c r="G290" s="74"/>
      <c r="H290" s="164"/>
      <c r="I290" s="66">
        <f t="shared" si="63"/>
        <v>0</v>
      </c>
      <c r="J290" s="28" t="str">
        <f t="shared" si="64"/>
        <v/>
      </c>
      <c r="K290" s="188"/>
    </row>
    <row r="291" spans="1:11">
      <c r="A291" s="96">
        <v>0</v>
      </c>
      <c r="B291" s="97"/>
      <c r="C291" s="163"/>
      <c r="D291" s="73"/>
      <c r="E291" s="74"/>
      <c r="F291" s="164"/>
      <c r="G291" s="74"/>
      <c r="H291" s="164"/>
      <c r="I291" s="66">
        <f t="shared" si="63"/>
        <v>0</v>
      </c>
      <c r="J291" s="28" t="str">
        <f t="shared" si="64"/>
        <v/>
      </c>
      <c r="K291" s="188"/>
    </row>
    <row r="292" spans="1:11">
      <c r="A292" s="96">
        <v>0</v>
      </c>
      <c r="B292" s="97"/>
      <c r="C292" s="163"/>
      <c r="D292" s="73"/>
      <c r="E292" s="74"/>
      <c r="F292" s="164"/>
      <c r="G292" s="74"/>
      <c r="H292" s="164"/>
      <c r="I292" s="66">
        <f t="shared" si="63"/>
        <v>0</v>
      </c>
      <c r="J292" s="28" t="str">
        <f t="shared" si="64"/>
        <v/>
      </c>
      <c r="K292" s="188"/>
    </row>
    <row r="293" spans="1:11">
      <c r="A293" s="96">
        <v>0</v>
      </c>
      <c r="B293" s="97"/>
      <c r="C293" s="163"/>
      <c r="D293" s="73"/>
      <c r="E293" s="74"/>
      <c r="F293" s="164"/>
      <c r="G293" s="74"/>
      <c r="H293" s="164"/>
      <c r="I293" s="66">
        <f t="shared" si="63"/>
        <v>0</v>
      </c>
      <c r="J293" s="28" t="str">
        <f t="shared" si="64"/>
        <v/>
      </c>
      <c r="K293" s="188"/>
    </row>
    <row r="294" spans="1:11">
      <c r="A294" s="94" t="str">
        <f t="shared" ref="A294:A295" si="71">A126</f>
        <v>Vote 12 - Waste Water Management</v>
      </c>
      <c r="B294" s="97"/>
      <c r="C294" s="140">
        <f t="shared" ref="C294:K294" si="72">SUM(C295:C304)</f>
        <v>3046359.9300000011</v>
      </c>
      <c r="D294" s="141">
        <f>SUM(D295:D304)</f>
        <v>2146634</v>
      </c>
      <c r="E294" s="142">
        <f>SUM(E295:E304)</f>
        <v>2146634</v>
      </c>
      <c r="F294" s="143" t="e">
        <f>SUM(F295:F304)</f>
        <v>#VALUE!</v>
      </c>
      <c r="G294" s="142" t="e">
        <f t="shared" si="72"/>
        <v>#VALUE!</v>
      </c>
      <c r="H294" s="143">
        <f t="shared" si="72"/>
        <v>1346049</v>
      </c>
      <c r="I294" s="66" t="e">
        <f t="shared" si="63"/>
        <v>#VALUE!</v>
      </c>
      <c r="J294" s="28" t="e">
        <f t="shared" si="64"/>
        <v>#VALUE!</v>
      </c>
      <c r="K294" s="183">
        <f t="shared" si="72"/>
        <v>2146634</v>
      </c>
    </row>
    <row r="295" spans="1:11">
      <c r="A295" s="96" t="str">
        <f t="shared" si="71"/>
        <v>12.1 - Sewerage</v>
      </c>
      <c r="B295" s="97"/>
      <c r="C295" s="163">
        <v>3046359.9300000011</v>
      </c>
      <c r="D295" s="73">
        <f>-'[17]Budget FS NT Votes'!$AF$54</f>
        <v>2146634</v>
      </c>
      <c r="E295" s="74">
        <f>D295</f>
        <v>2146634</v>
      </c>
      <c r="F295" s="164" t="e">
        <f>-SUMIFS('[17]IE Trail Balance 13|14'!$AP:$AP,'[17]IE Trail Balance 13|14'!$P:$P,$A295,'[17]IE Trail Balance 13|14'!$L:$L,$A$172)</f>
        <v>#VALUE!</v>
      </c>
      <c r="G295" s="74" t="e">
        <f>-SUMIFS('[17]IE Trail Balance 13|14'!$AG:$AG,'[17]IE Trail Balance 13|14'!$P:$P,$A295,'[17]IE Trail Balance 13|14'!$L:$L,$A$172)</f>
        <v>#VALUE!</v>
      </c>
      <c r="H295" s="164">
        <f>SUM('SA26'!C34:K34)</f>
        <v>1346049</v>
      </c>
      <c r="I295" s="66" t="e">
        <f t="shared" si="63"/>
        <v>#VALUE!</v>
      </c>
      <c r="J295" s="28" t="e">
        <f t="shared" si="64"/>
        <v>#VALUE!</v>
      </c>
      <c r="K295" s="188">
        <f>E295</f>
        <v>2146634</v>
      </c>
    </row>
    <row r="296" spans="1:11">
      <c r="A296" s="96">
        <v>0</v>
      </c>
      <c r="B296" s="97"/>
      <c r="C296" s="163"/>
      <c r="D296" s="73"/>
      <c r="E296" s="74"/>
      <c r="F296" s="164"/>
      <c r="G296" s="74"/>
      <c r="H296" s="164"/>
      <c r="I296" s="66">
        <f t="shared" si="63"/>
        <v>0</v>
      </c>
      <c r="J296" s="28" t="str">
        <f t="shared" si="64"/>
        <v/>
      </c>
      <c r="K296" s="188"/>
    </row>
    <row r="297" spans="1:11">
      <c r="A297" s="96">
        <v>0</v>
      </c>
      <c r="B297" s="97"/>
      <c r="C297" s="163"/>
      <c r="D297" s="73"/>
      <c r="E297" s="74"/>
      <c r="F297" s="164"/>
      <c r="G297" s="74"/>
      <c r="H297" s="164"/>
      <c r="I297" s="66">
        <f t="shared" si="63"/>
        <v>0</v>
      </c>
      <c r="J297" s="28" t="str">
        <f t="shared" si="64"/>
        <v/>
      </c>
      <c r="K297" s="188"/>
    </row>
    <row r="298" spans="1:11">
      <c r="A298" s="96">
        <v>0</v>
      </c>
      <c r="B298" s="97"/>
      <c r="C298" s="163"/>
      <c r="D298" s="73"/>
      <c r="E298" s="74"/>
      <c r="F298" s="164"/>
      <c r="G298" s="74"/>
      <c r="H298" s="164"/>
      <c r="I298" s="66">
        <f t="shared" si="63"/>
        <v>0</v>
      </c>
      <c r="J298" s="28" t="str">
        <f t="shared" si="64"/>
        <v/>
      </c>
      <c r="K298" s="188"/>
    </row>
    <row r="299" spans="1:11">
      <c r="A299" s="96">
        <v>0</v>
      </c>
      <c r="B299" s="97"/>
      <c r="C299" s="163"/>
      <c r="D299" s="73"/>
      <c r="E299" s="74"/>
      <c r="F299" s="164"/>
      <c r="G299" s="74"/>
      <c r="H299" s="164"/>
      <c r="I299" s="66">
        <f t="shared" si="63"/>
        <v>0</v>
      </c>
      <c r="J299" s="28" t="str">
        <f t="shared" si="64"/>
        <v/>
      </c>
      <c r="K299" s="188"/>
    </row>
    <row r="300" spans="1:11">
      <c r="A300" s="96">
        <v>0</v>
      </c>
      <c r="B300" s="97"/>
      <c r="C300" s="163"/>
      <c r="D300" s="73"/>
      <c r="E300" s="74"/>
      <c r="F300" s="164"/>
      <c r="G300" s="74"/>
      <c r="H300" s="164"/>
      <c r="I300" s="66">
        <f t="shared" si="63"/>
        <v>0</v>
      </c>
      <c r="J300" s="28" t="str">
        <f t="shared" si="64"/>
        <v/>
      </c>
      <c r="K300" s="188"/>
    </row>
    <row r="301" spans="1:11">
      <c r="A301" s="96">
        <v>0</v>
      </c>
      <c r="B301" s="97"/>
      <c r="C301" s="163"/>
      <c r="D301" s="73"/>
      <c r="E301" s="74"/>
      <c r="F301" s="164"/>
      <c r="G301" s="74"/>
      <c r="H301" s="164"/>
      <c r="I301" s="66">
        <f t="shared" si="63"/>
        <v>0</v>
      </c>
      <c r="J301" s="28" t="str">
        <f t="shared" si="64"/>
        <v/>
      </c>
      <c r="K301" s="188"/>
    </row>
    <row r="302" spans="1:11">
      <c r="A302" s="96">
        <v>0</v>
      </c>
      <c r="B302" s="97"/>
      <c r="C302" s="163"/>
      <c r="D302" s="73"/>
      <c r="E302" s="74"/>
      <c r="F302" s="164"/>
      <c r="G302" s="74"/>
      <c r="H302" s="164"/>
      <c r="I302" s="66">
        <f t="shared" si="63"/>
        <v>0</v>
      </c>
      <c r="J302" s="28" t="str">
        <f t="shared" si="64"/>
        <v/>
      </c>
      <c r="K302" s="188"/>
    </row>
    <row r="303" spans="1:11">
      <c r="A303" s="96">
        <v>0</v>
      </c>
      <c r="B303" s="97"/>
      <c r="C303" s="163"/>
      <c r="D303" s="73"/>
      <c r="E303" s="74"/>
      <c r="F303" s="164"/>
      <c r="G303" s="74"/>
      <c r="H303" s="164"/>
      <c r="I303" s="66">
        <f t="shared" si="63"/>
        <v>0</v>
      </c>
      <c r="J303" s="28" t="str">
        <f t="shared" si="64"/>
        <v/>
      </c>
      <c r="K303" s="188"/>
    </row>
    <row r="304" spans="1:11">
      <c r="A304" s="96">
        <v>0</v>
      </c>
      <c r="B304" s="97"/>
      <c r="C304" s="163"/>
      <c r="D304" s="73"/>
      <c r="E304" s="74"/>
      <c r="F304" s="164"/>
      <c r="G304" s="74"/>
      <c r="H304" s="164"/>
      <c r="I304" s="66">
        <f t="shared" si="63"/>
        <v>0</v>
      </c>
      <c r="J304" s="28" t="str">
        <f t="shared" si="64"/>
        <v/>
      </c>
      <c r="K304" s="188"/>
    </row>
    <row r="305" spans="1:11">
      <c r="A305" s="94" t="str">
        <f t="shared" ref="A305:A309" si="73">A137</f>
        <v>Vote 13 - Road Transport</v>
      </c>
      <c r="B305" s="97"/>
      <c r="C305" s="140">
        <f t="shared" ref="C305:K305" si="74">SUM(C306:C315)</f>
        <v>2494723.8700000006</v>
      </c>
      <c r="D305" s="141">
        <f>SUM(D306:D315)</f>
        <v>2672753</v>
      </c>
      <c r="E305" s="142">
        <f>SUM(E306:E315)</f>
        <v>2672753</v>
      </c>
      <c r="F305" s="143" t="e">
        <f>SUM(F306:F315)</f>
        <v>#VALUE!</v>
      </c>
      <c r="G305" s="142" t="e">
        <f t="shared" si="74"/>
        <v>#VALUE!</v>
      </c>
      <c r="H305" s="143">
        <f t="shared" si="74"/>
        <v>1397514</v>
      </c>
      <c r="I305" s="66" t="e">
        <f t="shared" si="63"/>
        <v>#VALUE!</v>
      </c>
      <c r="J305" s="28" t="e">
        <f t="shared" si="64"/>
        <v>#VALUE!</v>
      </c>
      <c r="K305" s="183">
        <f t="shared" si="74"/>
        <v>2672753</v>
      </c>
    </row>
    <row r="306" spans="1:11">
      <c r="A306" s="96" t="str">
        <f t="shared" si="73"/>
        <v>13.1 - Main Roads</v>
      </c>
      <c r="B306" s="97"/>
      <c r="C306" s="163">
        <v>0</v>
      </c>
      <c r="D306" s="73">
        <f>-'[17]Budget FS NT Votes'!$W$54</f>
        <v>0</v>
      </c>
      <c r="E306" s="74">
        <f t="shared" ref="E306:E309" si="75">D306</f>
        <v>0</v>
      </c>
      <c r="F306" s="164" t="e">
        <f>-SUMIFS('[17]IE Trail Balance 13|14'!$AP:$AP,'[17]IE Trail Balance 13|14'!$P:$P,$A306,'[17]IE Trail Balance 13|14'!$L:$L,$A$172)</f>
        <v>#VALUE!</v>
      </c>
      <c r="G306" s="74" t="e">
        <f>-SUMIFS('[17]IE Trail Balance 13|14'!$AG:$AG,'[17]IE Trail Balance 13|14'!$P:$P,$A306,'[17]IE Trail Balance 13|14'!$L:$L,$A$172)</f>
        <v>#VALUE!</v>
      </c>
      <c r="H306" s="164">
        <f>SUM('SA26'!C35:K35)</f>
        <v>1397514</v>
      </c>
      <c r="I306" s="66" t="e">
        <f t="shared" si="63"/>
        <v>#VALUE!</v>
      </c>
      <c r="J306" s="28" t="e">
        <f t="shared" si="64"/>
        <v>#VALUE!</v>
      </c>
      <c r="K306" s="188">
        <f t="shared" ref="K306:K309" si="76">E306</f>
        <v>0</v>
      </c>
    </row>
    <row r="307" spans="1:11">
      <c r="A307" s="96" t="str">
        <f t="shared" si="73"/>
        <v>13.2 - Public Works</v>
      </c>
      <c r="B307" s="97"/>
      <c r="C307" s="163">
        <v>1694283.8900000006</v>
      </c>
      <c r="D307" s="73">
        <f>-'[17]Budget FS NT Votes'!$X$54</f>
        <v>1834097</v>
      </c>
      <c r="E307" s="74">
        <f t="shared" si="75"/>
        <v>1834097</v>
      </c>
      <c r="F307" s="164" t="e">
        <f>-SUMIFS('[17]IE Trail Balance 13|14'!$AP:$AP,'[17]IE Trail Balance 13|14'!$P:$P,$A307,'[17]IE Trail Balance 13|14'!$L:$L,$A$172)</f>
        <v>#VALUE!</v>
      </c>
      <c r="G307" s="74" t="e">
        <f>-SUMIFS('[17]IE Trail Balance 13|14'!$AG:$AG,'[17]IE Trail Balance 13|14'!$P:$P,$A307,'[17]IE Trail Balance 13|14'!$L:$L,$A$172)</f>
        <v>#VALUE!</v>
      </c>
      <c r="H307" s="164"/>
      <c r="I307" s="66" t="e">
        <f t="shared" si="63"/>
        <v>#VALUE!</v>
      </c>
      <c r="J307" s="28" t="e">
        <f t="shared" si="64"/>
        <v>#VALUE!</v>
      </c>
      <c r="K307" s="188">
        <f t="shared" si="76"/>
        <v>1834097</v>
      </c>
    </row>
    <row r="308" spans="1:11">
      <c r="A308" s="96" t="str">
        <f t="shared" si="73"/>
        <v>13.3 - Streets and Pavements</v>
      </c>
      <c r="B308" s="97"/>
      <c r="C308" s="163">
        <v>661657.84000000008</v>
      </c>
      <c r="D308" s="73">
        <f>-'[17]Budget FS NT Votes'!$Y$54</f>
        <v>681788</v>
      </c>
      <c r="E308" s="74">
        <f t="shared" si="75"/>
        <v>681788</v>
      </c>
      <c r="F308" s="164" t="e">
        <f>-SUMIFS('[17]IE Trail Balance 13|14'!$AP:$AP,'[17]IE Trail Balance 13|14'!$P:$P,$A308,'[17]IE Trail Balance 13|14'!$L:$L,$A$172)</f>
        <v>#VALUE!</v>
      </c>
      <c r="G308" s="74" t="e">
        <f>-SUMIFS('[17]IE Trail Balance 13|14'!$AG:$AG,'[17]IE Trail Balance 13|14'!$P:$P,$A308,'[17]IE Trail Balance 13|14'!$L:$L,$A$172)</f>
        <v>#VALUE!</v>
      </c>
      <c r="H308" s="164"/>
      <c r="I308" s="66" t="e">
        <f t="shared" si="63"/>
        <v>#VALUE!</v>
      </c>
      <c r="J308" s="28" t="e">
        <f t="shared" si="64"/>
        <v>#VALUE!</v>
      </c>
      <c r="K308" s="188">
        <f t="shared" si="76"/>
        <v>681788</v>
      </c>
    </row>
    <row r="309" spans="1:11">
      <c r="A309" s="96" t="str">
        <f t="shared" si="73"/>
        <v>13.4 - Traffic and licencing</v>
      </c>
      <c r="B309" s="97"/>
      <c r="C309" s="163">
        <v>138782.14000000001</v>
      </c>
      <c r="D309" s="73">
        <f>-'[17]Budget FS NT Votes'!$Z$54</f>
        <v>156868</v>
      </c>
      <c r="E309" s="74">
        <f t="shared" si="75"/>
        <v>156868</v>
      </c>
      <c r="F309" s="164" t="e">
        <f>-SUMIFS('[17]IE Trail Balance 13|14'!$AP:$AP,'[17]IE Trail Balance 13|14'!$P:$P,$A309,'[17]IE Trail Balance 13|14'!$L:$L,$A$172)</f>
        <v>#VALUE!</v>
      </c>
      <c r="G309" s="74" t="e">
        <f>-SUMIFS('[17]IE Trail Balance 13|14'!$AG:$AG,'[17]IE Trail Balance 13|14'!$P:$P,$A309,'[17]IE Trail Balance 13|14'!$L:$L,$A$172)</f>
        <v>#VALUE!</v>
      </c>
      <c r="H309" s="164"/>
      <c r="I309" s="66" t="e">
        <f t="shared" si="63"/>
        <v>#VALUE!</v>
      </c>
      <c r="J309" s="28" t="e">
        <f t="shared" si="64"/>
        <v>#VALUE!</v>
      </c>
      <c r="K309" s="188">
        <f t="shared" si="76"/>
        <v>156868</v>
      </c>
    </row>
    <row r="310" spans="1:11">
      <c r="A310" s="96">
        <v>0</v>
      </c>
      <c r="B310" s="97"/>
      <c r="C310" s="163"/>
      <c r="D310" s="73"/>
      <c r="E310" s="74"/>
      <c r="F310" s="164"/>
      <c r="G310" s="74"/>
      <c r="H310" s="164"/>
      <c r="I310" s="66">
        <f t="shared" si="63"/>
        <v>0</v>
      </c>
      <c r="J310" s="28" t="str">
        <f t="shared" si="64"/>
        <v/>
      </c>
      <c r="K310" s="188"/>
    </row>
    <row r="311" spans="1:11">
      <c r="A311" s="96">
        <v>0</v>
      </c>
      <c r="B311" s="97"/>
      <c r="C311" s="163"/>
      <c r="D311" s="73"/>
      <c r="E311" s="74"/>
      <c r="F311" s="164"/>
      <c r="G311" s="74"/>
      <c r="H311" s="164"/>
      <c r="I311" s="66">
        <f t="shared" si="63"/>
        <v>0</v>
      </c>
      <c r="J311" s="28" t="str">
        <f t="shared" si="64"/>
        <v/>
      </c>
      <c r="K311" s="188"/>
    </row>
    <row r="312" spans="1:11">
      <c r="A312" s="96">
        <v>0</v>
      </c>
      <c r="B312" s="97"/>
      <c r="C312" s="163"/>
      <c r="D312" s="73"/>
      <c r="E312" s="74"/>
      <c r="F312" s="164"/>
      <c r="G312" s="74"/>
      <c r="H312" s="164"/>
      <c r="I312" s="66">
        <f t="shared" si="63"/>
        <v>0</v>
      </c>
      <c r="J312" s="28" t="str">
        <f t="shared" si="64"/>
        <v/>
      </c>
      <c r="K312" s="188"/>
    </row>
    <row r="313" spans="1:11">
      <c r="A313" s="96">
        <v>0</v>
      </c>
      <c r="B313" s="97"/>
      <c r="C313" s="163"/>
      <c r="D313" s="73"/>
      <c r="E313" s="74"/>
      <c r="F313" s="164"/>
      <c r="G313" s="74"/>
      <c r="H313" s="164"/>
      <c r="I313" s="66">
        <f t="shared" si="63"/>
        <v>0</v>
      </c>
      <c r="J313" s="28" t="str">
        <f t="shared" si="64"/>
        <v/>
      </c>
      <c r="K313" s="188"/>
    </row>
    <row r="314" spans="1:11">
      <c r="A314" s="96">
        <v>0</v>
      </c>
      <c r="B314" s="97"/>
      <c r="C314" s="163"/>
      <c r="D314" s="73"/>
      <c r="E314" s="74"/>
      <c r="F314" s="164"/>
      <c r="G314" s="74"/>
      <c r="H314" s="164"/>
      <c r="I314" s="66">
        <f t="shared" si="63"/>
        <v>0</v>
      </c>
      <c r="J314" s="28" t="str">
        <f t="shared" si="64"/>
        <v/>
      </c>
      <c r="K314" s="188"/>
    </row>
    <row r="315" spans="1:11">
      <c r="A315" s="96">
        <v>0</v>
      </c>
      <c r="B315" s="97"/>
      <c r="C315" s="163"/>
      <c r="D315" s="73"/>
      <c r="E315" s="74"/>
      <c r="F315" s="164"/>
      <c r="G315" s="74"/>
      <c r="H315" s="164"/>
      <c r="I315" s="66">
        <f t="shared" si="63"/>
        <v>0</v>
      </c>
      <c r="J315" s="28" t="str">
        <f t="shared" si="64"/>
        <v/>
      </c>
      <c r="K315" s="188"/>
    </row>
    <row r="316" spans="1:11">
      <c r="A316" s="94" t="str">
        <f t="shared" ref="A316:A318" si="77">A148</f>
        <v>Vote 14 - Water</v>
      </c>
      <c r="B316" s="97"/>
      <c r="C316" s="140">
        <f t="shared" ref="C316:K316" si="78">SUM(C317:C326)</f>
        <v>775025.07</v>
      </c>
      <c r="D316" s="141">
        <f>SUM(D317:D326)</f>
        <v>901237</v>
      </c>
      <c r="E316" s="142">
        <f>SUM(E317:E326)</f>
        <v>901237</v>
      </c>
      <c r="F316" s="143" t="e">
        <f>SUM(F317:F326)</f>
        <v>#VALUE!</v>
      </c>
      <c r="G316" s="142" t="e">
        <f t="shared" si="78"/>
        <v>#VALUE!</v>
      </c>
      <c r="H316" s="143">
        <f t="shared" si="78"/>
        <v>665590</v>
      </c>
      <c r="I316" s="66" t="e">
        <f t="shared" si="63"/>
        <v>#VALUE!</v>
      </c>
      <c r="J316" s="28" t="e">
        <f t="shared" si="64"/>
        <v>#VALUE!</v>
      </c>
      <c r="K316" s="183">
        <f t="shared" si="78"/>
        <v>901237</v>
      </c>
    </row>
    <row r="317" spans="1:11">
      <c r="A317" s="96" t="str">
        <f t="shared" si="77"/>
        <v>14.1 - Water Distribution</v>
      </c>
      <c r="B317" s="97"/>
      <c r="C317" s="163">
        <v>299336.10000000003</v>
      </c>
      <c r="D317" s="73">
        <f>-'[17]Budget FS NT Votes'!$AG$54</f>
        <v>320685</v>
      </c>
      <c r="E317" s="74">
        <f t="shared" ref="E317:E318" si="79">D317</f>
        <v>320685</v>
      </c>
      <c r="F317" s="164" t="e">
        <f>-SUMIFS('[17]IE Trail Balance 13|14'!$AP:$AP,'[17]IE Trail Balance 13|14'!$P:$P,$A317,'[17]IE Trail Balance 13|14'!$L:$L,$A$172)</f>
        <v>#VALUE!</v>
      </c>
      <c r="G317" s="74" t="e">
        <f>-SUMIFS('[17]IE Trail Balance 13|14'!$AG:$AG,'[17]IE Trail Balance 13|14'!$P:$P,$A317,'[17]IE Trail Balance 13|14'!$L:$L,$A$172)</f>
        <v>#VALUE!</v>
      </c>
      <c r="H317" s="164">
        <f>SUM('SA26'!C36:K36)</f>
        <v>665590</v>
      </c>
      <c r="I317" s="66" t="e">
        <f t="shared" si="63"/>
        <v>#VALUE!</v>
      </c>
      <c r="J317" s="28" t="e">
        <f t="shared" si="64"/>
        <v>#VALUE!</v>
      </c>
      <c r="K317" s="188">
        <f t="shared" ref="K317:K318" si="80">E317</f>
        <v>320685</v>
      </c>
    </row>
    <row r="318" spans="1:11">
      <c r="A318" s="96" t="str">
        <f t="shared" si="77"/>
        <v>14.2 - Water Storage</v>
      </c>
      <c r="B318" s="97"/>
      <c r="C318" s="163">
        <v>475688.96999999991</v>
      </c>
      <c r="D318" s="73">
        <f>-'[17]Budget FS NT Votes'!$AH$54</f>
        <v>580552</v>
      </c>
      <c r="E318" s="74">
        <f t="shared" si="79"/>
        <v>580552</v>
      </c>
      <c r="F318" s="164" t="e">
        <f>-SUMIFS('[17]IE Trail Balance 13|14'!$AP:$AP,'[17]IE Trail Balance 13|14'!$P:$P,$A318,'[17]IE Trail Balance 13|14'!$L:$L,$A$172)</f>
        <v>#VALUE!</v>
      </c>
      <c r="G318" s="74" t="e">
        <f>-SUMIFS('[17]IE Trail Balance 13|14'!$AG:$AG,'[17]IE Trail Balance 13|14'!$P:$P,$A318,'[17]IE Trail Balance 13|14'!$L:$L,$A$172)</f>
        <v>#VALUE!</v>
      </c>
      <c r="H318" s="164"/>
      <c r="I318" s="66" t="e">
        <f t="shared" si="63"/>
        <v>#VALUE!</v>
      </c>
      <c r="J318" s="28" t="e">
        <f t="shared" si="64"/>
        <v>#VALUE!</v>
      </c>
      <c r="K318" s="188">
        <f t="shared" si="80"/>
        <v>580552</v>
      </c>
    </row>
    <row r="319" spans="1:11">
      <c r="A319" s="96">
        <v>0</v>
      </c>
      <c r="B319" s="97"/>
      <c r="C319" s="163"/>
      <c r="D319" s="73"/>
      <c r="E319" s="74"/>
      <c r="F319" s="164"/>
      <c r="G319" s="74"/>
      <c r="H319" s="164"/>
      <c r="I319" s="66">
        <f t="shared" si="63"/>
        <v>0</v>
      </c>
      <c r="J319" s="28" t="str">
        <f t="shared" si="64"/>
        <v/>
      </c>
      <c r="K319" s="188"/>
    </row>
    <row r="320" spans="1:11">
      <c r="A320" s="96">
        <v>0</v>
      </c>
      <c r="B320" s="97"/>
      <c r="C320" s="163"/>
      <c r="D320" s="73"/>
      <c r="E320" s="74"/>
      <c r="F320" s="164"/>
      <c r="G320" s="74"/>
      <c r="H320" s="164"/>
      <c r="I320" s="66">
        <f t="shared" si="63"/>
        <v>0</v>
      </c>
      <c r="J320" s="28" t="str">
        <f t="shared" si="64"/>
        <v/>
      </c>
      <c r="K320" s="188"/>
    </row>
    <row r="321" spans="1:11">
      <c r="A321" s="96">
        <v>0</v>
      </c>
      <c r="B321" s="97"/>
      <c r="C321" s="163"/>
      <c r="D321" s="73"/>
      <c r="E321" s="74"/>
      <c r="F321" s="164"/>
      <c r="G321" s="74"/>
      <c r="H321" s="164"/>
      <c r="I321" s="66">
        <f t="shared" si="63"/>
        <v>0</v>
      </c>
      <c r="J321" s="28" t="str">
        <f t="shared" si="64"/>
        <v/>
      </c>
      <c r="K321" s="188"/>
    </row>
    <row r="322" spans="1:11">
      <c r="A322" s="96">
        <v>0</v>
      </c>
      <c r="B322" s="97"/>
      <c r="C322" s="163"/>
      <c r="D322" s="73"/>
      <c r="E322" s="74"/>
      <c r="F322" s="164"/>
      <c r="G322" s="74"/>
      <c r="H322" s="164"/>
      <c r="I322" s="66">
        <f t="shared" si="63"/>
        <v>0</v>
      </c>
      <c r="J322" s="28" t="str">
        <f t="shared" si="64"/>
        <v/>
      </c>
      <c r="K322" s="188"/>
    </row>
    <row r="323" spans="1:11">
      <c r="A323" s="96">
        <v>0</v>
      </c>
      <c r="B323" s="97"/>
      <c r="C323" s="163"/>
      <c r="D323" s="73"/>
      <c r="E323" s="74"/>
      <c r="F323" s="164"/>
      <c r="G323" s="74"/>
      <c r="H323" s="164"/>
      <c r="I323" s="66">
        <f t="shared" si="63"/>
        <v>0</v>
      </c>
      <c r="J323" s="28" t="str">
        <f t="shared" si="64"/>
        <v/>
      </c>
      <c r="K323" s="188"/>
    </row>
    <row r="324" spans="1:11">
      <c r="A324" s="96">
        <v>0</v>
      </c>
      <c r="B324" s="97"/>
      <c r="C324" s="163"/>
      <c r="D324" s="73"/>
      <c r="E324" s="74"/>
      <c r="F324" s="164"/>
      <c r="G324" s="74"/>
      <c r="H324" s="164"/>
      <c r="I324" s="66">
        <f t="shared" si="63"/>
        <v>0</v>
      </c>
      <c r="J324" s="28" t="str">
        <f t="shared" si="64"/>
        <v/>
      </c>
      <c r="K324" s="188"/>
    </row>
    <row r="325" spans="1:11">
      <c r="A325" s="96">
        <v>0</v>
      </c>
      <c r="B325" s="97"/>
      <c r="C325" s="163"/>
      <c r="D325" s="73"/>
      <c r="E325" s="74"/>
      <c r="F325" s="164"/>
      <c r="G325" s="74"/>
      <c r="H325" s="164"/>
      <c r="I325" s="66">
        <f t="shared" ref="I325:I340" si="81">G325-H325</f>
        <v>0</v>
      </c>
      <c r="J325" s="28" t="str">
        <f t="shared" ref="J325:J340" si="82">IF(I325=0,"",I325/H325)</f>
        <v/>
      </c>
      <c r="K325" s="188"/>
    </row>
    <row r="326" spans="1:11">
      <c r="A326" s="96">
        <v>0</v>
      </c>
      <c r="B326" s="97"/>
      <c r="C326" s="163"/>
      <c r="D326" s="73"/>
      <c r="E326" s="74"/>
      <c r="F326" s="164"/>
      <c r="G326" s="74"/>
      <c r="H326" s="164"/>
      <c r="I326" s="66">
        <f t="shared" si="81"/>
        <v>0</v>
      </c>
      <c r="J326" s="28" t="str">
        <f t="shared" si="82"/>
        <v/>
      </c>
      <c r="K326" s="188"/>
    </row>
    <row r="327" spans="1:11">
      <c r="A327" s="94" t="str">
        <f t="shared" ref="A327:A330" si="83">A159</f>
        <v>Vote 15 - Electricity</v>
      </c>
      <c r="B327" s="97"/>
      <c r="C327" s="140">
        <f t="shared" ref="C327:K327" si="84">SUM(C328:C337)</f>
        <v>7596123.0700000003</v>
      </c>
      <c r="D327" s="141">
        <f>SUM(D328:D337)</f>
        <v>8506361</v>
      </c>
      <c r="E327" s="142">
        <f>SUM(E328:E337)</f>
        <v>8506361</v>
      </c>
      <c r="F327" s="143" t="e">
        <f>SUM(F328:F337)</f>
        <v>#VALUE!</v>
      </c>
      <c r="G327" s="142" t="e">
        <f t="shared" si="84"/>
        <v>#VALUE!</v>
      </c>
      <c r="H327" s="143">
        <f t="shared" si="84"/>
        <v>5739124</v>
      </c>
      <c r="I327" s="66" t="e">
        <f t="shared" si="81"/>
        <v>#VALUE!</v>
      </c>
      <c r="J327" s="28" t="e">
        <f t="shared" si="82"/>
        <v>#VALUE!</v>
      </c>
      <c r="K327" s="183">
        <f t="shared" si="84"/>
        <v>8506361</v>
      </c>
    </row>
    <row r="328" spans="1:11">
      <c r="A328" s="96" t="str">
        <f t="shared" si="83"/>
        <v>15.1 - Electricity Administration</v>
      </c>
      <c r="B328" s="97"/>
      <c r="C328" s="163">
        <v>163431.75000000003</v>
      </c>
      <c r="D328" s="73">
        <f>-'[17]Budget FS NT Votes'!$G$54</f>
        <v>155904</v>
      </c>
      <c r="E328" s="74">
        <f t="shared" ref="E328:E330" si="85">D328</f>
        <v>155904</v>
      </c>
      <c r="F328" s="164" t="e">
        <f>-SUMIFS('[17]IE Trail Balance 13|14'!$AP:$AP,'[17]IE Trail Balance 13|14'!$P:$P,$A328,'[17]IE Trail Balance 13|14'!$L:$L,$A$172)</f>
        <v>#VALUE!</v>
      </c>
      <c r="G328" s="74" t="e">
        <f>-SUMIFS('[17]IE Trail Balance 13|14'!$AG:$AG,'[17]IE Trail Balance 13|14'!$P:$P,$A328,'[17]IE Trail Balance 13|14'!$L:$L,$A$172)</f>
        <v>#VALUE!</v>
      </c>
      <c r="H328" s="164">
        <f>SUM('SA26'!C37:K37)</f>
        <v>5739124</v>
      </c>
      <c r="I328" s="66" t="e">
        <f t="shared" si="81"/>
        <v>#VALUE!</v>
      </c>
      <c r="J328" s="28" t="e">
        <f t="shared" si="82"/>
        <v>#VALUE!</v>
      </c>
      <c r="K328" s="188">
        <f t="shared" ref="K328:K330" si="86">E328</f>
        <v>155904</v>
      </c>
    </row>
    <row r="329" spans="1:11">
      <c r="A329" s="96" t="str">
        <f t="shared" si="83"/>
        <v>15.2 - Electricity Distribution</v>
      </c>
      <c r="B329" s="97"/>
      <c r="C329" s="163">
        <v>380138.13</v>
      </c>
      <c r="D329" s="73">
        <f>-'[17]Budget FS NT Votes'!$I$54</f>
        <v>412918</v>
      </c>
      <c r="E329" s="74">
        <f t="shared" si="85"/>
        <v>412918</v>
      </c>
      <c r="F329" s="164" t="e">
        <f>-SUMIFS('[17]IE Trail Balance 13|14'!$AP:$AP,'[17]IE Trail Balance 13|14'!$P:$P,$A329,'[17]IE Trail Balance 13|14'!$L:$L,$A$172)</f>
        <v>#VALUE!</v>
      </c>
      <c r="G329" s="74" t="e">
        <f>-SUMIFS('[17]IE Trail Balance 13|14'!$AG:$AG,'[17]IE Trail Balance 13|14'!$P:$P,$A329,'[17]IE Trail Balance 13|14'!$L:$L,$A$172)</f>
        <v>#VALUE!</v>
      </c>
      <c r="H329" s="164"/>
      <c r="I329" s="66" t="e">
        <f t="shared" si="81"/>
        <v>#VALUE!</v>
      </c>
      <c r="J329" s="28" t="e">
        <f t="shared" si="82"/>
        <v>#VALUE!</v>
      </c>
      <c r="K329" s="188">
        <f t="shared" si="86"/>
        <v>412918</v>
      </c>
    </row>
    <row r="330" spans="1:11">
      <c r="A330" s="96" t="str">
        <f t="shared" si="83"/>
        <v>15.3 - Electricity Generation</v>
      </c>
      <c r="B330" s="97"/>
      <c r="C330" s="163">
        <v>7052553.1900000004</v>
      </c>
      <c r="D330" s="73">
        <f>-'[17]Budget FS NT Votes'!$H$54</f>
        <v>7937539</v>
      </c>
      <c r="E330" s="74">
        <f t="shared" si="85"/>
        <v>7937539</v>
      </c>
      <c r="F330" s="164" t="e">
        <f>-SUMIFS('[17]IE Trail Balance 13|14'!$AP:$AP,'[17]IE Trail Balance 13|14'!$P:$P,$A330,'[17]IE Trail Balance 13|14'!$L:$L,$A$172)</f>
        <v>#VALUE!</v>
      </c>
      <c r="G330" s="74" t="e">
        <f>-SUMIFS('[17]IE Trail Balance 13|14'!$AG:$AG,'[17]IE Trail Balance 13|14'!$P:$P,$A330,'[17]IE Trail Balance 13|14'!$L:$L,$A$172)</f>
        <v>#VALUE!</v>
      </c>
      <c r="H330" s="164"/>
      <c r="I330" s="66" t="e">
        <f t="shared" si="81"/>
        <v>#VALUE!</v>
      </c>
      <c r="J330" s="28" t="e">
        <f t="shared" si="82"/>
        <v>#VALUE!</v>
      </c>
      <c r="K330" s="188">
        <f t="shared" si="86"/>
        <v>7937539</v>
      </c>
    </row>
    <row r="331" spans="1:11">
      <c r="A331" s="96">
        <v>0</v>
      </c>
      <c r="B331" s="97"/>
      <c r="C331" s="163"/>
      <c r="D331" s="73"/>
      <c r="E331" s="74"/>
      <c r="F331" s="164"/>
      <c r="G331" s="74"/>
      <c r="H331" s="164"/>
      <c r="I331" s="66">
        <f t="shared" si="81"/>
        <v>0</v>
      </c>
      <c r="J331" s="28" t="str">
        <f t="shared" si="82"/>
        <v/>
      </c>
      <c r="K331" s="188"/>
    </row>
    <row r="332" spans="1:11">
      <c r="A332" s="96">
        <v>0</v>
      </c>
      <c r="B332" s="97"/>
      <c r="C332" s="163"/>
      <c r="D332" s="73"/>
      <c r="E332" s="74"/>
      <c r="F332" s="164"/>
      <c r="G332" s="74"/>
      <c r="H332" s="164"/>
      <c r="I332" s="66">
        <f t="shared" si="81"/>
        <v>0</v>
      </c>
      <c r="J332" s="28" t="str">
        <f t="shared" si="82"/>
        <v/>
      </c>
      <c r="K332" s="188"/>
    </row>
    <row r="333" spans="1:11">
      <c r="A333" s="96">
        <v>0</v>
      </c>
      <c r="B333" s="97"/>
      <c r="C333" s="163"/>
      <c r="D333" s="73"/>
      <c r="E333" s="74"/>
      <c r="F333" s="164"/>
      <c r="G333" s="74"/>
      <c r="H333" s="164"/>
      <c r="I333" s="66">
        <f t="shared" si="81"/>
        <v>0</v>
      </c>
      <c r="J333" s="28" t="str">
        <f t="shared" si="82"/>
        <v/>
      </c>
      <c r="K333" s="188"/>
    </row>
    <row r="334" spans="1:11">
      <c r="A334" s="96">
        <v>0</v>
      </c>
      <c r="B334" s="97"/>
      <c r="C334" s="163"/>
      <c r="D334" s="73"/>
      <c r="E334" s="74"/>
      <c r="F334" s="164"/>
      <c r="G334" s="74"/>
      <c r="H334" s="164"/>
      <c r="I334" s="66">
        <f t="shared" si="81"/>
        <v>0</v>
      </c>
      <c r="J334" s="28" t="str">
        <f t="shared" si="82"/>
        <v/>
      </c>
      <c r="K334" s="188"/>
    </row>
    <row r="335" spans="1:11">
      <c r="A335" s="96">
        <v>0</v>
      </c>
      <c r="B335" s="97"/>
      <c r="C335" s="163"/>
      <c r="D335" s="73"/>
      <c r="E335" s="74"/>
      <c r="F335" s="164"/>
      <c r="G335" s="74"/>
      <c r="H335" s="164"/>
      <c r="I335" s="66">
        <f t="shared" si="81"/>
        <v>0</v>
      </c>
      <c r="J335" s="28" t="str">
        <f t="shared" si="82"/>
        <v/>
      </c>
      <c r="K335" s="188"/>
    </row>
    <row r="336" spans="1:11">
      <c r="A336" s="96">
        <v>0</v>
      </c>
      <c r="B336" s="97"/>
      <c r="C336" s="163"/>
      <c r="D336" s="73"/>
      <c r="E336" s="74"/>
      <c r="F336" s="164"/>
      <c r="G336" s="74"/>
      <c r="H336" s="164"/>
      <c r="I336" s="66">
        <f t="shared" si="81"/>
        <v>0</v>
      </c>
      <c r="J336" s="28" t="str">
        <f t="shared" si="82"/>
        <v/>
      </c>
      <c r="K336" s="188"/>
    </row>
    <row r="337" spans="1:11">
      <c r="A337" s="96">
        <v>0</v>
      </c>
      <c r="B337" s="97"/>
      <c r="C337" s="163"/>
      <c r="D337" s="73"/>
      <c r="E337" s="74"/>
      <c r="F337" s="164"/>
      <c r="G337" s="74"/>
      <c r="H337" s="164"/>
      <c r="I337" s="66">
        <f t="shared" si="81"/>
        <v>0</v>
      </c>
      <c r="J337" s="28" t="str">
        <f t="shared" si="82"/>
        <v/>
      </c>
      <c r="K337" s="188"/>
    </row>
    <row r="338" spans="1:11">
      <c r="A338" s="100" t="s">
        <v>94</v>
      </c>
      <c r="B338" s="97">
        <v>2</v>
      </c>
      <c r="C338" s="165">
        <f t="shared" ref="C338:H338" si="87">C173+C184+C195+C206+C217+C228+C239+C250+C261++C272+C283+C294+C305+C316+C327</f>
        <v>44980386.103</v>
      </c>
      <c r="D338" s="166">
        <f t="shared" si="87"/>
        <v>44985632</v>
      </c>
      <c r="E338" s="167">
        <f t="shared" si="87"/>
        <v>44985632</v>
      </c>
      <c r="F338" s="168" t="e">
        <f t="shared" si="87"/>
        <v>#VALUE!</v>
      </c>
      <c r="G338" s="167" t="e">
        <f t="shared" si="87"/>
        <v>#VALUE!</v>
      </c>
      <c r="H338" s="168">
        <f t="shared" si="87"/>
        <v>29971506</v>
      </c>
      <c r="I338" s="167" t="e">
        <f t="shared" si="81"/>
        <v>#VALUE!</v>
      </c>
      <c r="J338" s="201" t="e">
        <f t="shared" si="82"/>
        <v>#VALUE!</v>
      </c>
      <c r="K338" s="189">
        <f>K173+K184+K195+K206+K217+K228+K239+K250+K261++K272+K283+K294+K305+K316+K327</f>
        <v>44985632</v>
      </c>
    </row>
    <row r="339" spans="1:11">
      <c r="A339" s="106"/>
      <c r="B339" s="97"/>
      <c r="C339" s="169"/>
      <c r="D339" s="84"/>
      <c r="E339" s="67"/>
      <c r="F339" s="170"/>
      <c r="G339" s="67"/>
      <c r="H339" s="170"/>
      <c r="I339" s="67">
        <f t="shared" si="81"/>
        <v>0</v>
      </c>
      <c r="J339" s="202" t="str">
        <f t="shared" si="82"/>
        <v/>
      </c>
      <c r="K339" s="85"/>
    </row>
    <row r="340" spans="1:11">
      <c r="A340" s="107" t="s">
        <v>30</v>
      </c>
      <c r="B340" s="108">
        <v>2</v>
      </c>
      <c r="C340" s="171">
        <f t="shared" ref="C340:H340" si="88">C170-C338</f>
        <v>11443099.526999995</v>
      </c>
      <c r="D340" s="172">
        <f t="shared" si="88"/>
        <v>7289000</v>
      </c>
      <c r="E340" s="173">
        <f t="shared" si="88"/>
        <v>7289000</v>
      </c>
      <c r="F340" s="174" t="e">
        <f t="shared" si="88"/>
        <v>#VALUE!</v>
      </c>
      <c r="G340" s="173" t="e">
        <f t="shared" si="88"/>
        <v>#VALUE!</v>
      </c>
      <c r="H340" s="174">
        <f t="shared" si="88"/>
        <v>17522636</v>
      </c>
      <c r="I340" s="173" t="e">
        <f t="shared" si="81"/>
        <v>#VALUE!</v>
      </c>
      <c r="J340" s="203" t="e">
        <f t="shared" si="82"/>
        <v>#VALUE!</v>
      </c>
      <c r="K340" s="190">
        <f>K170-K338</f>
        <v>7289000</v>
      </c>
    </row>
    <row r="341" spans="1:11">
      <c r="A341" s="109" t="s">
        <v>89</v>
      </c>
      <c r="B341" s="110"/>
      <c r="C341" s="175"/>
      <c r="D341" s="176"/>
      <c r="E341" s="176"/>
      <c r="F341" s="176"/>
      <c r="G341" s="176"/>
      <c r="H341" s="176"/>
      <c r="I341" s="176"/>
      <c r="J341" s="123"/>
      <c r="K341" s="176"/>
    </row>
    <row r="342" spans="1:11">
      <c r="A342" s="111" t="s">
        <v>95</v>
      </c>
      <c r="B342" s="110"/>
      <c r="C342" s="176"/>
      <c r="D342" s="176"/>
      <c r="E342" s="176"/>
      <c r="F342" s="176"/>
      <c r="G342" s="176"/>
      <c r="H342" s="176"/>
      <c r="I342" s="176"/>
      <c r="J342" s="123"/>
      <c r="K342" s="176"/>
    </row>
    <row r="343" spans="1:11">
      <c r="A343" s="112" t="s">
        <v>96</v>
      </c>
      <c r="B343" s="110"/>
      <c r="C343" s="176"/>
      <c r="D343" s="176"/>
      <c r="E343" s="176"/>
      <c r="F343" s="176"/>
      <c r="G343" s="176"/>
      <c r="H343" s="176"/>
      <c r="I343" s="176"/>
      <c r="J343" s="123"/>
      <c r="K343" s="176"/>
    </row>
    <row r="344" spans="1:11">
      <c r="A344" s="112" t="s">
        <v>97</v>
      </c>
      <c r="B344" s="113"/>
      <c r="C344" s="177"/>
      <c r="D344" s="177"/>
      <c r="E344" s="178"/>
      <c r="F344" s="178"/>
      <c r="G344" s="178"/>
      <c r="H344" s="178"/>
      <c r="I344" s="178"/>
      <c r="J344" s="124"/>
      <c r="K344" s="178"/>
    </row>
    <row r="345" spans="1:11">
      <c r="A345" s="114"/>
      <c r="B345" s="115"/>
      <c r="C345" s="179"/>
      <c r="D345" s="179"/>
      <c r="E345" s="179"/>
      <c r="F345" s="179"/>
      <c r="G345" s="179"/>
      <c r="H345" s="179"/>
      <c r="I345" s="179"/>
      <c r="J345" s="51"/>
      <c r="K345" s="179"/>
    </row>
    <row r="346" spans="1:11">
      <c r="A346" s="116" t="s">
        <v>98</v>
      </c>
      <c r="B346" s="117"/>
      <c r="C346" s="180">
        <f>'C4-FinPerf RE'!C22+'C4-FinPerf RE'!C39+'C4-FinPerf RE'!C41-C170</f>
        <v>0</v>
      </c>
      <c r="D346" s="180">
        <f>'C4-FinPerf RE'!D22+'C4-FinPerf RE'!D39+'C4-FinPerf RE'!D41-D170</f>
        <v>0</v>
      </c>
      <c r="E346" s="180">
        <f>'C4-FinPerf RE'!E22+'C4-FinPerf RE'!E39+'C4-FinPerf RE'!E41-E170</f>
        <v>0</v>
      </c>
      <c r="F346" s="180" t="e">
        <f>'C4-FinPerf RE'!F22+'C4-FinPerf RE'!F39+'C4-FinPerf RE'!F41-F170</f>
        <v>#VALUE!</v>
      </c>
      <c r="G346" s="180" t="e">
        <f>'C4-FinPerf RE'!G22+'C4-FinPerf RE'!G39+'C4-FinPerf RE'!G41-G170</f>
        <v>#VALUE!</v>
      </c>
      <c r="H346" s="180">
        <f>'C4-FinPerf RE'!H22+'C4-FinPerf RE'!H39+'C4-FinPerf RE'!H41-H170</f>
        <v>-0.21829424798488617</v>
      </c>
      <c r="I346" s="180"/>
      <c r="J346" s="125"/>
      <c r="K346" s="180">
        <f>'C4-FinPerf RE'!K22+'C4-FinPerf RE'!K39+'C4-FinPerf RE'!K41-K170</f>
        <v>0</v>
      </c>
    </row>
    <row r="347" spans="1:11">
      <c r="A347" s="116" t="s">
        <v>99</v>
      </c>
      <c r="B347" s="117"/>
      <c r="C347" s="180">
        <f>'C4-FinPerf RE'!C36-C338</f>
        <v>0</v>
      </c>
      <c r="D347" s="180">
        <f>'C4-FinPerf RE'!D36-D338</f>
        <v>0</v>
      </c>
      <c r="E347" s="180">
        <f>'C4-FinPerf RE'!E36-E338</f>
        <v>0</v>
      </c>
      <c r="F347" s="180" t="e">
        <f>'C4-FinPerf RE'!F36-F338</f>
        <v>#VALUE!</v>
      </c>
      <c r="G347" s="180" t="e">
        <f>'C4-FinPerf RE'!G36-G338</f>
        <v>#VALUE!</v>
      </c>
      <c r="H347" s="180">
        <f>'C4-FinPerf RE'!H36-H338</f>
        <v>-1</v>
      </c>
      <c r="I347" s="180"/>
      <c r="J347" s="125"/>
      <c r="K347" s="180">
        <f>'C4-FinPerf RE'!K36-K338</f>
        <v>0</v>
      </c>
    </row>
    <row r="348" spans="1:11">
      <c r="A348" s="114"/>
      <c r="B348" s="115"/>
      <c r="C348" s="25"/>
      <c r="D348" s="25"/>
      <c r="E348" s="25"/>
      <c r="F348" s="25"/>
      <c r="G348" s="25"/>
      <c r="H348" s="25"/>
      <c r="I348" s="25"/>
      <c r="K348" s="25"/>
    </row>
    <row r="349" spans="1:11">
      <c r="A349" s="114"/>
      <c r="B349" s="115"/>
      <c r="H349" s="25"/>
    </row>
  </sheetData>
  <mergeCells count="3">
    <mergeCell ref="C1:K1"/>
    <mergeCell ref="B2:B3"/>
    <mergeCell ref="D2:K2"/>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rgb="FF00B050"/>
  </sheetPr>
  <dimension ref="A1:S136"/>
  <sheetViews>
    <sheetView showGridLines="0" zoomScale="90" zoomScaleNormal="90" workbookViewId="0">
      <selection activeCell="C20" sqref="C20:D20"/>
    </sheetView>
  </sheetViews>
  <sheetFormatPr defaultRowHeight="12.75"/>
  <cols>
    <col min="1" max="1" width="30.28515625" style="1030" customWidth="1"/>
    <col min="2" max="2" width="3.5703125" style="1030" hidden="1" customWidth="1"/>
    <col min="3" max="3" width="15.28515625" style="1030" bestFit="1" customWidth="1"/>
    <col min="4" max="4" width="11.7109375" style="1030" bestFit="1" customWidth="1"/>
    <col min="5" max="5" width="12.7109375" style="1030" customWidth="1"/>
    <col min="6" max="7" width="11.7109375" style="1030" bestFit="1" customWidth="1"/>
    <col min="8" max="8" width="12" style="1030" bestFit="1" customWidth="1"/>
    <col min="9" max="11" width="11.7109375" style="1030" bestFit="1" customWidth="1"/>
    <col min="12" max="12" width="12" style="1030" bestFit="1" customWidth="1"/>
    <col min="13" max="14" width="12.42578125" style="1030" bestFit="1" customWidth="1"/>
    <col min="15" max="17" width="12.85546875" style="1030" bestFit="1" customWidth="1"/>
    <col min="18" max="18" width="1.140625" style="1030" customWidth="1"/>
    <col min="19" max="16384" width="9.140625" style="1030"/>
  </cols>
  <sheetData>
    <row r="1" spans="1:17" ht="19.149999999999999" customHeight="1">
      <c r="A1" s="1027" t="str">
        <f>[16]heading!$A$1</f>
        <v xml:space="preserve">NC074 Kareeberg Municipality - </v>
      </c>
      <c r="C1" s="1029" t="s">
        <v>942</v>
      </c>
      <c r="D1" s="1029"/>
      <c r="E1" s="1029"/>
      <c r="F1" s="1029"/>
      <c r="G1" s="1029"/>
      <c r="H1" s="1029"/>
      <c r="I1" s="1029"/>
      <c r="J1" s="1029"/>
      <c r="K1" s="1029"/>
      <c r="L1" s="1029"/>
      <c r="M1" s="1029"/>
      <c r="N1" s="1029"/>
      <c r="O1" s="1029"/>
      <c r="P1" s="1029"/>
      <c r="Q1" s="1029"/>
    </row>
    <row r="2" spans="1:17" ht="31.15" customHeight="1">
      <c r="A2" s="1031" t="s">
        <v>1</v>
      </c>
      <c r="B2" s="1032" t="s">
        <v>55</v>
      </c>
      <c r="C2" s="1377" t="str">
        <f>[16]heading!I3</f>
        <v>Budget Year 2013/14</v>
      </c>
      <c r="D2" s="1378"/>
      <c r="E2" s="1378"/>
      <c r="F2" s="1378"/>
      <c r="G2" s="1378"/>
      <c r="H2" s="1378"/>
      <c r="I2" s="1378"/>
      <c r="J2" s="1378"/>
      <c r="K2" s="1378"/>
      <c r="L2" s="1378"/>
      <c r="M2" s="1378"/>
      <c r="N2" s="1378"/>
      <c r="O2" s="1379" t="s">
        <v>937</v>
      </c>
      <c r="P2" s="1380"/>
      <c r="Q2" s="1381"/>
    </row>
    <row r="3" spans="1:17" ht="25.5">
      <c r="A3" s="1033" t="str">
        <f>[16]heading!$A$3</f>
        <v xml:space="preserve">R </v>
      </c>
      <c r="B3" s="1034"/>
      <c r="C3" s="1035" t="s">
        <v>556</v>
      </c>
      <c r="D3" s="1036" t="s">
        <v>557</v>
      </c>
      <c r="E3" s="1036" t="s">
        <v>938</v>
      </c>
      <c r="F3" s="1036" t="s">
        <v>559</v>
      </c>
      <c r="G3" s="1036" t="s">
        <v>600</v>
      </c>
      <c r="H3" s="1036" t="s">
        <v>601</v>
      </c>
      <c r="I3" s="1036" t="s">
        <v>562</v>
      </c>
      <c r="J3" s="1036" t="s">
        <v>602</v>
      </c>
      <c r="K3" s="1036" t="s">
        <v>564</v>
      </c>
      <c r="L3" s="1036" t="s">
        <v>565</v>
      </c>
      <c r="M3" s="1036" t="s">
        <v>566</v>
      </c>
      <c r="N3" s="1037" t="s">
        <v>567</v>
      </c>
      <c r="O3" s="1035" t="str">
        <f>[16]heading!I3</f>
        <v>Budget Year 2013/14</v>
      </c>
      <c r="P3" s="1038" t="str">
        <f>[16]heading!J3</f>
        <v>Budget Year +1  2014/15</v>
      </c>
      <c r="Q3" s="1037" t="str">
        <f>[16]heading!K3</f>
        <v>Budget Year +2  2015/16</v>
      </c>
    </row>
    <row r="4" spans="1:17" ht="13.5">
      <c r="A4" s="1039" t="str">
        <f>'[16]A3-FinPerf V'!A4</f>
        <v>Revenue by Vote</v>
      </c>
      <c r="B4" s="1040"/>
      <c r="C4" s="1041"/>
      <c r="D4" s="1042"/>
      <c r="E4" s="1042"/>
      <c r="F4" s="1042"/>
      <c r="G4" s="1042"/>
      <c r="H4" s="1042"/>
      <c r="I4" s="1042"/>
      <c r="J4" s="1042"/>
      <c r="K4" s="1042"/>
      <c r="L4" s="1042"/>
      <c r="M4" s="1042"/>
      <c r="N4" s="1043"/>
      <c r="O4" s="1041"/>
      <c r="P4" s="1042"/>
      <c r="Q4" s="1044"/>
    </row>
    <row r="5" spans="1:17" ht="13.5">
      <c r="A5" s="1071" t="str">
        <f>'[16]A3-FinPerf V'!A5</f>
        <v>EXECUTIVE AND COUNCIL</v>
      </c>
      <c r="B5" s="1046"/>
      <c r="C5" s="1054">
        <f>[16]Heffings!C45+9911394+6059333-18259</f>
        <v>20408228</v>
      </c>
      <c r="D5" s="1055">
        <f>[16]Heffings!D45+22712</f>
        <v>319535</v>
      </c>
      <c r="E5" s="1055">
        <f>[16]Heffings!E45+24779</f>
        <v>314961</v>
      </c>
      <c r="F5" s="1055">
        <f>[16]Heffings!F45-40676+18110</f>
        <v>317759</v>
      </c>
      <c r="G5" s="1055">
        <f>[16]Heffings!G45+6000000+1060565-3029666</f>
        <v>4284536</v>
      </c>
      <c r="H5" s="1055">
        <f>[16]Heffings!H45-3220203</f>
        <v>256856</v>
      </c>
      <c r="I5" s="1055">
        <f>[16]Heffings!I45-99518</f>
        <v>363653</v>
      </c>
      <c r="J5" s="1055">
        <f>[16]Heffings!J45+209670</f>
        <v>648784</v>
      </c>
      <c r="K5" s="1055">
        <f>[16]Heffings!K45+8517289-2699333-3029666</f>
        <v>3909125</v>
      </c>
      <c r="L5" s="1055">
        <f>[16]Heffings!L45-1000000-250000</f>
        <v>299546</v>
      </c>
      <c r="M5" s="1055">
        <f>[16]Heffings!M45-102833</f>
        <v>228406</v>
      </c>
      <c r="N5" s="1056">
        <f>O5-SUM(C5:M5)+1700000+800000+1100000+840000+3900000+2690860-2690333</f>
        <v>516645</v>
      </c>
      <c r="O5" s="1057">
        <f>'[16]A3-FinPerf V'!I5</f>
        <v>23527507</v>
      </c>
      <c r="P5" s="1058">
        <f>'[16]A3-FinPerf V'!J5</f>
        <v>38299395</v>
      </c>
      <c r="Q5" s="1059">
        <f>'[16]A3-FinPerf V'!K5</f>
        <v>37750535</v>
      </c>
    </row>
    <row r="6" spans="1:17" ht="13.5">
      <c r="A6" s="1071" t="str">
        <f>'[16]A3-FinPerf V'!A6</f>
        <v>BUDGET AND TREASURY OFFICE</v>
      </c>
      <c r="B6" s="1046"/>
      <c r="C6" s="1054">
        <f>[16]Heffings!C47+2200000-162274</f>
        <v>2461914</v>
      </c>
      <c r="D6" s="1055">
        <f>[16]Heffings!D47-192688-100000</f>
        <v>223695</v>
      </c>
      <c r="E6" s="1055">
        <f>[16]Heffings!E47-986094</f>
        <v>85577</v>
      </c>
      <c r="F6" s="1055">
        <f>[16]Heffings!F47-100000</f>
        <v>685019</v>
      </c>
      <c r="G6" s="1055">
        <f>[16]Heffings!G47+9000+20354</f>
        <v>719869</v>
      </c>
      <c r="H6" s="1055">
        <f>[16]Heffings!H47-1500000+52803</f>
        <v>85848</v>
      </c>
      <c r="I6" s="1055">
        <f>[16]Heffings!I47-100000+24222</f>
        <v>455055</v>
      </c>
      <c r="J6" s="1055">
        <f>[16]Heffings!J47+21553</f>
        <v>525731</v>
      </c>
      <c r="K6" s="1055">
        <f>[16]Heffings!K47+200000-20305</f>
        <v>783688</v>
      </c>
      <c r="L6" s="1055">
        <f>[16]Heffings!L47-275414+41355</f>
        <v>286644</v>
      </c>
      <c r="M6" s="1055">
        <f>[16]Heffings!M47-400000+16774</f>
        <v>154445</v>
      </c>
      <c r="N6" s="1056">
        <f>O6-SUM(C6:M6)-3900000+1</f>
        <v>56166</v>
      </c>
      <c r="O6" s="1057">
        <f>'[16]A3-FinPerf V'!I6</f>
        <v>10423650</v>
      </c>
      <c r="P6" s="1058">
        <f>'[16]A3-FinPerf V'!J6+1</f>
        <v>13406078.15</v>
      </c>
      <c r="Q6" s="1059">
        <f>'[16]A3-FinPerf V'!K6-1</f>
        <v>15458898.800000001</v>
      </c>
    </row>
    <row r="7" spans="1:17" ht="13.5">
      <c r="A7" s="1071" t="str">
        <f>'[16]A3-FinPerf V'!A7</f>
        <v>CORPORATE SERVICES</v>
      </c>
      <c r="B7" s="1046"/>
      <c r="C7" s="1054">
        <f>[16]Heffings!C49</f>
        <v>0</v>
      </c>
      <c r="D7" s="1055">
        <f>[16]Heffings!D49</f>
        <v>0</v>
      </c>
      <c r="E7" s="1055">
        <f>[16]Heffings!E49</f>
        <v>0</v>
      </c>
      <c r="F7" s="1055">
        <f>[16]Heffings!F49</f>
        <v>0</v>
      </c>
      <c r="G7" s="1055">
        <f>[16]Heffings!G49</f>
        <v>0</v>
      </c>
      <c r="H7" s="1055">
        <f>[16]Heffings!H49</f>
        <v>0</v>
      </c>
      <c r="I7" s="1055">
        <f>[16]Heffings!I49</f>
        <v>0</v>
      </c>
      <c r="J7" s="1055">
        <f>[16]Heffings!J49</f>
        <v>0</v>
      </c>
      <c r="K7" s="1055">
        <f>[16]Heffings!K49</f>
        <v>0</v>
      </c>
      <c r="L7" s="1055">
        <f>[16]Heffings!L49</f>
        <v>0</v>
      </c>
      <c r="M7" s="1055">
        <f>[16]Heffings!M49</f>
        <v>0</v>
      </c>
      <c r="N7" s="1056">
        <f t="shared" ref="N7:N17" si="0">O7-SUM(C7:M7)</f>
        <v>0</v>
      </c>
      <c r="O7" s="1057">
        <f>'[16]A3-FinPerf V'!I7</f>
        <v>0</v>
      </c>
      <c r="P7" s="1058">
        <f>'[16]A3-FinPerf V'!J7</f>
        <v>0</v>
      </c>
      <c r="Q7" s="1059">
        <f>'[16]A3-FinPerf V'!K7</f>
        <v>0</v>
      </c>
    </row>
    <row r="8" spans="1:17" ht="13.5">
      <c r="A8" s="1071" t="str">
        <f>'[16]A3-FinPerf V'!A8</f>
        <v>PLANNING AND DEVELOPMENT</v>
      </c>
      <c r="B8" s="1046"/>
      <c r="C8" s="1054">
        <f>[16]Heffings!C51</f>
        <v>0</v>
      </c>
      <c r="D8" s="1055">
        <f>[16]Heffings!D51</f>
        <v>0</v>
      </c>
      <c r="E8" s="1055">
        <f>[16]Heffings!E51</f>
        <v>0</v>
      </c>
      <c r="F8" s="1055">
        <f>[16]Heffings!F51</f>
        <v>0</v>
      </c>
      <c r="G8" s="1055">
        <f>[16]Heffings!G51</f>
        <v>0</v>
      </c>
      <c r="H8" s="1055">
        <f>[16]Heffings!H51</f>
        <v>0</v>
      </c>
      <c r="I8" s="1055">
        <f>[16]Heffings!I51</f>
        <v>0</v>
      </c>
      <c r="J8" s="1055">
        <f>[16]Heffings!J51</f>
        <v>0</v>
      </c>
      <c r="K8" s="1055">
        <f>[16]Heffings!K51</f>
        <v>0</v>
      </c>
      <c r="L8" s="1055">
        <f>[16]Heffings!L51</f>
        <v>0</v>
      </c>
      <c r="M8" s="1055">
        <f>[16]Heffings!M51</f>
        <v>0</v>
      </c>
      <c r="N8" s="1056">
        <f t="shared" si="0"/>
        <v>0</v>
      </c>
      <c r="O8" s="1057">
        <f>'[16]A3-FinPerf V'!I8</f>
        <v>0</v>
      </c>
      <c r="P8" s="1058">
        <f>'[16]A3-FinPerf V'!J8</f>
        <v>0</v>
      </c>
      <c r="Q8" s="1059">
        <f>'[16]A3-FinPerf V'!K8</f>
        <v>0</v>
      </c>
    </row>
    <row r="9" spans="1:17" ht="13.5">
      <c r="A9" s="1071" t="str">
        <f>'[16]A3-FinPerf V'!A9</f>
        <v>HEALTH</v>
      </c>
      <c r="B9" s="1046"/>
      <c r="C9" s="1054">
        <f>[16]Heffings!C53</f>
        <v>0</v>
      </c>
      <c r="D9" s="1055">
        <f>[16]Heffings!D53</f>
        <v>0</v>
      </c>
      <c r="E9" s="1055">
        <f>[16]Heffings!E53</f>
        <v>0</v>
      </c>
      <c r="F9" s="1055">
        <f>[16]Heffings!F53</f>
        <v>0</v>
      </c>
      <c r="G9" s="1055">
        <f>[16]Heffings!G53</f>
        <v>0</v>
      </c>
      <c r="H9" s="1055">
        <f>[16]Heffings!H53</f>
        <v>0</v>
      </c>
      <c r="I9" s="1055">
        <f>[16]Heffings!I53</f>
        <v>0</v>
      </c>
      <c r="J9" s="1055">
        <f>[16]Heffings!J53</f>
        <v>0</v>
      </c>
      <c r="K9" s="1055">
        <f>[16]Heffings!K53</f>
        <v>0</v>
      </c>
      <c r="L9" s="1055">
        <f>[16]Heffings!L53</f>
        <v>0</v>
      </c>
      <c r="M9" s="1055">
        <f>[16]Heffings!M53</f>
        <v>0</v>
      </c>
      <c r="N9" s="1056">
        <f t="shared" si="0"/>
        <v>0</v>
      </c>
      <c r="O9" s="1057">
        <f>'[16]A3-FinPerf V'!I9</f>
        <v>0</v>
      </c>
      <c r="P9" s="1058">
        <f>'[16]A3-FinPerf V'!J9</f>
        <v>0</v>
      </c>
      <c r="Q9" s="1059">
        <f>'[16]A3-FinPerf V'!K9</f>
        <v>0</v>
      </c>
    </row>
    <row r="10" spans="1:17" ht="13.5">
      <c r="A10" s="1071" t="str">
        <f>'[16]A3-FinPerf V'!A10</f>
        <v>COMMUNITY AND SOCIAL SERVICES</v>
      </c>
      <c r="B10" s="1046"/>
      <c r="C10" s="1054">
        <f>[16]Heffings!C55</f>
        <v>426</v>
      </c>
      <c r="D10" s="1055">
        <f>[16]Heffings!D55</f>
        <v>596</v>
      </c>
      <c r="E10" s="1055">
        <f>[16]Heffings!E55</f>
        <v>438</v>
      </c>
      <c r="F10" s="1055">
        <f>[16]Heffings!F55</f>
        <v>520</v>
      </c>
      <c r="G10" s="1055">
        <f>[16]Heffings!G55</f>
        <v>478</v>
      </c>
      <c r="H10" s="1055">
        <f>[16]Heffings!H55</f>
        <v>442</v>
      </c>
      <c r="I10" s="1055">
        <f>[16]Heffings!I55</f>
        <v>436</v>
      </c>
      <c r="J10" s="1055">
        <f>[16]Heffings!J55</f>
        <v>461</v>
      </c>
      <c r="K10" s="1055">
        <f>[16]Heffings!K55</f>
        <v>607</v>
      </c>
      <c r="L10" s="1055">
        <f>[16]Heffings!L55</f>
        <v>429</v>
      </c>
      <c r="M10" s="1055">
        <f>[16]Heffings!M55</f>
        <v>552</v>
      </c>
      <c r="N10" s="1056">
        <f t="shared" si="0"/>
        <v>1265</v>
      </c>
      <c r="O10" s="1057">
        <f>'[16]A3-FinPerf V'!I10</f>
        <v>6650</v>
      </c>
      <c r="P10" s="1058">
        <f>'[16]A3-FinPerf V'!J10</f>
        <v>6983</v>
      </c>
      <c r="Q10" s="1059">
        <f>'[16]A3-FinPerf V'!K10</f>
        <v>7332</v>
      </c>
    </row>
    <row r="11" spans="1:17" ht="13.5">
      <c r="A11" s="1071" t="str">
        <f>'[16]A3-FinPerf V'!A11</f>
        <v>HOUSING</v>
      </c>
      <c r="B11" s="1046"/>
      <c r="C11" s="1054">
        <f>[16]Heffings!C57</f>
        <v>0</v>
      </c>
      <c r="D11" s="1055">
        <f>[16]Heffings!D57</f>
        <v>0</v>
      </c>
      <c r="E11" s="1055">
        <f>[16]Heffings!E57</f>
        <v>0</v>
      </c>
      <c r="F11" s="1055">
        <f>[16]Heffings!F57</f>
        <v>0</v>
      </c>
      <c r="G11" s="1055">
        <f>[16]Heffings!G57</f>
        <v>0</v>
      </c>
      <c r="H11" s="1055">
        <f>[16]Heffings!H57</f>
        <v>0</v>
      </c>
      <c r="I11" s="1055">
        <f>[16]Heffings!I57</f>
        <v>0</v>
      </c>
      <c r="J11" s="1055">
        <f>[16]Heffings!J57</f>
        <v>0</v>
      </c>
      <c r="K11" s="1055">
        <f>[16]Heffings!K57</f>
        <v>0</v>
      </c>
      <c r="L11" s="1055">
        <f>[16]Heffings!L57</f>
        <v>0</v>
      </c>
      <c r="M11" s="1055">
        <f>[16]Heffings!M57</f>
        <v>0</v>
      </c>
      <c r="N11" s="1056">
        <f t="shared" si="0"/>
        <v>0</v>
      </c>
      <c r="O11" s="1057">
        <f>'[16]A3-FinPerf V'!I11</f>
        <v>0</v>
      </c>
      <c r="P11" s="1058">
        <f>'[16]A3-FinPerf V'!J11</f>
        <v>0</v>
      </c>
      <c r="Q11" s="1059">
        <f>'[16]A3-FinPerf V'!K11</f>
        <v>0</v>
      </c>
    </row>
    <row r="12" spans="1:17" ht="13.5">
      <c r="A12" s="1071" t="str">
        <f>'[16]A3-FinPerf V'!A12</f>
        <v>PUBLIC SAFETY</v>
      </c>
      <c r="B12" s="1046"/>
      <c r="C12" s="1054">
        <f>[16]Heffings!C59</f>
        <v>20</v>
      </c>
      <c r="D12" s="1055">
        <f>[16]Heffings!D59</f>
        <v>91</v>
      </c>
      <c r="E12" s="1055">
        <f>[16]Heffings!E59</f>
        <v>40</v>
      </c>
      <c r="F12" s="1055">
        <f>[16]Heffings!F59</f>
        <v>89</v>
      </c>
      <c r="G12" s="1055">
        <f>[16]Heffings!G59</f>
        <v>65</v>
      </c>
      <c r="H12" s="1055">
        <f>[16]Heffings!H59</f>
        <v>59</v>
      </c>
      <c r="I12" s="1055">
        <f>[16]Heffings!I59</f>
        <v>36</v>
      </c>
      <c r="J12" s="1055">
        <f>[16]Heffings!J59</f>
        <v>61</v>
      </c>
      <c r="K12" s="1055">
        <f>[16]Heffings!K59</f>
        <v>75</v>
      </c>
      <c r="L12" s="1055">
        <f>[16]Heffings!L59</f>
        <v>22</v>
      </c>
      <c r="M12" s="1055">
        <f>[16]Heffings!M59</f>
        <v>31</v>
      </c>
      <c r="N12" s="1056">
        <f t="shared" si="0"/>
        <v>116</v>
      </c>
      <c r="O12" s="1057">
        <f>'[16]A3-FinPerf V'!I12</f>
        <v>705</v>
      </c>
      <c r="P12" s="1058">
        <f>'[16]A3-FinPerf V'!J12</f>
        <v>740</v>
      </c>
      <c r="Q12" s="1059">
        <f>'[16]A3-FinPerf V'!K12</f>
        <v>777</v>
      </c>
    </row>
    <row r="13" spans="1:17" ht="13.5">
      <c r="A13" s="1071" t="str">
        <f>'[16]A3-FinPerf V'!A13</f>
        <v>SPORT AND RECREATION</v>
      </c>
      <c r="B13" s="1046"/>
      <c r="C13" s="1054">
        <f>[16]Heffings!C61</f>
        <v>774</v>
      </c>
      <c r="D13" s="1055">
        <f>[16]Heffings!D61</f>
        <v>1287</v>
      </c>
      <c r="E13" s="1055">
        <f>[16]Heffings!E61</f>
        <v>818</v>
      </c>
      <c r="F13" s="1055">
        <f>[16]Heffings!F61</f>
        <v>1066</v>
      </c>
      <c r="G13" s="1055">
        <f>[16]Heffings!G61</f>
        <v>1490</v>
      </c>
      <c r="H13" s="1055">
        <f>[16]Heffings!H61</f>
        <v>1662</v>
      </c>
      <c r="I13" s="1055">
        <f>[16]Heffings!I61</f>
        <v>1797</v>
      </c>
      <c r="J13" s="1055">
        <f>[16]Heffings!J61</f>
        <v>1088</v>
      </c>
      <c r="K13" s="1055">
        <f>[16]Heffings!K61</f>
        <v>1825</v>
      </c>
      <c r="L13" s="1055">
        <f>[16]Heffings!L61</f>
        <v>1455</v>
      </c>
      <c r="M13" s="1055">
        <f>[16]Heffings!M61</f>
        <v>1259</v>
      </c>
      <c r="N13" s="1056">
        <f t="shared" si="0"/>
        <v>3379</v>
      </c>
      <c r="O13" s="1057">
        <f>'[16]A3-FinPerf V'!I13</f>
        <v>17900</v>
      </c>
      <c r="P13" s="1058">
        <f>'[16]A3-FinPerf V'!J13</f>
        <v>18870</v>
      </c>
      <c r="Q13" s="1059">
        <f>'[16]A3-FinPerf V'!K13</f>
        <v>19868</v>
      </c>
    </row>
    <row r="14" spans="1:17" ht="13.5">
      <c r="A14" s="1071" t="str">
        <f>'[16]A3-FinPerf V'!A14</f>
        <v>ENVIRONMENTAL PROTECTION</v>
      </c>
      <c r="B14" s="1046"/>
      <c r="C14" s="1054">
        <f>[16]Heffings!C63</f>
        <v>0</v>
      </c>
      <c r="D14" s="1055">
        <f>[16]Heffings!D63</f>
        <v>0</v>
      </c>
      <c r="E14" s="1055">
        <f>[16]Heffings!E63</f>
        <v>0</v>
      </c>
      <c r="F14" s="1055">
        <f>[16]Heffings!F63</f>
        <v>0</v>
      </c>
      <c r="G14" s="1055">
        <f>[16]Heffings!G63</f>
        <v>0</v>
      </c>
      <c r="H14" s="1055">
        <f>[16]Heffings!H63</f>
        <v>0</v>
      </c>
      <c r="I14" s="1055">
        <f>[16]Heffings!I63</f>
        <v>0</v>
      </c>
      <c r="J14" s="1055">
        <f>[16]Heffings!J63</f>
        <v>0</v>
      </c>
      <c r="K14" s="1055">
        <f>[16]Heffings!K63</f>
        <v>0</v>
      </c>
      <c r="L14" s="1055">
        <f>[16]Heffings!L63</f>
        <v>0</v>
      </c>
      <c r="M14" s="1055">
        <f>[16]Heffings!M63</f>
        <v>0</v>
      </c>
      <c r="N14" s="1056">
        <f t="shared" si="0"/>
        <v>0</v>
      </c>
      <c r="O14" s="1057">
        <f>'[16]A3-FinPerf V'!I14</f>
        <v>0</v>
      </c>
      <c r="P14" s="1058">
        <f>'[16]A3-FinPerf V'!J14</f>
        <v>0</v>
      </c>
      <c r="Q14" s="1059">
        <f>'[16]A3-FinPerf V'!K14</f>
        <v>0</v>
      </c>
    </row>
    <row r="15" spans="1:17" ht="13.5">
      <c r="A15" s="1071" t="str">
        <f>'[16]A3-FinPerf V'!A15</f>
        <v>SOLID WASTE MANAGEMENT</v>
      </c>
      <c r="B15" s="1046"/>
      <c r="C15" s="1054">
        <f>[16]Heffings!C65</f>
        <v>152862</v>
      </c>
      <c r="D15" s="1055">
        <f>[16]Heffings!D65+100000</f>
        <v>196691</v>
      </c>
      <c r="E15" s="1055">
        <f>[16]Heffings!E65+100000</f>
        <v>180962</v>
      </c>
      <c r="F15" s="1055">
        <f>[16]Heffings!F65</f>
        <v>121770</v>
      </c>
      <c r="G15" s="1055">
        <f>[16]Heffings!G65+100000</f>
        <v>193102</v>
      </c>
      <c r="H15" s="1055">
        <f>[16]Heffings!H65+100000</f>
        <v>163462</v>
      </c>
      <c r="I15" s="1055">
        <f>[16]Heffings!I65+100000</f>
        <v>159587</v>
      </c>
      <c r="J15" s="1055">
        <f>[16]Heffings!J65+100000</f>
        <v>185673</v>
      </c>
      <c r="K15" s="1055">
        <f>[16]Heffings!K65-550000</f>
        <v>176333</v>
      </c>
      <c r="L15" s="1055">
        <f>[16]Heffings!L65+70000</f>
        <v>182285</v>
      </c>
      <c r="M15" s="1055">
        <f>[16]Heffings!M65</f>
        <v>135897</v>
      </c>
      <c r="N15" s="1056">
        <f>O15-SUM(C15:M15)-1100000</f>
        <v>147530</v>
      </c>
      <c r="O15" s="1057">
        <f>'[16]A3-FinPerf V'!I15</f>
        <v>3096154</v>
      </c>
      <c r="P15" s="1058">
        <f>'[16]A3-FinPerf V'!J15</f>
        <v>3513092</v>
      </c>
      <c r="Q15" s="1059">
        <f>'[16]A3-FinPerf V'!K15</f>
        <v>3696115</v>
      </c>
    </row>
    <row r="16" spans="1:17" ht="13.5">
      <c r="A16" s="1071" t="str">
        <f>'[16]A3-FinPerf V'!A16</f>
        <v>WASTE WATER MANAGEMENT</v>
      </c>
      <c r="B16" s="1046"/>
      <c r="C16" s="1054">
        <f>[16]Heffings!C67</f>
        <v>116727</v>
      </c>
      <c r="D16" s="1055">
        <f>[16]Heffings!D67</f>
        <v>153504</v>
      </c>
      <c r="E16" s="1055">
        <f>[16]Heffings!E67</f>
        <v>148258</v>
      </c>
      <c r="F16" s="1055">
        <f>[16]Heffings!F67</f>
        <v>189639</v>
      </c>
      <c r="G16" s="1055">
        <f>[16]Heffings!G67</f>
        <v>147072</v>
      </c>
      <c r="H16" s="1055">
        <f>[16]Heffings!H67</f>
        <v>159201</v>
      </c>
      <c r="I16" s="1055">
        <f>[16]Heffings!I67</f>
        <v>148710</v>
      </c>
      <c r="J16" s="1055">
        <f>[16]Heffings!J67</f>
        <v>150892</v>
      </c>
      <c r="K16" s="1055">
        <f>[16]Heffings!K67</f>
        <v>207795</v>
      </c>
      <c r="L16" s="1055">
        <f>[16]Heffings!L67</f>
        <v>134823</v>
      </c>
      <c r="M16" s="1055">
        <f>[16]Heffings!M67</f>
        <v>142353</v>
      </c>
      <c r="N16" s="1056">
        <f>O16-SUM(C16:M16)-840000</f>
        <v>124158</v>
      </c>
      <c r="O16" s="1057">
        <f>'[16]A3-FinPerf V'!I16</f>
        <v>2663132</v>
      </c>
      <c r="P16" s="1058">
        <f>'[16]A3-FinPerf V'!J16</f>
        <v>2943554</v>
      </c>
      <c r="Q16" s="1059">
        <f>'[16]A3-FinPerf V'!K16</f>
        <v>3179087</v>
      </c>
    </row>
    <row r="17" spans="1:17" ht="13.5">
      <c r="A17" s="1071" t="str">
        <f>'[16]A3-FinPerf V'!A17</f>
        <v>ROAD TRANSPORT</v>
      </c>
      <c r="B17" s="1046"/>
      <c r="C17" s="1054">
        <f>[16]Heffings!C69</f>
        <v>86</v>
      </c>
      <c r="D17" s="1055">
        <f>[16]Heffings!D69</f>
        <v>131</v>
      </c>
      <c r="E17" s="1055">
        <f>[16]Heffings!E69</f>
        <v>111</v>
      </c>
      <c r="F17" s="1055">
        <f>[16]Heffings!F69</f>
        <v>105</v>
      </c>
      <c r="G17" s="1055">
        <f>[16]Heffings!G69</f>
        <v>99</v>
      </c>
      <c r="H17" s="1055">
        <f>[16]Heffings!H69</f>
        <v>117</v>
      </c>
      <c r="I17" s="1055">
        <f>[16]Heffings!I69</f>
        <v>96</v>
      </c>
      <c r="J17" s="1055">
        <f>[16]Heffings!J69</f>
        <v>95</v>
      </c>
      <c r="K17" s="1055">
        <f>[16]Heffings!K69</f>
        <v>127</v>
      </c>
      <c r="L17" s="1055">
        <f>[16]Heffings!L69</f>
        <v>92</v>
      </c>
      <c r="M17" s="1055">
        <f>[16]Heffings!M69</f>
        <v>91</v>
      </c>
      <c r="N17" s="1056">
        <f t="shared" si="0"/>
        <v>850</v>
      </c>
      <c r="O17" s="1057">
        <f>'[16]A3-FinPerf V'!I17</f>
        <v>2000</v>
      </c>
      <c r="P17" s="1058">
        <f>'[16]A3-FinPerf V'!J17</f>
        <v>2025</v>
      </c>
      <c r="Q17" s="1059">
        <f>'[16]A3-FinPerf V'!K17</f>
        <v>2126</v>
      </c>
    </row>
    <row r="18" spans="1:17" ht="13.5">
      <c r="A18" s="1071" t="str">
        <f>'[16]A3-FinPerf V'!A18</f>
        <v>WATER</v>
      </c>
      <c r="B18" s="1046"/>
      <c r="C18" s="1054">
        <f>[16]Heffings!C71+100000</f>
        <v>271786</v>
      </c>
      <c r="D18" s="1055">
        <f>[16]Heffings!D71</f>
        <v>308787</v>
      </c>
      <c r="E18" s="1055">
        <f>[16]Heffings!E71</f>
        <v>272422</v>
      </c>
      <c r="F18" s="1055">
        <f>[16]Heffings!F71-100000</f>
        <v>309408</v>
      </c>
      <c r="G18" s="1055">
        <f>[16]Heffings!G71+100000</f>
        <v>327311</v>
      </c>
      <c r="H18" s="1055">
        <f>[16]Heffings!H71+100000</f>
        <v>312861</v>
      </c>
      <c r="I18" s="1055">
        <f>[16]Heffings!I71</f>
        <v>318235</v>
      </c>
      <c r="J18" s="1055">
        <f>[16]Heffings!J71</f>
        <v>223994</v>
      </c>
      <c r="K18" s="1055">
        <f>[16]Heffings!K71-200000</f>
        <v>237942</v>
      </c>
      <c r="L18" s="1055">
        <f>[16]Heffings!L71+40000</f>
        <v>245840</v>
      </c>
      <c r="M18" s="1055">
        <f>[16]Heffings!M71</f>
        <v>272424</v>
      </c>
      <c r="N18" s="1056">
        <f>O18-SUM(C18:M18)-800000</f>
        <v>214437</v>
      </c>
      <c r="O18" s="1057">
        <f>'[16]A3-FinPerf V'!I18</f>
        <v>4115447</v>
      </c>
      <c r="P18" s="1058">
        <f>'[16]A3-FinPerf V'!J18</f>
        <v>4725509</v>
      </c>
      <c r="Q18" s="1059">
        <f>'[16]A3-FinPerf V'!K18</f>
        <v>5076611.0999999996</v>
      </c>
    </row>
    <row r="19" spans="1:17" ht="13.5">
      <c r="A19" s="1071" t="str">
        <f>'[16]A3-FinPerf V'!A19</f>
        <v>ELECTRICITY</v>
      </c>
      <c r="B19" s="1046"/>
      <c r="C19" s="1054">
        <f>[16]Heffings!C73+200000-48</f>
        <v>578274</v>
      </c>
      <c r="D19" s="1055">
        <f>[16]Heffings!D73-48-13308</f>
        <v>564278</v>
      </c>
      <c r="E19" s="1055">
        <f>[16]Heffings!E73-500000-200000-48-5650</f>
        <v>682980</v>
      </c>
      <c r="F19" s="1055">
        <f>[16]Heffings!F73-48-3880</f>
        <v>519255</v>
      </c>
      <c r="G19" s="1055">
        <f>[16]Heffings!G73-48-7812</f>
        <v>523622</v>
      </c>
      <c r="H19" s="1055">
        <f>[16]Heffings!H73-48-25063</f>
        <v>518708</v>
      </c>
      <c r="I19" s="1055">
        <f>[16]Heffings!I73-48-14585</f>
        <v>566211</v>
      </c>
      <c r="J19" s="1055">
        <f>[16]Heffings!J73-48-12403</f>
        <v>553553</v>
      </c>
      <c r="K19" s="1055">
        <f>[16]Heffings!K73-48+31257</f>
        <v>584728</v>
      </c>
      <c r="L19" s="1055">
        <f>[16]Heffings!L73-48-31878</f>
        <v>483050</v>
      </c>
      <c r="M19" s="1055">
        <f>[16]Heffings!M73-48-7017</f>
        <v>539486</v>
      </c>
      <c r="N19" s="1056">
        <f>O19-SUM(C19:M19)-1700000-528</f>
        <v>606814.48299999908</v>
      </c>
      <c r="O19" s="1057">
        <f>'[16]A3-FinPerf V'!I19</f>
        <v>8421487.4829999991</v>
      </c>
      <c r="P19" s="1058">
        <f>'[16]A3-FinPerf V'!J19</f>
        <v>9595855.248730002</v>
      </c>
      <c r="Q19" s="1059">
        <f>'[16]A3-FinPerf V'!K19</f>
        <v>12670093.914144004</v>
      </c>
    </row>
    <row r="20" spans="1:17" ht="13.5">
      <c r="A20" s="1060" t="str">
        <f>'[16]A3-FinPerf V'!A20</f>
        <v>Total Revenue by Vote</v>
      </c>
      <c r="B20" s="1061"/>
      <c r="C20" s="1062">
        <f t="shared" ref="C20:Q20" si="1">SUM(C5:C19)</f>
        <v>23991097</v>
      </c>
      <c r="D20" s="1063">
        <f t="shared" si="1"/>
        <v>1768595</v>
      </c>
      <c r="E20" s="1063">
        <f t="shared" si="1"/>
        <v>1686567</v>
      </c>
      <c r="F20" s="1063">
        <f t="shared" si="1"/>
        <v>2144630</v>
      </c>
      <c r="G20" s="1063">
        <f t="shared" si="1"/>
        <v>6197644</v>
      </c>
      <c r="H20" s="1063">
        <f t="shared" si="1"/>
        <v>1499216</v>
      </c>
      <c r="I20" s="1063">
        <f t="shared" si="1"/>
        <v>2013816</v>
      </c>
      <c r="J20" s="1063">
        <f t="shared" si="1"/>
        <v>2290332</v>
      </c>
      <c r="K20" s="1063">
        <f t="shared" si="1"/>
        <v>5902245</v>
      </c>
      <c r="L20" s="1063">
        <f t="shared" si="1"/>
        <v>1634186</v>
      </c>
      <c r="M20" s="1063">
        <f t="shared" si="1"/>
        <v>1474944</v>
      </c>
      <c r="N20" s="1064">
        <f t="shared" si="1"/>
        <v>1671360.4829999991</v>
      </c>
      <c r="O20" s="1062">
        <f t="shared" si="1"/>
        <v>52274632.482999995</v>
      </c>
      <c r="P20" s="1063">
        <f t="shared" si="1"/>
        <v>72512101.398729995</v>
      </c>
      <c r="Q20" s="1065">
        <f t="shared" si="1"/>
        <v>77861443.814144</v>
      </c>
    </row>
    <row r="21" spans="1:17" ht="13.5">
      <c r="A21" s="1066"/>
      <c r="B21" s="1046"/>
      <c r="C21" s="1057"/>
      <c r="D21" s="1058"/>
      <c r="E21" s="1058"/>
      <c r="F21" s="1058"/>
      <c r="G21" s="1058"/>
      <c r="H21" s="1058"/>
      <c r="I21" s="1058"/>
      <c r="J21" s="1058"/>
      <c r="K21" s="1058"/>
      <c r="L21" s="1058"/>
      <c r="M21" s="1058"/>
      <c r="N21" s="1056"/>
      <c r="O21" s="1057"/>
      <c r="P21" s="1058"/>
      <c r="Q21" s="1059"/>
    </row>
    <row r="22" spans="1:17" ht="13.5">
      <c r="A22" s="1091" t="str">
        <f>'[16]A3-FinPerf V'!A22</f>
        <v>Expenditure by Vote to be appropriated</v>
      </c>
      <c r="B22" s="1068"/>
      <c r="C22" s="1057"/>
      <c r="D22" s="1058"/>
      <c r="E22" s="1058"/>
      <c r="F22" s="1058"/>
      <c r="G22" s="1058"/>
      <c r="H22" s="1058"/>
      <c r="I22" s="1058"/>
      <c r="J22" s="1058"/>
      <c r="K22" s="1058"/>
      <c r="L22" s="1058"/>
      <c r="M22" s="1058"/>
      <c r="N22" s="1056"/>
      <c r="O22" s="1057"/>
      <c r="P22" s="1058"/>
      <c r="Q22" s="1059"/>
    </row>
    <row r="23" spans="1:17" ht="13.5">
      <c r="A23" s="1071" t="str">
        <f t="shared" ref="A23:A37" si="2">A5</f>
        <v>EXECUTIVE AND COUNCIL</v>
      </c>
      <c r="B23" s="1046"/>
      <c r="C23" s="1054">
        <f>[16]Heffings!C79-382057</f>
        <v>2887849</v>
      </c>
      <c r="D23" s="1055">
        <f>[16]Heffings!D79+100000-29350</f>
        <v>288477</v>
      </c>
      <c r="E23" s="1055">
        <f>[16]Heffings!E79</f>
        <v>212953</v>
      </c>
      <c r="F23" s="1055">
        <f>[16]Heffings!F79+97229</f>
        <v>346980</v>
      </c>
      <c r="G23" s="1055">
        <f>[16]Heffings!G79+200000+2173344</f>
        <v>2559478</v>
      </c>
      <c r="H23" s="1055">
        <f>[16]Heffings!H79-1000000-100000</f>
        <v>1451676</v>
      </c>
      <c r="I23" s="1055">
        <f>[16]Heffings!I79</f>
        <v>339903</v>
      </c>
      <c r="J23" s="1055">
        <f>[16]Heffings!J79</f>
        <v>322248</v>
      </c>
      <c r="K23" s="1055">
        <f>[16]Heffings!K79+1500000</f>
        <v>2322537</v>
      </c>
      <c r="L23" s="1055">
        <f>[16]Heffings!L79</f>
        <v>1137150</v>
      </c>
      <c r="M23" s="1055">
        <f>[16]Heffings!M79+200000+100000+500000</f>
        <v>1043083</v>
      </c>
      <c r="N23" s="1056">
        <f>O23-SUM(C23:M23)-900000</f>
        <v>3453572</v>
      </c>
      <c r="O23" s="1057">
        <f>'[16]A3-FinPerf V'!I23</f>
        <v>17265906</v>
      </c>
      <c r="P23" s="1058">
        <f>'[16]A3-FinPerf V'!J23</f>
        <v>18393076.199999999</v>
      </c>
      <c r="Q23" s="1059">
        <f>'[16]A3-FinPerf V'!K23</f>
        <v>19365305.399999999</v>
      </c>
    </row>
    <row r="24" spans="1:17" ht="13.5">
      <c r="A24" s="1071" t="str">
        <f t="shared" si="2"/>
        <v>BUDGET AND TREASURY OFFICE</v>
      </c>
      <c r="B24" s="1046"/>
      <c r="C24" s="1054">
        <f>[16]Heffings!C81</f>
        <v>295729</v>
      </c>
      <c r="D24" s="1055">
        <f>[16]Heffings!D81</f>
        <v>360005</v>
      </c>
      <c r="E24" s="1055">
        <f>[16]Heffings!E81</f>
        <v>747132</v>
      </c>
      <c r="F24" s="1055">
        <f>[16]Heffings!F81</f>
        <v>547288</v>
      </c>
      <c r="G24" s="1055">
        <f>[16]Heffings!G81+100000</f>
        <v>581403</v>
      </c>
      <c r="H24" s="1055">
        <f>[16]Heffings!H81-671254</f>
        <v>397533</v>
      </c>
      <c r="I24" s="1055">
        <f>[16]Heffings!I81</f>
        <v>370079</v>
      </c>
      <c r="J24" s="1055">
        <f>[16]Heffings!J81+49699</f>
        <v>401195</v>
      </c>
      <c r="K24" s="1055">
        <f>[16]Heffings!K81+100000</f>
        <v>521083</v>
      </c>
      <c r="L24" s="1055">
        <f>[16]Heffings!L81+35868</f>
        <v>398884</v>
      </c>
      <c r="M24" s="1055">
        <f>[16]Heffings!M81+100000+136391</f>
        <v>611236</v>
      </c>
      <c r="N24" s="1056">
        <f>O24-SUM(C24:M24)-260000-800000</f>
        <v>975445</v>
      </c>
      <c r="O24" s="1057">
        <f>'[16]A3-FinPerf V'!I24</f>
        <v>7267012</v>
      </c>
      <c r="P24" s="1058">
        <f>'[16]A3-FinPerf V'!J24</f>
        <v>8064470</v>
      </c>
      <c r="Q24" s="1059">
        <f>'[16]A3-FinPerf V'!K24</f>
        <v>9773225.4000000004</v>
      </c>
    </row>
    <row r="25" spans="1:17" ht="13.5">
      <c r="A25" s="1071" t="str">
        <f t="shared" si="2"/>
        <v>CORPORATE SERVICES</v>
      </c>
      <c r="B25" s="1046"/>
      <c r="C25" s="1054">
        <f>[16]Heffings!C83</f>
        <v>114897</v>
      </c>
      <c r="D25" s="1055">
        <f>[16]Heffings!D83+100000</f>
        <v>252611</v>
      </c>
      <c r="E25" s="1055">
        <f>[16]Heffings!E83</f>
        <v>159358</v>
      </c>
      <c r="F25" s="1055">
        <f>[16]Heffings!F83</f>
        <v>152263</v>
      </c>
      <c r="G25" s="1055">
        <f>[16]Heffings!G83</f>
        <v>150597</v>
      </c>
      <c r="H25" s="1055">
        <f>[16]Heffings!H83</f>
        <v>151024</v>
      </c>
      <c r="I25" s="1055">
        <f>[16]Heffings!I83</f>
        <v>142598</v>
      </c>
      <c r="J25" s="1055">
        <f>[16]Heffings!J83</f>
        <v>139893</v>
      </c>
      <c r="K25" s="1055">
        <f>[16]Heffings!K83</f>
        <v>208917</v>
      </c>
      <c r="L25" s="1055">
        <f>[16]Heffings!L83</f>
        <v>157924</v>
      </c>
      <c r="M25" s="1055">
        <f>[16]Heffings!M83+100000</f>
        <v>269011</v>
      </c>
      <c r="N25" s="1056">
        <f>O25-SUM(C25:M25)+260000</f>
        <v>259920</v>
      </c>
      <c r="O25" s="1057">
        <f>'[16]A3-FinPerf V'!I25</f>
        <v>1899013</v>
      </c>
      <c r="P25" s="1058">
        <f>'[16]A3-FinPerf V'!J25</f>
        <v>2024359</v>
      </c>
      <c r="Q25" s="1059">
        <f>'[16]A3-FinPerf V'!K25</f>
        <v>2142603</v>
      </c>
    </row>
    <row r="26" spans="1:17" ht="13.5">
      <c r="A26" s="1071" t="str">
        <f t="shared" si="2"/>
        <v>PLANNING AND DEVELOPMENT</v>
      </c>
      <c r="B26" s="1046"/>
      <c r="C26" s="1054">
        <f>[16]Heffings!C85</f>
        <v>0</v>
      </c>
      <c r="D26" s="1055">
        <f>[16]Heffings!D85</f>
        <v>0</v>
      </c>
      <c r="E26" s="1055">
        <f>[16]Heffings!E85</f>
        <v>0</v>
      </c>
      <c r="F26" s="1055">
        <f>[16]Heffings!F85</f>
        <v>0</v>
      </c>
      <c r="G26" s="1055">
        <f>[16]Heffings!G85</f>
        <v>0</v>
      </c>
      <c r="H26" s="1055">
        <f>[16]Heffings!H85</f>
        <v>0</v>
      </c>
      <c r="I26" s="1055">
        <f>[16]Heffings!I85</f>
        <v>0</v>
      </c>
      <c r="J26" s="1055">
        <f>[16]Heffings!J85</f>
        <v>0</v>
      </c>
      <c r="K26" s="1055">
        <f>[16]Heffings!K85</f>
        <v>0</v>
      </c>
      <c r="L26" s="1055">
        <f>[16]Heffings!L85</f>
        <v>0</v>
      </c>
      <c r="M26" s="1055">
        <f>[16]Heffings!M85</f>
        <v>0</v>
      </c>
      <c r="N26" s="1056">
        <f t="shared" ref="N26:N36" si="3">O26-SUM(C26:M26)</f>
        <v>0</v>
      </c>
      <c r="O26" s="1057">
        <f>'[16]A3-FinPerf V'!I26</f>
        <v>0</v>
      </c>
      <c r="P26" s="1058">
        <f>'[16]A3-FinPerf V'!J26</f>
        <v>0</v>
      </c>
      <c r="Q26" s="1059">
        <f>'[16]A3-FinPerf V'!K26</f>
        <v>0</v>
      </c>
    </row>
    <row r="27" spans="1:17" ht="13.5">
      <c r="A27" s="1071" t="str">
        <f t="shared" si="2"/>
        <v>HEALTH</v>
      </c>
      <c r="B27" s="1046"/>
      <c r="C27" s="1054">
        <f>[16]Heffings!C87</f>
        <v>0</v>
      </c>
      <c r="D27" s="1055">
        <f>[16]Heffings!D87</f>
        <v>2582</v>
      </c>
      <c r="E27" s="1055">
        <f>[16]Heffings!E87</f>
        <v>85</v>
      </c>
      <c r="F27" s="1055">
        <f>[16]Heffings!F87</f>
        <v>60</v>
      </c>
      <c r="G27" s="1055">
        <f>[16]Heffings!G87</f>
        <v>0</v>
      </c>
      <c r="H27" s="1055">
        <f>[16]Heffings!H87</f>
        <v>2276</v>
      </c>
      <c r="I27" s="1055">
        <f>[16]Heffings!I87</f>
        <v>703</v>
      </c>
      <c r="J27" s="1055">
        <f>[16]Heffings!J87</f>
        <v>1057</v>
      </c>
      <c r="K27" s="1055">
        <f>[16]Heffings!K87</f>
        <v>1292</v>
      </c>
      <c r="L27" s="1055">
        <f>[16]Heffings!L87</f>
        <v>0</v>
      </c>
      <c r="M27" s="1055">
        <f>[16]Heffings!M87</f>
        <v>0</v>
      </c>
      <c r="N27" s="1056">
        <f t="shared" si="3"/>
        <v>13421</v>
      </c>
      <c r="O27" s="1057">
        <f>'[16]A3-FinPerf V'!I27</f>
        <v>21476</v>
      </c>
      <c r="P27" s="1058">
        <f>'[16]A3-FinPerf V'!J27</f>
        <v>22484</v>
      </c>
      <c r="Q27" s="1059">
        <f>'[16]A3-FinPerf V'!K27</f>
        <v>23543</v>
      </c>
    </row>
    <row r="28" spans="1:17" ht="13.5">
      <c r="A28" s="1071" t="str">
        <f t="shared" si="2"/>
        <v>COMMUNITY AND SOCIAL SERVICES</v>
      </c>
      <c r="B28" s="1046"/>
      <c r="C28" s="1054">
        <f>[16]Heffings!C89+100000</f>
        <v>173702</v>
      </c>
      <c r="D28" s="1055">
        <f>[16]Heffings!D89+100000</f>
        <v>203153</v>
      </c>
      <c r="E28" s="1055">
        <f>[16]Heffings!E89+100000</f>
        <v>175732</v>
      </c>
      <c r="F28" s="1055">
        <f>[16]Heffings!F89</f>
        <v>89929</v>
      </c>
      <c r="G28" s="1055">
        <f>[16]Heffings!G89+100000</f>
        <v>182674</v>
      </c>
      <c r="H28" s="1055">
        <f>[16]Heffings!H89</f>
        <v>76381</v>
      </c>
      <c r="I28" s="1055">
        <f>[16]Heffings!I89+68549</f>
        <v>143899</v>
      </c>
      <c r="J28" s="1055">
        <f>[16]Heffings!J89</f>
        <v>79800</v>
      </c>
      <c r="K28" s="1055">
        <f>[16]Heffings!K89</f>
        <v>105005</v>
      </c>
      <c r="L28" s="1055">
        <f>[16]Heffings!L89</f>
        <v>74295</v>
      </c>
      <c r="M28" s="1055">
        <f>[16]Heffings!M89+100000+100000</f>
        <v>295452</v>
      </c>
      <c r="N28" s="1056">
        <f>O28-SUM(C28:M28)+670000</f>
        <v>219077</v>
      </c>
      <c r="O28" s="1057">
        <f>'[16]A3-FinPerf V'!I28</f>
        <v>1149099</v>
      </c>
      <c r="P28" s="1058">
        <f>'[16]A3-FinPerf V'!J28</f>
        <v>1223165</v>
      </c>
      <c r="Q28" s="1059">
        <f>'[16]A3-FinPerf V'!K28</f>
        <v>1303238</v>
      </c>
    </row>
    <row r="29" spans="1:17" ht="13.5">
      <c r="A29" s="1071" t="str">
        <f t="shared" si="2"/>
        <v>HOUSING</v>
      </c>
      <c r="B29" s="1046"/>
      <c r="C29" s="1054">
        <f>[16]Heffings!C91</f>
        <v>0</v>
      </c>
      <c r="D29" s="1055">
        <f>[16]Heffings!D91</f>
        <v>0</v>
      </c>
      <c r="E29" s="1055">
        <f>[16]Heffings!E91</f>
        <v>0</v>
      </c>
      <c r="F29" s="1055">
        <f>[16]Heffings!F91</f>
        <v>0</v>
      </c>
      <c r="G29" s="1055">
        <f>[16]Heffings!G91</f>
        <v>0</v>
      </c>
      <c r="H29" s="1055">
        <f>[16]Heffings!H91</f>
        <v>0</v>
      </c>
      <c r="I29" s="1055">
        <f>[16]Heffings!I91</f>
        <v>0</v>
      </c>
      <c r="J29" s="1055">
        <f>[16]Heffings!J91</f>
        <v>0</v>
      </c>
      <c r="K29" s="1055">
        <f>[16]Heffings!K91</f>
        <v>0</v>
      </c>
      <c r="L29" s="1055">
        <f>[16]Heffings!L91</f>
        <v>0</v>
      </c>
      <c r="M29" s="1055">
        <f>[16]Heffings!M91</f>
        <v>0</v>
      </c>
      <c r="N29" s="1056">
        <f t="shared" si="3"/>
        <v>0</v>
      </c>
      <c r="O29" s="1057">
        <f>'[16]A3-FinPerf V'!I29</f>
        <v>0</v>
      </c>
      <c r="P29" s="1058">
        <f>'[16]A3-FinPerf V'!J29</f>
        <v>0</v>
      </c>
      <c r="Q29" s="1059">
        <f>'[16]A3-FinPerf V'!K29</f>
        <v>0</v>
      </c>
    </row>
    <row r="30" spans="1:17" ht="13.5">
      <c r="A30" s="1071" t="str">
        <f t="shared" si="2"/>
        <v>PUBLIC SAFETY</v>
      </c>
      <c r="B30" s="1046"/>
      <c r="C30" s="1054">
        <f>[16]Heffings!C93</f>
        <v>2419</v>
      </c>
      <c r="D30" s="1055">
        <f>[16]Heffings!D93+100000</f>
        <v>110690</v>
      </c>
      <c r="E30" s="1055">
        <f>[16]Heffings!E93</f>
        <v>4744</v>
      </c>
      <c r="F30" s="1055">
        <f>[16]Heffings!F93</f>
        <v>10404</v>
      </c>
      <c r="G30" s="1055">
        <f>[16]Heffings!G93+100000</f>
        <v>107629</v>
      </c>
      <c r="H30" s="1055">
        <f>[16]Heffings!H93</f>
        <v>6986</v>
      </c>
      <c r="I30" s="1055">
        <f>[16]Heffings!I93+100000</f>
        <v>104299</v>
      </c>
      <c r="J30" s="1055">
        <f>[16]Heffings!J93</f>
        <v>7202</v>
      </c>
      <c r="K30" s="1055">
        <f>[16]Heffings!K93+100000</f>
        <v>108828</v>
      </c>
      <c r="L30" s="1055">
        <f>[16]Heffings!L93+100000</f>
        <v>102634</v>
      </c>
      <c r="M30" s="1055">
        <f>[16]Heffings!M93+100000+100000</f>
        <v>203724</v>
      </c>
      <c r="N30" s="1056">
        <f>O30-SUM(C30:M30)+900000</f>
        <v>212796</v>
      </c>
      <c r="O30" s="1057">
        <f>'[16]A3-FinPerf V'!I30</f>
        <v>82355</v>
      </c>
      <c r="P30" s="1058">
        <f>'[16]A3-FinPerf V'!J30</f>
        <v>83939</v>
      </c>
      <c r="Q30" s="1059">
        <f>'[16]A3-FinPerf V'!K30</f>
        <v>90716</v>
      </c>
    </row>
    <row r="31" spans="1:17" ht="13.5">
      <c r="A31" s="1071" t="str">
        <f t="shared" si="2"/>
        <v>SPORT AND RECREATION</v>
      </c>
      <c r="B31" s="1046"/>
      <c r="C31" s="1054">
        <f>[16]Heffings!C95</f>
        <v>24708</v>
      </c>
      <c r="D31" s="1055">
        <f>[16]Heffings!D95+100000</f>
        <v>141054</v>
      </c>
      <c r="E31" s="1055">
        <f>[16]Heffings!E95</f>
        <v>26108</v>
      </c>
      <c r="F31" s="1055">
        <f>[16]Heffings!F95</f>
        <v>34013</v>
      </c>
      <c r="G31" s="1055">
        <f>[16]Heffings!G95+100000</f>
        <v>147537</v>
      </c>
      <c r="H31" s="1055">
        <f>[16]Heffings!H95</f>
        <v>53017</v>
      </c>
      <c r="I31" s="1055">
        <f>[16]Heffings!I95+100000</f>
        <v>157327</v>
      </c>
      <c r="J31" s="1055">
        <f>[16]Heffings!J95+100000</f>
        <v>134724</v>
      </c>
      <c r="K31" s="1055">
        <f>[16]Heffings!K95+22510</f>
        <v>80724</v>
      </c>
      <c r="L31" s="1055">
        <f>[16]Heffings!L95+100000</f>
        <v>146411</v>
      </c>
      <c r="M31" s="1055">
        <f>[16]Heffings!M95+100000+100000</f>
        <v>240153</v>
      </c>
      <c r="N31" s="1056">
        <f>O31-SUM(C31:M31)+800000</f>
        <v>185097</v>
      </c>
      <c r="O31" s="1057">
        <f>'[16]A3-FinPerf V'!I31</f>
        <v>570873</v>
      </c>
      <c r="P31" s="1058">
        <f>'[16]A3-FinPerf V'!J31</f>
        <v>586651</v>
      </c>
      <c r="Q31" s="1059">
        <f>'[16]A3-FinPerf V'!K31</f>
        <v>643013</v>
      </c>
    </row>
    <row r="32" spans="1:17" ht="13.5">
      <c r="A32" s="1071" t="str">
        <f t="shared" si="2"/>
        <v>ENVIRONMENTAL PROTECTION</v>
      </c>
      <c r="B32" s="1046"/>
      <c r="C32" s="1054">
        <f>[16]Heffings!C97</f>
        <v>0</v>
      </c>
      <c r="D32" s="1055">
        <f>[16]Heffings!D97</f>
        <v>0</v>
      </c>
      <c r="E32" s="1055">
        <f>[16]Heffings!E97</f>
        <v>0</v>
      </c>
      <c r="F32" s="1055">
        <f>[16]Heffings!F97</f>
        <v>0</v>
      </c>
      <c r="G32" s="1055">
        <f>[16]Heffings!G97</f>
        <v>0</v>
      </c>
      <c r="H32" s="1055">
        <f>[16]Heffings!H97</f>
        <v>0</v>
      </c>
      <c r="I32" s="1055">
        <f>[16]Heffings!I97</f>
        <v>0</v>
      </c>
      <c r="J32" s="1055">
        <f>[16]Heffings!J97</f>
        <v>0</v>
      </c>
      <c r="K32" s="1055">
        <f>[16]Heffings!K97</f>
        <v>0</v>
      </c>
      <c r="L32" s="1055">
        <f>[16]Heffings!L97</f>
        <v>0</v>
      </c>
      <c r="M32" s="1055">
        <f>[16]Heffings!M97</f>
        <v>0</v>
      </c>
      <c r="N32" s="1056">
        <f t="shared" si="3"/>
        <v>0</v>
      </c>
      <c r="O32" s="1057">
        <f>'[16]A3-FinPerf V'!I32</f>
        <v>0</v>
      </c>
      <c r="P32" s="1058">
        <f>'[16]A3-FinPerf V'!J32</f>
        <v>0</v>
      </c>
      <c r="Q32" s="1059">
        <f>'[16]A3-FinPerf V'!K32</f>
        <v>0</v>
      </c>
    </row>
    <row r="33" spans="1:17" ht="13.5">
      <c r="A33" s="1071" t="str">
        <f t="shared" si="2"/>
        <v>SOLID WASTE MANAGEMENT</v>
      </c>
      <c r="B33" s="1046"/>
      <c r="C33" s="1054">
        <f>[16]Heffings!C99</f>
        <v>123573</v>
      </c>
      <c r="D33" s="1055">
        <f>[16]Heffings!D99+200000</f>
        <v>278164</v>
      </c>
      <c r="E33" s="1055">
        <f>[16]Heffings!E99+100000</f>
        <v>165449</v>
      </c>
      <c r="F33" s="1055">
        <f>[16]Heffings!F99</f>
        <v>98438</v>
      </c>
      <c r="G33" s="1055">
        <f>[16]Heffings!G99+100000</f>
        <v>175263</v>
      </c>
      <c r="H33" s="1055">
        <f>[16]Heffings!H99+100000</f>
        <v>151302</v>
      </c>
      <c r="I33" s="1055">
        <f>[16]Heffings!I99+100000</f>
        <v>148170</v>
      </c>
      <c r="J33" s="1055">
        <f>[16]Heffings!J99+100000</f>
        <v>169258</v>
      </c>
      <c r="K33" s="1055">
        <f>[16]Heffings!K99</f>
        <v>587163</v>
      </c>
      <c r="L33" s="1055">
        <f>[16]Heffings!L99</f>
        <v>90771</v>
      </c>
      <c r="M33" s="1055">
        <f>[16]Heffings!M99+100000+100000</f>
        <v>309859</v>
      </c>
      <c r="N33" s="1056">
        <f t="shared" si="3"/>
        <v>205503</v>
      </c>
      <c r="O33" s="1057">
        <f>'[16]A3-FinPerf V'!I33</f>
        <v>2502913</v>
      </c>
      <c r="P33" s="1058">
        <f>'[16]A3-FinPerf V'!J33</f>
        <v>2875184</v>
      </c>
      <c r="Q33" s="1059">
        <f>'[16]A3-FinPerf V'!K33</f>
        <v>3053781</v>
      </c>
    </row>
    <row r="34" spans="1:17" ht="13.5">
      <c r="A34" s="1071" t="str">
        <f t="shared" si="2"/>
        <v>WASTE WATER MANAGEMENT</v>
      </c>
      <c r="B34" s="1046"/>
      <c r="C34" s="1054">
        <f>[16]Heffings!C101</f>
        <v>94088</v>
      </c>
      <c r="D34" s="1055">
        <f>[16]Heffings!D101+200000</f>
        <v>323733</v>
      </c>
      <c r="E34" s="1055">
        <f>[16]Heffings!E101</f>
        <v>119504</v>
      </c>
      <c r="F34" s="1055">
        <f>[16]Heffings!F101</f>
        <v>152860</v>
      </c>
      <c r="G34" s="1055">
        <f>[16]Heffings!G101</f>
        <v>118549</v>
      </c>
      <c r="H34" s="1055">
        <f>[16]Heffings!H101</f>
        <v>128325</v>
      </c>
      <c r="I34" s="1055">
        <f>[16]Heffings!I101</f>
        <v>119869</v>
      </c>
      <c r="J34" s="1055">
        <f>[16]Heffings!J101</f>
        <v>121627</v>
      </c>
      <c r="K34" s="1055">
        <f>[16]Heffings!K101</f>
        <v>167494</v>
      </c>
      <c r="L34" s="1055">
        <f>[16]Heffings!L101</f>
        <v>108675</v>
      </c>
      <c r="M34" s="1055">
        <f>[16]Heffings!M101+100000</f>
        <v>214745</v>
      </c>
      <c r="N34" s="1056">
        <f t="shared" si="3"/>
        <v>477165</v>
      </c>
      <c r="O34" s="1057">
        <f>'[16]A3-FinPerf V'!I34</f>
        <v>2146634</v>
      </c>
      <c r="P34" s="1058">
        <f>'[16]A3-FinPerf V'!J34</f>
        <v>2578306</v>
      </c>
      <c r="Q34" s="1059">
        <f>'[16]A3-FinPerf V'!K34</f>
        <v>2865383</v>
      </c>
    </row>
    <row r="35" spans="1:17" ht="13.5">
      <c r="A35" s="1071" t="str">
        <f t="shared" si="2"/>
        <v>ROAD TRANSPORT</v>
      </c>
      <c r="B35" s="1046"/>
      <c r="C35" s="1054">
        <f>[16]Heffings!C103</f>
        <v>115937</v>
      </c>
      <c r="D35" s="1055">
        <f>[16]Heffings!D103+100000</f>
        <v>275827</v>
      </c>
      <c r="E35" s="1055">
        <f>[16]Heffings!E103</f>
        <v>148458</v>
      </c>
      <c r="F35" s="1055">
        <f>[16]Heffings!F103</f>
        <v>140362</v>
      </c>
      <c r="G35" s="1055">
        <f>[16]Heffings!G103</f>
        <v>132348</v>
      </c>
      <c r="H35" s="1055">
        <f>[16]Heffings!H103</f>
        <v>157465</v>
      </c>
      <c r="I35" s="1055">
        <f>[16]Heffings!I103</f>
        <v>128463</v>
      </c>
      <c r="J35" s="1055">
        <f>[16]Heffings!J103</f>
        <v>128132</v>
      </c>
      <c r="K35" s="1055">
        <f>[16]Heffings!K103</f>
        <v>170522</v>
      </c>
      <c r="L35" s="1055">
        <f>[16]Heffings!L103</f>
        <v>123566</v>
      </c>
      <c r="M35" s="1055">
        <f>[16]Heffings!M103+100000</f>
        <v>222727</v>
      </c>
      <c r="N35" s="1056">
        <f t="shared" si="3"/>
        <v>928946</v>
      </c>
      <c r="O35" s="1057">
        <f>'[16]A3-FinPerf V'!I35</f>
        <v>2672753</v>
      </c>
      <c r="P35" s="1058">
        <f>'[16]A3-FinPerf V'!J35</f>
        <v>3081970</v>
      </c>
      <c r="Q35" s="1059">
        <f>'[16]A3-FinPerf V'!K35</f>
        <v>3405218</v>
      </c>
    </row>
    <row r="36" spans="1:17" ht="13.5">
      <c r="A36" s="1071" t="str">
        <f t="shared" si="2"/>
        <v>WATER</v>
      </c>
      <c r="B36" s="1046"/>
      <c r="C36" s="1054">
        <f>[16]Heffings!C105</f>
        <v>37619</v>
      </c>
      <c r="D36" s="1055">
        <f>[16]Heffings!D105+100000</f>
        <v>167621</v>
      </c>
      <c r="E36" s="1055">
        <f>[16]Heffings!E105</f>
        <v>59657</v>
      </c>
      <c r="F36" s="1055">
        <f>[16]Heffings!F105</f>
        <v>89655</v>
      </c>
      <c r="G36" s="1055">
        <f>[16]Heffings!G105</f>
        <v>49778</v>
      </c>
      <c r="H36" s="1055">
        <f>[16]Heffings!H105</f>
        <v>46614</v>
      </c>
      <c r="I36" s="1055">
        <f>[16]Heffings!I105</f>
        <v>69690</v>
      </c>
      <c r="J36" s="1055">
        <f>[16]Heffings!J105</f>
        <v>49052</v>
      </c>
      <c r="K36" s="1055">
        <f>[16]Heffings!K105</f>
        <v>95904</v>
      </c>
      <c r="L36" s="1055">
        <f>[16]Heffings!L105</f>
        <v>45076</v>
      </c>
      <c r="M36" s="1055">
        <f>[16]Heffings!M105+100000</f>
        <v>159657</v>
      </c>
      <c r="N36" s="1056">
        <f t="shared" si="3"/>
        <v>30914</v>
      </c>
      <c r="O36" s="1057">
        <f>'[16]A3-FinPerf V'!I36</f>
        <v>901237</v>
      </c>
      <c r="P36" s="1058">
        <f>'[16]A3-FinPerf V'!J36</f>
        <v>1042918</v>
      </c>
      <c r="Q36" s="1059">
        <f>'[16]A3-FinPerf V'!K36</f>
        <v>1316728</v>
      </c>
    </row>
    <row r="37" spans="1:17" ht="13.5">
      <c r="A37" s="1071" t="str">
        <f t="shared" si="2"/>
        <v>ELECTRICITY</v>
      </c>
      <c r="B37" s="1046"/>
      <c r="C37" s="1054">
        <f>[16]Heffings!C107+400343+42380-18259</f>
        <v>806599</v>
      </c>
      <c r="D37" s="1055">
        <f>[16]Heffings!D107-10216-13308</f>
        <v>559932</v>
      </c>
      <c r="E37" s="1055">
        <f>[16]Heffings!E107-279977-100000-100000-18138-5650</f>
        <v>898908</v>
      </c>
      <c r="F37" s="1055">
        <f>[16]Heffings!F107+200000-14537-3880</f>
        <v>710039</v>
      </c>
      <c r="G37" s="1055">
        <f>[16]Heffings!G107-11972-7812</f>
        <v>517054</v>
      </c>
      <c r="H37" s="1055">
        <f>[16]Heffings!H107+19634-25063</f>
        <v>543871</v>
      </c>
      <c r="I37" s="1055">
        <f>[16]Heffings!I107-9064-14585</f>
        <v>563049</v>
      </c>
      <c r="J37" s="1055">
        <f>[16]Heffings!J107-5597-12403</f>
        <v>553708</v>
      </c>
      <c r="K37" s="1055">
        <f>[16]Heffings!K107-4390+31257</f>
        <v>585964</v>
      </c>
      <c r="L37" s="1055">
        <f>[16]Heffings!L107+100000+8142-31878</f>
        <v>596430</v>
      </c>
      <c r="M37" s="1055">
        <f>[16]Heffings!M107+100000+100000-9052-7017</f>
        <v>735990</v>
      </c>
      <c r="N37" s="1056">
        <f>O37-SUM(C37:M37)-670000+1</f>
        <v>764818</v>
      </c>
      <c r="O37" s="1057">
        <f>'[16]A3-FinPerf V'!I37</f>
        <v>8506361</v>
      </c>
      <c r="P37" s="1058">
        <f>'[16]A3-FinPerf V'!J37</f>
        <v>9685578</v>
      </c>
      <c r="Q37" s="1059">
        <f>'[16]A3-FinPerf V'!K37</f>
        <v>12145692</v>
      </c>
    </row>
    <row r="38" spans="1:17" ht="13.5">
      <c r="A38" s="1060" t="str">
        <f>'[16]A3-FinPerf V'!A38</f>
        <v>Total Expenditure by Vote</v>
      </c>
      <c r="B38" s="1061"/>
      <c r="C38" s="1062">
        <f t="shared" ref="C38:Q38" si="4">SUM(C23:C37)</f>
        <v>4677120</v>
      </c>
      <c r="D38" s="1063">
        <f t="shared" si="4"/>
        <v>2963849</v>
      </c>
      <c r="E38" s="1063">
        <f t="shared" si="4"/>
        <v>2718088</v>
      </c>
      <c r="F38" s="1063">
        <f t="shared" si="4"/>
        <v>2372291</v>
      </c>
      <c r="G38" s="1063">
        <f t="shared" si="4"/>
        <v>4722310</v>
      </c>
      <c r="H38" s="1063">
        <f t="shared" si="4"/>
        <v>3166470</v>
      </c>
      <c r="I38" s="1063">
        <f t="shared" si="4"/>
        <v>2288049</v>
      </c>
      <c r="J38" s="1063">
        <f t="shared" si="4"/>
        <v>2107896</v>
      </c>
      <c r="K38" s="1063">
        <f t="shared" si="4"/>
        <v>4955433</v>
      </c>
      <c r="L38" s="1063">
        <f t="shared" si="4"/>
        <v>2981816</v>
      </c>
      <c r="M38" s="1063">
        <f t="shared" si="4"/>
        <v>4305637</v>
      </c>
      <c r="N38" s="1064">
        <f t="shared" si="4"/>
        <v>7726674</v>
      </c>
      <c r="O38" s="1062">
        <f t="shared" si="4"/>
        <v>44985632</v>
      </c>
      <c r="P38" s="1063">
        <f t="shared" si="4"/>
        <v>49662100.200000003</v>
      </c>
      <c r="Q38" s="1065">
        <f t="shared" si="4"/>
        <v>56128445.799999997</v>
      </c>
    </row>
    <row r="39" spans="1:17" ht="13.5">
      <c r="A39" s="1066"/>
      <c r="B39" s="1046"/>
      <c r="C39" s="1057"/>
      <c r="D39" s="1058"/>
      <c r="E39" s="1058"/>
      <c r="F39" s="1058"/>
      <c r="G39" s="1058"/>
      <c r="H39" s="1058"/>
      <c r="I39" s="1058"/>
      <c r="J39" s="1058"/>
      <c r="K39" s="1058"/>
      <c r="L39" s="1058"/>
      <c r="M39" s="1058"/>
      <c r="N39" s="1056"/>
      <c r="O39" s="1057"/>
      <c r="P39" s="1058"/>
      <c r="Q39" s="1059"/>
    </row>
    <row r="40" spans="1:17" ht="13.5">
      <c r="A40" s="1069" t="str">
        <f>'[16]A4-FinPerf RE '!A38&amp;" before assoc."</f>
        <v>Surplus/(Deficit) before assoc.</v>
      </c>
      <c r="B40" s="1070"/>
      <c r="C40" s="1062">
        <f t="shared" ref="C40:Q40" si="5">C20-C38</f>
        <v>19313977</v>
      </c>
      <c r="D40" s="1063">
        <f t="shared" si="5"/>
        <v>-1195254</v>
      </c>
      <c r="E40" s="1063">
        <f t="shared" si="5"/>
        <v>-1031521</v>
      </c>
      <c r="F40" s="1063">
        <f t="shared" si="5"/>
        <v>-227661</v>
      </c>
      <c r="G40" s="1063">
        <f t="shared" si="5"/>
        <v>1475334</v>
      </c>
      <c r="H40" s="1063">
        <f t="shared" si="5"/>
        <v>-1667254</v>
      </c>
      <c r="I40" s="1063">
        <f t="shared" si="5"/>
        <v>-274233</v>
      </c>
      <c r="J40" s="1063">
        <f t="shared" si="5"/>
        <v>182436</v>
      </c>
      <c r="K40" s="1063">
        <f t="shared" si="5"/>
        <v>946812</v>
      </c>
      <c r="L40" s="1063">
        <f t="shared" si="5"/>
        <v>-1347630</v>
      </c>
      <c r="M40" s="1063">
        <f t="shared" si="5"/>
        <v>-2830693</v>
      </c>
      <c r="N40" s="1064">
        <f t="shared" si="5"/>
        <v>-6055313.5170000009</v>
      </c>
      <c r="O40" s="1062">
        <f t="shared" si="5"/>
        <v>7289000.4829999954</v>
      </c>
      <c r="P40" s="1063">
        <f t="shared" si="5"/>
        <v>22850001.198729992</v>
      </c>
      <c r="Q40" s="1065">
        <f t="shared" si="5"/>
        <v>21732998.014144003</v>
      </c>
    </row>
    <row r="41" spans="1:17" ht="13.5">
      <c r="A41" s="1071" t="str">
        <f>[16]SA25!A43</f>
        <v>Taxation</v>
      </c>
      <c r="B41" s="1046"/>
      <c r="C41" s="1054"/>
      <c r="D41" s="1055"/>
      <c r="E41" s="1055"/>
      <c r="F41" s="1055"/>
      <c r="G41" s="1055"/>
      <c r="H41" s="1055"/>
      <c r="I41" s="1055"/>
      <c r="J41" s="1055"/>
      <c r="K41" s="1055"/>
      <c r="L41" s="1055"/>
      <c r="M41" s="1055"/>
      <c r="N41" s="1056">
        <f>O41-SUM(C41:M41)</f>
        <v>0</v>
      </c>
      <c r="O41" s="1057">
        <f>'[16]A4-FinPerf RE '!J43</f>
        <v>0</v>
      </c>
      <c r="P41" s="1058">
        <f>'[16]A4-FinPerf RE '!K43</f>
        <v>0</v>
      </c>
      <c r="Q41" s="1059">
        <f>'[16]A4-FinPerf RE '!L43</f>
        <v>0</v>
      </c>
    </row>
    <row r="42" spans="1:17" ht="13.5">
      <c r="A42" s="1071" t="str">
        <f>[16]SA25!A44</f>
        <v>Attributable to minorities</v>
      </c>
      <c r="B42" s="1046"/>
      <c r="C42" s="1054"/>
      <c r="D42" s="1055"/>
      <c r="E42" s="1055"/>
      <c r="F42" s="1055"/>
      <c r="G42" s="1055"/>
      <c r="H42" s="1055"/>
      <c r="I42" s="1055"/>
      <c r="J42" s="1055"/>
      <c r="K42" s="1055"/>
      <c r="L42" s="1055"/>
      <c r="M42" s="1055"/>
      <c r="N42" s="1056">
        <f>O42-SUM(C42:M42)</f>
        <v>0</v>
      </c>
      <c r="O42" s="1057">
        <f>'[16]A4-FinPerf RE '!J45</f>
        <v>0</v>
      </c>
      <c r="P42" s="1058">
        <f>'[16]A4-FinPerf RE '!K45</f>
        <v>0</v>
      </c>
      <c r="Q42" s="1059">
        <f>'[16]A4-FinPerf RE '!L45</f>
        <v>0</v>
      </c>
    </row>
    <row r="43" spans="1:17" ht="13.5">
      <c r="A43" s="1071" t="str">
        <f>[16]SA25!A45</f>
        <v>Share of surplus/ (deficit) of associate</v>
      </c>
      <c r="B43" s="1046"/>
      <c r="C43" s="1054"/>
      <c r="D43" s="1055"/>
      <c r="E43" s="1055"/>
      <c r="F43" s="1055"/>
      <c r="G43" s="1055"/>
      <c r="H43" s="1055"/>
      <c r="I43" s="1055"/>
      <c r="J43" s="1055"/>
      <c r="K43" s="1055"/>
      <c r="L43" s="1055"/>
      <c r="M43" s="1055"/>
      <c r="N43" s="1056">
        <f>O43-SUM(C43:M43)</f>
        <v>0</v>
      </c>
      <c r="O43" s="1057">
        <f>'[16]A4-FinPerf RE '!J47</f>
        <v>0</v>
      </c>
      <c r="P43" s="1058">
        <f>'[16]A4-FinPerf RE '!K47</f>
        <v>0</v>
      </c>
      <c r="Q43" s="1059">
        <f>'[16]A4-FinPerf RE '!L47</f>
        <v>0</v>
      </c>
    </row>
    <row r="44" spans="1:17">
      <c r="A44" s="1072" t="str">
        <f>'[16]A4-FinPerf RE '!A38</f>
        <v>Surplus/(Deficit)</v>
      </c>
      <c r="B44" s="1073"/>
      <c r="C44" s="1074">
        <f t="shared" ref="C44:N44" si="6">C40+SUM(C41:C43)</f>
        <v>19313977</v>
      </c>
      <c r="D44" s="1075">
        <f t="shared" si="6"/>
        <v>-1195254</v>
      </c>
      <c r="E44" s="1075">
        <f t="shared" si="6"/>
        <v>-1031521</v>
      </c>
      <c r="F44" s="1075">
        <f t="shared" si="6"/>
        <v>-227661</v>
      </c>
      <c r="G44" s="1075">
        <f t="shared" si="6"/>
        <v>1475334</v>
      </c>
      <c r="H44" s="1075">
        <f t="shared" si="6"/>
        <v>-1667254</v>
      </c>
      <c r="I44" s="1075">
        <f t="shared" si="6"/>
        <v>-274233</v>
      </c>
      <c r="J44" s="1075">
        <f t="shared" si="6"/>
        <v>182436</v>
      </c>
      <c r="K44" s="1075">
        <f t="shared" si="6"/>
        <v>946812</v>
      </c>
      <c r="L44" s="1075">
        <f t="shared" si="6"/>
        <v>-1347630</v>
      </c>
      <c r="M44" s="1075">
        <f t="shared" si="6"/>
        <v>-2830693</v>
      </c>
      <c r="N44" s="1076">
        <f t="shared" si="6"/>
        <v>-6055313.5170000009</v>
      </c>
      <c r="O44" s="1074">
        <f>O40+SUM(O41:O43)</f>
        <v>7289000.4829999954</v>
      </c>
      <c r="P44" s="1075">
        <f>P40+SUM(P41:P43)</f>
        <v>22850001.198729992</v>
      </c>
      <c r="Q44" s="1077">
        <f>Q40+SUM(Q41:Q43)</f>
        <v>21732998.014144003</v>
      </c>
    </row>
    <row r="45" spans="1:17">
      <c r="A45" s="1079"/>
      <c r="B45" s="1080"/>
      <c r="C45" s="1081"/>
      <c r="D45" s="1081"/>
      <c r="E45" s="1081"/>
      <c r="F45" s="1081"/>
      <c r="G45" s="1081"/>
      <c r="H45" s="1081"/>
      <c r="I45" s="1081"/>
      <c r="J45" s="1081"/>
      <c r="K45" s="1081"/>
      <c r="L45" s="1081"/>
      <c r="M45" s="1081"/>
      <c r="N45" s="1081"/>
      <c r="O45" s="1081"/>
      <c r="P45" s="1081"/>
      <c r="Q45" s="1081"/>
    </row>
    <row r="46" spans="1:17">
      <c r="A46" s="1079"/>
      <c r="B46" s="1080"/>
      <c r="C46" s="1092"/>
      <c r="D46" s="1092"/>
      <c r="E46" s="1092"/>
      <c r="F46" s="1092"/>
      <c r="G46" s="1092"/>
      <c r="H46" s="1092"/>
      <c r="I46" s="1092"/>
      <c r="J46" s="1092"/>
      <c r="K46" s="1092"/>
      <c r="L46" s="1092"/>
      <c r="M46" s="1092"/>
      <c r="N46" s="1092"/>
      <c r="O46" s="1081"/>
      <c r="P46" s="1081"/>
      <c r="Q46" s="1081"/>
    </row>
    <row r="47" spans="1:17" hidden="1">
      <c r="A47" s="1079"/>
      <c r="B47" s="1080"/>
      <c r="C47" s="1081"/>
      <c r="D47" s="1081"/>
      <c r="E47" s="1081"/>
      <c r="F47" s="1081"/>
      <c r="G47" s="1081"/>
      <c r="H47" s="1081"/>
      <c r="I47" s="1081"/>
      <c r="J47" s="1081"/>
      <c r="K47" s="1081"/>
      <c r="L47" s="1081"/>
      <c r="M47" s="1081"/>
      <c r="N47" s="1081"/>
      <c r="O47" s="1081"/>
      <c r="P47" s="1081"/>
      <c r="Q47" s="1081"/>
    </row>
    <row r="48" spans="1:17" hidden="1">
      <c r="A48" s="1079"/>
      <c r="B48" s="1080"/>
      <c r="C48" s="1081"/>
      <c r="D48" s="1081"/>
      <c r="E48" s="1081"/>
      <c r="F48" s="1081"/>
      <c r="G48" s="1081"/>
      <c r="H48" s="1081"/>
      <c r="I48" s="1081"/>
      <c r="J48" s="1081"/>
      <c r="K48" s="1081"/>
      <c r="L48" s="1081"/>
      <c r="M48" s="1081"/>
      <c r="N48" s="1081"/>
      <c r="O48" s="1081"/>
      <c r="P48" s="1081"/>
      <c r="Q48" s="1081"/>
    </row>
    <row r="49" spans="1:17" hidden="1">
      <c r="A49" s="1079"/>
      <c r="B49" s="1080"/>
      <c r="C49" s="1081"/>
      <c r="D49" s="1081"/>
      <c r="E49" s="1081"/>
      <c r="F49" s="1081"/>
      <c r="G49" s="1081"/>
      <c r="H49" s="1081"/>
      <c r="I49" s="1081"/>
      <c r="J49" s="1081"/>
      <c r="K49" s="1081"/>
      <c r="L49" s="1081"/>
      <c r="M49" s="1081"/>
      <c r="N49" s="1081"/>
      <c r="O49" s="1081"/>
      <c r="P49" s="1081"/>
      <c r="Q49" s="1081"/>
    </row>
    <row r="50" spans="1:17" hidden="1">
      <c r="A50" s="1079"/>
      <c r="B50" s="1080"/>
      <c r="C50" s="1081"/>
      <c r="D50" s="1081"/>
      <c r="E50" s="1081"/>
      <c r="F50" s="1081"/>
      <c r="G50" s="1081"/>
      <c r="H50" s="1081"/>
      <c r="I50" s="1081"/>
      <c r="J50" s="1081"/>
      <c r="K50" s="1081"/>
      <c r="L50" s="1081"/>
      <c r="M50" s="1081"/>
      <c r="N50" s="1081"/>
      <c r="O50" s="1081"/>
      <c r="P50" s="1081"/>
      <c r="Q50" s="1081"/>
    </row>
    <row r="51" spans="1:17" hidden="1">
      <c r="A51" s="1079"/>
      <c r="B51" s="1080"/>
      <c r="C51" s="1081"/>
      <c r="D51" s="1081"/>
      <c r="E51" s="1081"/>
      <c r="F51" s="1081"/>
      <c r="G51" s="1081"/>
      <c r="H51" s="1081"/>
      <c r="I51" s="1081"/>
      <c r="J51" s="1081"/>
      <c r="K51" s="1081"/>
      <c r="L51" s="1081"/>
      <c r="M51" s="1081"/>
      <c r="N51" s="1081"/>
      <c r="O51" s="1081"/>
      <c r="P51" s="1081"/>
      <c r="Q51" s="1081"/>
    </row>
    <row r="52" spans="1:17" hidden="1">
      <c r="A52" s="1079"/>
      <c r="B52" s="1080"/>
      <c r="C52" s="1081"/>
      <c r="D52" s="1081"/>
      <c r="E52" s="1081"/>
      <c r="F52" s="1081"/>
      <c r="G52" s="1081"/>
      <c r="H52" s="1081"/>
      <c r="I52" s="1081"/>
      <c r="J52" s="1081"/>
      <c r="K52" s="1081"/>
      <c r="L52" s="1081"/>
      <c r="M52" s="1081"/>
      <c r="N52" s="1081"/>
      <c r="O52" s="1081"/>
      <c r="P52" s="1081"/>
      <c r="Q52" s="1081"/>
    </row>
    <row r="53" spans="1:17" hidden="1">
      <c r="A53" s="1079"/>
      <c r="B53" s="1080"/>
      <c r="C53" s="1081"/>
      <c r="D53" s="1081"/>
      <c r="E53" s="1081"/>
      <c r="F53" s="1081"/>
      <c r="G53" s="1081"/>
      <c r="H53" s="1081"/>
      <c r="I53" s="1081"/>
      <c r="J53" s="1081"/>
      <c r="K53" s="1081"/>
      <c r="L53" s="1081"/>
      <c r="M53" s="1081"/>
      <c r="N53" s="1081"/>
      <c r="O53" s="1081"/>
      <c r="P53" s="1081"/>
      <c r="Q53" s="1081"/>
    </row>
    <row r="54" spans="1:17" hidden="1">
      <c r="A54" s="1079"/>
      <c r="B54" s="1080"/>
      <c r="C54" s="1081"/>
      <c r="D54" s="1081"/>
      <c r="E54" s="1081"/>
      <c r="F54" s="1081"/>
      <c r="G54" s="1081"/>
      <c r="H54" s="1081"/>
      <c r="I54" s="1081"/>
      <c r="J54" s="1081"/>
      <c r="K54" s="1081"/>
      <c r="L54" s="1081"/>
      <c r="M54" s="1081"/>
      <c r="N54" s="1081"/>
      <c r="O54" s="1081"/>
      <c r="P54" s="1081"/>
      <c r="Q54" s="1081"/>
    </row>
    <row r="55" spans="1:17" hidden="1">
      <c r="A55" s="1079"/>
      <c r="B55" s="1080"/>
      <c r="C55" s="1081"/>
      <c r="D55" s="1081"/>
      <c r="E55" s="1081"/>
      <c r="F55" s="1081"/>
      <c r="G55" s="1081"/>
      <c r="H55" s="1081"/>
      <c r="I55" s="1081"/>
      <c r="J55" s="1081"/>
      <c r="K55" s="1081"/>
      <c r="L55" s="1081"/>
      <c r="M55" s="1081"/>
      <c r="N55" s="1081"/>
      <c r="O55" s="1081"/>
      <c r="P55" s="1081"/>
      <c r="Q55" s="1081"/>
    </row>
    <row r="56" spans="1:17" hidden="1">
      <c r="A56" s="1079"/>
      <c r="B56" s="1080"/>
      <c r="C56" s="1081"/>
      <c r="D56" s="1081"/>
      <c r="E56" s="1081"/>
      <c r="F56" s="1081"/>
      <c r="G56" s="1081"/>
      <c r="H56" s="1081"/>
      <c r="I56" s="1081"/>
      <c r="J56" s="1081"/>
      <c r="K56" s="1081"/>
      <c r="L56" s="1081"/>
      <c r="M56" s="1081"/>
      <c r="N56" s="1081"/>
      <c r="O56" s="1081"/>
      <c r="P56" s="1081"/>
      <c r="Q56" s="1081"/>
    </row>
    <row r="57" spans="1:17" hidden="1">
      <c r="A57" s="1079"/>
      <c r="B57" s="1080"/>
      <c r="C57" s="1081"/>
      <c r="D57" s="1081"/>
      <c r="E57" s="1081"/>
      <c r="F57" s="1081"/>
      <c r="G57" s="1081"/>
      <c r="H57" s="1081"/>
      <c r="I57" s="1081"/>
      <c r="J57" s="1081"/>
      <c r="K57" s="1081"/>
      <c r="L57" s="1081"/>
      <c r="M57" s="1081"/>
      <c r="N57" s="1081"/>
      <c r="O57" s="1081"/>
      <c r="P57" s="1081"/>
      <c r="Q57" s="1081"/>
    </row>
    <row r="58" spans="1:17" hidden="1">
      <c r="A58" s="1079"/>
      <c r="B58" s="1080"/>
      <c r="C58" s="1081"/>
      <c r="D58" s="1081"/>
      <c r="E58" s="1081"/>
      <c r="F58" s="1081"/>
      <c r="G58" s="1081"/>
      <c r="H58" s="1081"/>
      <c r="I58" s="1081"/>
      <c r="J58" s="1081"/>
      <c r="K58" s="1081"/>
      <c r="L58" s="1081"/>
      <c r="M58" s="1081"/>
      <c r="N58" s="1081"/>
      <c r="O58" s="1081"/>
      <c r="P58" s="1081"/>
      <c r="Q58" s="1081"/>
    </row>
    <row r="59" spans="1:17" hidden="1">
      <c r="A59" s="1079"/>
      <c r="B59" s="1080"/>
      <c r="C59" s="1081"/>
      <c r="D59" s="1081"/>
      <c r="E59" s="1081"/>
      <c r="F59" s="1081"/>
      <c r="G59" s="1081"/>
      <c r="H59" s="1081"/>
      <c r="I59" s="1081"/>
      <c r="J59" s="1081"/>
      <c r="K59" s="1081"/>
      <c r="L59" s="1081"/>
      <c r="M59" s="1081"/>
      <c r="N59" s="1081"/>
      <c r="O59" s="1081"/>
      <c r="P59" s="1081"/>
      <c r="Q59" s="1081"/>
    </row>
    <row r="60" spans="1:17" hidden="1">
      <c r="A60" s="1079"/>
      <c r="B60" s="1080"/>
      <c r="C60" s="1081"/>
      <c r="D60" s="1081"/>
      <c r="E60" s="1081"/>
      <c r="F60" s="1081"/>
      <c r="G60" s="1081"/>
      <c r="H60" s="1081"/>
      <c r="I60" s="1081"/>
      <c r="J60" s="1081"/>
      <c r="K60" s="1081"/>
      <c r="L60" s="1081"/>
      <c r="M60" s="1081"/>
      <c r="N60" s="1081"/>
      <c r="O60" s="1081"/>
      <c r="P60" s="1081"/>
      <c r="Q60" s="1081"/>
    </row>
    <row r="61" spans="1:17" hidden="1">
      <c r="A61" s="1079"/>
      <c r="B61" s="1080"/>
      <c r="C61" s="1081"/>
      <c r="D61" s="1081"/>
      <c r="E61" s="1081"/>
      <c r="F61" s="1081"/>
      <c r="G61" s="1081"/>
      <c r="H61" s="1081"/>
      <c r="I61" s="1081"/>
      <c r="J61" s="1081"/>
      <c r="K61" s="1081"/>
      <c r="L61" s="1081"/>
      <c r="M61" s="1081"/>
      <c r="N61" s="1081"/>
      <c r="O61" s="1081"/>
      <c r="P61" s="1081"/>
      <c r="Q61" s="1081"/>
    </row>
    <row r="62" spans="1:17" hidden="1">
      <c r="A62" s="1079"/>
      <c r="B62" s="1080"/>
      <c r="C62" s="1081"/>
      <c r="D62" s="1081"/>
      <c r="E62" s="1081"/>
      <c r="F62" s="1081"/>
      <c r="G62" s="1081"/>
      <c r="H62" s="1081"/>
      <c r="I62" s="1081"/>
      <c r="J62" s="1081"/>
      <c r="K62" s="1081"/>
      <c r="L62" s="1081"/>
      <c r="M62" s="1081"/>
      <c r="N62" s="1081"/>
      <c r="O62" s="1081"/>
      <c r="P62" s="1081"/>
      <c r="Q62" s="1081"/>
    </row>
    <row r="63" spans="1:17" hidden="1">
      <c r="A63" s="1079"/>
      <c r="B63" s="1080"/>
      <c r="C63" s="1081"/>
      <c r="D63" s="1081"/>
      <c r="E63" s="1081"/>
      <c r="F63" s="1081"/>
      <c r="G63" s="1081"/>
      <c r="H63" s="1081"/>
      <c r="I63" s="1081"/>
      <c r="J63" s="1081"/>
      <c r="K63" s="1081"/>
      <c r="L63" s="1081"/>
      <c r="M63" s="1081"/>
      <c r="N63" s="1081"/>
      <c r="O63" s="1081"/>
      <c r="P63" s="1081"/>
      <c r="Q63" s="1081"/>
    </row>
    <row r="64" spans="1:17" hidden="1">
      <c r="A64" s="1079"/>
      <c r="B64" s="1080"/>
      <c r="C64" s="1081"/>
      <c r="D64" s="1081"/>
      <c r="E64" s="1081"/>
      <c r="F64" s="1081"/>
      <c r="G64" s="1081"/>
      <c r="H64" s="1081"/>
      <c r="I64" s="1081"/>
      <c r="J64" s="1081"/>
      <c r="K64" s="1081"/>
      <c r="L64" s="1081"/>
      <c r="M64" s="1081"/>
      <c r="N64" s="1081"/>
      <c r="O64" s="1081"/>
      <c r="P64" s="1081"/>
      <c r="Q64" s="1081"/>
    </row>
    <row r="65" spans="1:17" hidden="1">
      <c r="A65" s="1079"/>
      <c r="B65" s="1080"/>
      <c r="C65" s="1081"/>
      <c r="D65" s="1081"/>
      <c r="E65" s="1081"/>
      <c r="F65" s="1081"/>
      <c r="G65" s="1081"/>
      <c r="H65" s="1081"/>
      <c r="I65" s="1081"/>
      <c r="J65" s="1081"/>
      <c r="K65" s="1081"/>
      <c r="L65" s="1081"/>
      <c r="M65" s="1081"/>
      <c r="N65" s="1081"/>
      <c r="O65" s="1081"/>
      <c r="P65" s="1081"/>
      <c r="Q65" s="1081"/>
    </row>
    <row r="66" spans="1:17" hidden="1">
      <c r="A66" s="1079"/>
      <c r="B66" s="1080"/>
      <c r="C66" s="1081"/>
      <c r="D66" s="1081"/>
      <c r="E66" s="1081"/>
      <c r="F66" s="1081"/>
      <c r="G66" s="1081"/>
      <c r="H66" s="1081"/>
      <c r="I66" s="1081"/>
      <c r="J66" s="1081"/>
      <c r="K66" s="1081"/>
      <c r="L66" s="1081"/>
      <c r="M66" s="1081"/>
      <c r="N66" s="1081"/>
      <c r="O66" s="1081"/>
      <c r="P66" s="1081"/>
      <c r="Q66" s="1081"/>
    </row>
    <row r="67" spans="1:17" hidden="1">
      <c r="A67" s="1079"/>
      <c r="B67" s="1080"/>
      <c r="C67" s="1081"/>
      <c r="D67" s="1081"/>
      <c r="E67" s="1081"/>
      <c r="F67" s="1081"/>
      <c r="G67" s="1081"/>
      <c r="H67" s="1081"/>
      <c r="I67" s="1081"/>
      <c r="J67" s="1081"/>
      <c r="K67" s="1081"/>
      <c r="L67" s="1081"/>
      <c r="M67" s="1081"/>
      <c r="N67" s="1081"/>
      <c r="O67" s="1081"/>
      <c r="P67" s="1081"/>
      <c r="Q67" s="1081"/>
    </row>
    <row r="68" spans="1:17" hidden="1">
      <c r="A68" s="1079"/>
      <c r="B68" s="1080"/>
      <c r="C68" s="1081"/>
      <c r="D68" s="1081"/>
      <c r="E68" s="1081"/>
      <c r="F68" s="1081"/>
      <c r="G68" s="1081"/>
      <c r="H68" s="1081"/>
      <c r="I68" s="1081"/>
      <c r="J68" s="1081"/>
      <c r="K68" s="1081"/>
      <c r="L68" s="1081"/>
      <c r="M68" s="1081"/>
      <c r="N68" s="1081"/>
      <c r="O68" s="1081"/>
      <c r="P68" s="1081"/>
      <c r="Q68" s="1081"/>
    </row>
    <row r="69" spans="1:17" hidden="1">
      <c r="A69" s="1079"/>
      <c r="B69" s="1080"/>
      <c r="C69" s="1081"/>
      <c r="D69" s="1081"/>
      <c r="E69" s="1081"/>
      <c r="F69" s="1081"/>
      <c r="G69" s="1081"/>
      <c r="H69" s="1081"/>
      <c r="I69" s="1081"/>
      <c r="J69" s="1081"/>
      <c r="K69" s="1081"/>
      <c r="L69" s="1081"/>
      <c r="M69" s="1081"/>
      <c r="N69" s="1081"/>
      <c r="O69" s="1081"/>
      <c r="P69" s="1081"/>
      <c r="Q69" s="1081"/>
    </row>
    <row r="70" spans="1:17" hidden="1">
      <c r="A70" s="1079"/>
      <c r="B70" s="1080"/>
      <c r="C70" s="1081"/>
      <c r="D70" s="1081"/>
      <c r="E70" s="1081"/>
      <c r="F70" s="1081"/>
      <c r="G70" s="1081"/>
      <c r="H70" s="1081"/>
      <c r="I70" s="1081"/>
      <c r="J70" s="1081"/>
      <c r="K70" s="1081"/>
      <c r="L70" s="1081"/>
      <c r="M70" s="1081"/>
      <c r="N70" s="1081"/>
      <c r="O70" s="1081"/>
      <c r="P70" s="1081"/>
      <c r="Q70" s="1081"/>
    </row>
    <row r="71" spans="1:17" hidden="1">
      <c r="A71" s="1079"/>
      <c r="B71" s="1080"/>
      <c r="C71" s="1081"/>
      <c r="D71" s="1081"/>
      <c r="E71" s="1081"/>
      <c r="F71" s="1081"/>
      <c r="G71" s="1081"/>
      <c r="H71" s="1081"/>
      <c r="I71" s="1081"/>
      <c r="J71" s="1081"/>
      <c r="K71" s="1081"/>
      <c r="L71" s="1081"/>
      <c r="M71" s="1081"/>
      <c r="N71" s="1081"/>
      <c r="O71" s="1081"/>
      <c r="P71" s="1081"/>
      <c r="Q71" s="1081"/>
    </row>
    <row r="72" spans="1:17" hidden="1">
      <c r="A72" s="1079"/>
      <c r="B72" s="1080"/>
      <c r="C72" s="1081"/>
      <c r="D72" s="1081"/>
      <c r="E72" s="1081"/>
      <c r="F72" s="1081"/>
      <c r="G72" s="1081"/>
      <c r="H72" s="1081"/>
      <c r="I72" s="1081"/>
      <c r="J72" s="1081"/>
      <c r="K72" s="1081"/>
      <c r="L72" s="1081"/>
      <c r="M72" s="1081"/>
      <c r="N72" s="1081"/>
      <c r="O72" s="1081"/>
      <c r="P72" s="1081"/>
      <c r="Q72" s="1081"/>
    </row>
    <row r="73" spans="1:17" hidden="1">
      <c r="A73" s="1079"/>
      <c r="B73" s="1080"/>
      <c r="C73" s="1081"/>
      <c r="D73" s="1081"/>
      <c r="E73" s="1081"/>
      <c r="F73" s="1081"/>
      <c r="G73" s="1081"/>
      <c r="H73" s="1081"/>
      <c r="I73" s="1081"/>
      <c r="J73" s="1081"/>
      <c r="K73" s="1081"/>
      <c r="L73" s="1081"/>
      <c r="M73" s="1081"/>
      <c r="N73" s="1081"/>
      <c r="O73" s="1081"/>
      <c r="P73" s="1081"/>
      <c r="Q73" s="1081"/>
    </row>
    <row r="74" spans="1:17" hidden="1">
      <c r="A74" s="1079"/>
      <c r="B74" s="1080"/>
      <c r="C74" s="1081"/>
      <c r="D74" s="1081"/>
      <c r="E74" s="1081"/>
      <c r="F74" s="1081"/>
      <c r="G74" s="1081"/>
      <c r="H74" s="1081"/>
      <c r="I74" s="1081"/>
      <c r="J74" s="1081"/>
      <c r="K74" s="1081"/>
      <c r="L74" s="1081"/>
      <c r="M74" s="1081"/>
      <c r="N74" s="1081"/>
      <c r="O74" s="1081"/>
      <c r="P74" s="1081"/>
      <c r="Q74" s="1081"/>
    </row>
    <row r="75" spans="1:17" hidden="1">
      <c r="A75" s="1079"/>
      <c r="B75" s="1080"/>
      <c r="C75" s="1081"/>
      <c r="D75" s="1081"/>
      <c r="E75" s="1081"/>
      <c r="F75" s="1081"/>
      <c r="G75" s="1081"/>
      <c r="H75" s="1081"/>
      <c r="I75" s="1081"/>
      <c r="J75" s="1081"/>
      <c r="K75" s="1081"/>
      <c r="L75" s="1081"/>
      <c r="M75" s="1081"/>
      <c r="N75" s="1081"/>
      <c r="O75" s="1081"/>
      <c r="P75" s="1081"/>
      <c r="Q75" s="1081"/>
    </row>
    <row r="76" spans="1:17" hidden="1">
      <c r="A76" s="1079"/>
      <c r="B76" s="1080"/>
      <c r="C76" s="1081"/>
      <c r="D76" s="1081"/>
      <c r="E76" s="1081"/>
      <c r="F76" s="1081"/>
      <c r="G76" s="1081"/>
      <c r="H76" s="1081"/>
      <c r="I76" s="1081"/>
      <c r="J76" s="1081"/>
      <c r="K76" s="1081"/>
      <c r="L76" s="1081"/>
      <c r="M76" s="1081"/>
      <c r="N76" s="1081"/>
      <c r="O76" s="1081"/>
      <c r="P76" s="1081"/>
      <c r="Q76" s="1081"/>
    </row>
    <row r="77" spans="1:17" hidden="1">
      <c r="A77" s="1079"/>
      <c r="B77" s="1080"/>
      <c r="C77" s="1081"/>
      <c r="D77" s="1081"/>
      <c r="E77" s="1081"/>
      <c r="F77" s="1081"/>
      <c r="G77" s="1081"/>
      <c r="H77" s="1081"/>
      <c r="I77" s="1081"/>
      <c r="J77" s="1081"/>
      <c r="K77" s="1081"/>
      <c r="L77" s="1081"/>
      <c r="M77" s="1081"/>
      <c r="N77" s="1081"/>
      <c r="O77" s="1081"/>
      <c r="P77" s="1081"/>
      <c r="Q77" s="1081"/>
    </row>
    <row r="78" spans="1:17" hidden="1">
      <c r="A78" s="1079"/>
      <c r="B78" s="1080"/>
      <c r="C78" s="1081"/>
      <c r="D78" s="1081"/>
      <c r="E78" s="1081"/>
      <c r="F78" s="1081"/>
      <c r="G78" s="1081"/>
      <c r="H78" s="1081"/>
      <c r="I78" s="1081"/>
      <c r="J78" s="1081"/>
      <c r="K78" s="1081"/>
      <c r="L78" s="1081"/>
      <c r="M78" s="1081"/>
      <c r="N78" s="1081"/>
      <c r="O78" s="1081"/>
      <c r="P78" s="1081"/>
      <c r="Q78" s="1081"/>
    </row>
    <row r="79" spans="1:17" hidden="1">
      <c r="A79" s="1079"/>
      <c r="B79" s="1080"/>
      <c r="C79" s="1081"/>
      <c r="D79" s="1081"/>
      <c r="E79" s="1081"/>
      <c r="F79" s="1081"/>
      <c r="G79" s="1081"/>
      <c r="H79" s="1081"/>
      <c r="I79" s="1081"/>
      <c r="J79" s="1081"/>
      <c r="K79" s="1081"/>
      <c r="L79" s="1081"/>
      <c r="M79" s="1081"/>
      <c r="N79" s="1081"/>
      <c r="O79" s="1081"/>
      <c r="P79" s="1081"/>
      <c r="Q79" s="1081"/>
    </row>
    <row r="80" spans="1:17" hidden="1">
      <c r="A80" s="1079"/>
      <c r="B80" s="1080"/>
      <c r="C80" s="1081"/>
      <c r="D80" s="1081"/>
      <c r="E80" s="1081"/>
      <c r="F80" s="1081"/>
      <c r="G80" s="1081"/>
      <c r="H80" s="1081"/>
      <c r="I80" s="1081"/>
      <c r="J80" s="1081"/>
      <c r="K80" s="1081"/>
      <c r="L80" s="1081"/>
      <c r="M80" s="1081"/>
      <c r="N80" s="1081"/>
      <c r="O80" s="1081"/>
      <c r="P80" s="1081"/>
      <c r="Q80" s="1081"/>
    </row>
    <row r="81" spans="1:17" hidden="1">
      <c r="A81" s="1079"/>
      <c r="B81" s="1080"/>
      <c r="C81" s="1081"/>
      <c r="D81" s="1081"/>
      <c r="E81" s="1081"/>
      <c r="F81" s="1081"/>
      <c r="G81" s="1081"/>
      <c r="H81" s="1081"/>
      <c r="I81" s="1081"/>
      <c r="J81" s="1081"/>
      <c r="K81" s="1081"/>
      <c r="L81" s="1081"/>
      <c r="M81" s="1081"/>
      <c r="N81" s="1081"/>
      <c r="O81" s="1081"/>
      <c r="P81" s="1081"/>
      <c r="Q81" s="1081"/>
    </row>
    <row r="82" spans="1:17" hidden="1">
      <c r="A82" s="1079"/>
      <c r="B82" s="1080"/>
      <c r="C82" s="1081"/>
      <c r="D82" s="1081"/>
      <c r="E82" s="1081"/>
      <c r="F82" s="1081"/>
      <c r="G82" s="1081"/>
      <c r="H82" s="1081"/>
      <c r="I82" s="1081"/>
      <c r="J82" s="1081"/>
      <c r="K82" s="1081"/>
      <c r="L82" s="1081"/>
      <c r="M82" s="1081"/>
      <c r="N82" s="1081"/>
      <c r="O82" s="1081"/>
      <c r="P82" s="1081"/>
      <c r="Q82" s="1081"/>
    </row>
    <row r="83" spans="1:17" hidden="1">
      <c r="A83" s="1079"/>
      <c r="B83" s="1080"/>
      <c r="C83" s="1081"/>
      <c r="D83" s="1081"/>
      <c r="E83" s="1081"/>
      <c r="F83" s="1081"/>
      <c r="G83" s="1081"/>
      <c r="H83" s="1081"/>
      <c r="I83" s="1081"/>
      <c r="J83" s="1081"/>
      <c r="K83" s="1081"/>
      <c r="L83" s="1081"/>
      <c r="M83" s="1081"/>
      <c r="N83" s="1081"/>
      <c r="O83" s="1081"/>
      <c r="P83" s="1081"/>
      <c r="Q83" s="1081"/>
    </row>
    <row r="84" spans="1:17" hidden="1">
      <c r="A84" s="1079"/>
      <c r="B84" s="1080"/>
      <c r="C84" s="1081"/>
      <c r="D84" s="1081"/>
      <c r="E84" s="1081"/>
      <c r="F84" s="1081"/>
      <c r="G84" s="1081"/>
      <c r="H84" s="1081"/>
      <c r="I84" s="1081"/>
      <c r="J84" s="1081"/>
      <c r="K84" s="1081"/>
      <c r="L84" s="1081"/>
      <c r="M84" s="1081"/>
      <c r="N84" s="1081"/>
      <c r="O84" s="1081"/>
      <c r="P84" s="1081"/>
      <c r="Q84" s="1081"/>
    </row>
    <row r="85" spans="1:17" hidden="1">
      <c r="A85" s="1079"/>
      <c r="B85" s="1080"/>
      <c r="C85" s="1081"/>
      <c r="D85" s="1081"/>
      <c r="E85" s="1081"/>
      <c r="F85" s="1081"/>
      <c r="G85" s="1081"/>
      <c r="H85" s="1081"/>
      <c r="I85" s="1081"/>
      <c r="J85" s="1081"/>
      <c r="K85" s="1081"/>
      <c r="L85" s="1081"/>
      <c r="M85" s="1081"/>
      <c r="N85" s="1081"/>
      <c r="O85" s="1081"/>
      <c r="P85" s="1081"/>
      <c r="Q85" s="1081"/>
    </row>
    <row r="86" spans="1:17" hidden="1">
      <c r="A86" s="1079"/>
      <c r="B86" s="1080"/>
      <c r="C86" s="1081"/>
      <c r="D86" s="1081"/>
      <c r="E86" s="1081"/>
      <c r="F86" s="1081"/>
      <c r="G86" s="1081"/>
      <c r="H86" s="1081"/>
      <c r="I86" s="1081"/>
      <c r="J86" s="1081"/>
      <c r="K86" s="1081"/>
      <c r="L86" s="1081"/>
      <c r="M86" s="1081"/>
      <c r="N86" s="1081"/>
      <c r="O86" s="1081"/>
      <c r="P86" s="1081"/>
      <c r="Q86" s="1081"/>
    </row>
    <row r="87" spans="1:17" hidden="1">
      <c r="A87" s="1079"/>
      <c r="B87" s="1080"/>
      <c r="C87" s="1081"/>
      <c r="D87" s="1081"/>
      <c r="E87" s="1081"/>
      <c r="F87" s="1081"/>
      <c r="G87" s="1081"/>
      <c r="H87" s="1081"/>
      <c r="I87" s="1081"/>
      <c r="J87" s="1081"/>
      <c r="K87" s="1081"/>
      <c r="L87" s="1081"/>
      <c r="M87" s="1081"/>
      <c r="N87" s="1081"/>
      <c r="O87" s="1081"/>
      <c r="P87" s="1081"/>
      <c r="Q87" s="1081"/>
    </row>
    <row r="88" spans="1:17" hidden="1">
      <c r="A88" s="1079"/>
      <c r="B88" s="1080"/>
      <c r="C88" s="1081"/>
      <c r="D88" s="1081"/>
      <c r="E88" s="1081"/>
      <c r="F88" s="1081"/>
      <c r="G88" s="1081"/>
      <c r="H88" s="1081"/>
      <c r="I88" s="1081"/>
      <c r="J88" s="1081"/>
      <c r="K88" s="1081"/>
      <c r="L88" s="1081"/>
      <c r="M88" s="1081"/>
      <c r="N88" s="1081"/>
      <c r="O88" s="1081"/>
      <c r="P88" s="1081"/>
      <c r="Q88" s="1081"/>
    </row>
    <row r="89" spans="1:17" hidden="1">
      <c r="A89" s="1079"/>
      <c r="B89" s="1080"/>
      <c r="C89" s="1081"/>
      <c r="D89" s="1081"/>
      <c r="E89" s="1081"/>
      <c r="F89" s="1081"/>
      <c r="G89" s="1081"/>
      <c r="H89" s="1081"/>
      <c r="I89" s="1081"/>
      <c r="J89" s="1081"/>
      <c r="K89" s="1081"/>
      <c r="L89" s="1081"/>
      <c r="M89" s="1081"/>
      <c r="N89" s="1081"/>
      <c r="O89" s="1081"/>
      <c r="P89" s="1081"/>
      <c r="Q89" s="1081"/>
    </row>
    <row r="90" spans="1:17" hidden="1">
      <c r="A90" s="1079"/>
      <c r="B90" s="1080"/>
      <c r="C90" s="1081"/>
      <c r="D90" s="1081"/>
      <c r="E90" s="1081"/>
      <c r="F90" s="1081"/>
      <c r="G90" s="1081"/>
      <c r="H90" s="1081"/>
      <c r="I90" s="1081"/>
      <c r="J90" s="1081"/>
      <c r="K90" s="1081"/>
      <c r="L90" s="1081"/>
      <c r="M90" s="1081"/>
      <c r="N90" s="1081"/>
      <c r="O90" s="1081"/>
      <c r="P90" s="1081"/>
      <c r="Q90" s="1081"/>
    </row>
    <row r="91" spans="1:17" hidden="1">
      <c r="A91" s="1079"/>
      <c r="B91" s="1080"/>
      <c r="C91" s="1081"/>
      <c r="D91" s="1081"/>
      <c r="E91" s="1081"/>
      <c r="F91" s="1081"/>
      <c r="G91" s="1081"/>
      <c r="H91" s="1081"/>
      <c r="I91" s="1081"/>
      <c r="J91" s="1081"/>
      <c r="K91" s="1081"/>
      <c r="L91" s="1081"/>
      <c r="M91" s="1081"/>
      <c r="N91" s="1081"/>
      <c r="O91" s="1081"/>
      <c r="P91" s="1081"/>
      <c r="Q91" s="1081"/>
    </row>
    <row r="92" spans="1:17" hidden="1">
      <c r="A92" s="1079"/>
      <c r="B92" s="1080"/>
      <c r="C92" s="1081"/>
      <c r="D92" s="1081"/>
      <c r="E92" s="1081"/>
      <c r="F92" s="1081"/>
      <c r="G92" s="1081"/>
      <c r="H92" s="1081"/>
      <c r="I92" s="1081"/>
      <c r="J92" s="1081"/>
      <c r="K92" s="1081"/>
      <c r="L92" s="1081"/>
      <c r="M92" s="1081"/>
      <c r="N92" s="1081"/>
      <c r="O92" s="1081"/>
      <c r="P92" s="1081"/>
      <c r="Q92" s="1081"/>
    </row>
    <row r="93" spans="1:17" hidden="1">
      <c r="A93" s="1079"/>
      <c r="B93" s="1080"/>
      <c r="C93" s="1081"/>
      <c r="D93" s="1081"/>
      <c r="E93" s="1081"/>
      <c r="F93" s="1081"/>
      <c r="G93" s="1081"/>
      <c r="H93" s="1081"/>
      <c r="I93" s="1081"/>
      <c r="J93" s="1081"/>
      <c r="K93" s="1081"/>
      <c r="L93" s="1081"/>
      <c r="M93" s="1081"/>
      <c r="N93" s="1081"/>
      <c r="O93" s="1081"/>
      <c r="P93" s="1081"/>
      <c r="Q93" s="1081"/>
    </row>
    <row r="94" spans="1:17" hidden="1">
      <c r="A94" s="1079"/>
      <c r="B94" s="1080"/>
      <c r="C94" s="1081"/>
      <c r="D94" s="1081"/>
      <c r="E94" s="1081"/>
      <c r="F94" s="1081"/>
      <c r="G94" s="1081"/>
      <c r="H94" s="1081"/>
      <c r="I94" s="1081"/>
      <c r="J94" s="1081"/>
      <c r="K94" s="1081"/>
      <c r="L94" s="1081"/>
      <c r="M94" s="1081"/>
      <c r="N94" s="1081"/>
      <c r="O94" s="1081"/>
      <c r="P94" s="1081"/>
      <c r="Q94" s="1081"/>
    </row>
    <row r="95" spans="1:17" hidden="1">
      <c r="A95" s="1079"/>
      <c r="B95" s="1080"/>
      <c r="C95" s="1081"/>
      <c r="D95" s="1081"/>
      <c r="E95" s="1081"/>
      <c r="F95" s="1081"/>
      <c r="G95" s="1081"/>
      <c r="H95" s="1081"/>
      <c r="I95" s="1081"/>
      <c r="J95" s="1081"/>
      <c r="K95" s="1081"/>
      <c r="L95" s="1081"/>
      <c r="M95" s="1081"/>
      <c r="N95" s="1081"/>
      <c r="O95" s="1081"/>
      <c r="P95" s="1081"/>
      <c r="Q95" s="1081"/>
    </row>
    <row r="96" spans="1:17" hidden="1">
      <c r="A96" s="1079"/>
      <c r="B96" s="1080"/>
      <c r="C96" s="1081"/>
      <c r="D96" s="1081"/>
      <c r="E96" s="1081"/>
      <c r="F96" s="1081"/>
      <c r="G96" s="1081"/>
      <c r="H96" s="1081"/>
      <c r="I96" s="1081"/>
      <c r="J96" s="1081"/>
      <c r="K96" s="1081"/>
      <c r="L96" s="1081"/>
      <c r="M96" s="1081"/>
      <c r="N96" s="1081"/>
      <c r="O96" s="1081"/>
      <c r="P96" s="1081"/>
      <c r="Q96" s="1081"/>
    </row>
    <row r="97" spans="1:17" hidden="1">
      <c r="A97" s="1079"/>
      <c r="B97" s="1080"/>
      <c r="C97" s="1081"/>
      <c r="D97" s="1081"/>
      <c r="E97" s="1081"/>
      <c r="F97" s="1081"/>
      <c r="G97" s="1081"/>
      <c r="H97" s="1081"/>
      <c r="I97" s="1081"/>
      <c r="J97" s="1081"/>
      <c r="K97" s="1081"/>
      <c r="L97" s="1081"/>
      <c r="M97" s="1081"/>
      <c r="N97" s="1081"/>
      <c r="O97" s="1081"/>
      <c r="P97" s="1081"/>
      <c r="Q97" s="1081"/>
    </row>
    <row r="98" spans="1:17" hidden="1">
      <c r="A98" s="1079"/>
      <c r="B98" s="1080"/>
      <c r="C98" s="1081"/>
      <c r="D98" s="1081"/>
      <c r="E98" s="1081"/>
      <c r="F98" s="1081"/>
      <c r="G98" s="1081"/>
      <c r="H98" s="1081"/>
      <c r="I98" s="1081"/>
      <c r="J98" s="1081"/>
      <c r="K98" s="1081"/>
      <c r="L98" s="1081"/>
      <c r="M98" s="1081"/>
      <c r="N98" s="1081"/>
      <c r="O98" s="1081"/>
      <c r="P98" s="1081"/>
      <c r="Q98" s="1081"/>
    </row>
    <row r="99" spans="1:17" hidden="1">
      <c r="A99" s="1079"/>
      <c r="B99" s="1080"/>
      <c r="C99" s="1081"/>
      <c r="D99" s="1081"/>
      <c r="E99" s="1081"/>
      <c r="F99" s="1081"/>
      <c r="G99" s="1081"/>
      <c r="H99" s="1081"/>
      <c r="I99" s="1081"/>
      <c r="J99" s="1081"/>
      <c r="K99" s="1081"/>
      <c r="L99" s="1081"/>
      <c r="M99" s="1081"/>
      <c r="N99" s="1081"/>
      <c r="O99" s="1081"/>
      <c r="P99" s="1081"/>
      <c r="Q99" s="1081"/>
    </row>
    <row r="100" spans="1:17" hidden="1">
      <c r="A100" s="1079"/>
      <c r="B100" s="1080"/>
      <c r="C100" s="1081"/>
      <c r="D100" s="1081"/>
      <c r="E100" s="1081"/>
      <c r="F100" s="1081"/>
      <c r="G100" s="1081"/>
      <c r="H100" s="1081"/>
      <c r="I100" s="1081"/>
      <c r="J100" s="1081"/>
      <c r="K100" s="1081"/>
      <c r="L100" s="1081"/>
      <c r="M100" s="1081"/>
      <c r="N100" s="1081"/>
      <c r="O100" s="1081"/>
      <c r="P100" s="1081"/>
      <c r="Q100" s="1081"/>
    </row>
    <row r="101" spans="1:17" hidden="1">
      <c r="A101" s="1079"/>
      <c r="B101" s="1080"/>
      <c r="C101" s="1081"/>
      <c r="D101" s="1081"/>
      <c r="E101" s="1081"/>
      <c r="F101" s="1081"/>
      <c r="G101" s="1081"/>
      <c r="H101" s="1081"/>
      <c r="I101" s="1081"/>
      <c r="J101" s="1081"/>
      <c r="K101" s="1081"/>
      <c r="L101" s="1081"/>
      <c r="M101" s="1081"/>
      <c r="N101" s="1081"/>
      <c r="O101" s="1081"/>
      <c r="P101" s="1081"/>
      <c r="Q101" s="1081"/>
    </row>
    <row r="102" spans="1:17" hidden="1">
      <c r="A102" s="1079"/>
      <c r="B102" s="1080"/>
      <c r="C102" s="1081"/>
      <c r="D102" s="1081"/>
      <c r="E102" s="1081"/>
      <c r="F102" s="1081"/>
      <c r="G102" s="1081"/>
      <c r="H102" s="1081"/>
      <c r="I102" s="1081"/>
      <c r="J102" s="1081"/>
      <c r="K102" s="1081"/>
      <c r="L102" s="1081"/>
      <c r="M102" s="1081"/>
      <c r="N102" s="1081"/>
      <c r="O102" s="1081"/>
      <c r="P102" s="1081"/>
      <c r="Q102" s="1081"/>
    </row>
    <row r="103" spans="1:17" hidden="1">
      <c r="A103" s="1079"/>
      <c r="B103" s="1080"/>
      <c r="C103" s="1081"/>
      <c r="D103" s="1081"/>
      <c r="E103" s="1081"/>
      <c r="F103" s="1081"/>
      <c r="G103" s="1081"/>
      <c r="H103" s="1081"/>
      <c r="I103" s="1081"/>
      <c r="J103" s="1081"/>
      <c r="K103" s="1081"/>
      <c r="L103" s="1081"/>
      <c r="M103" s="1081"/>
      <c r="N103" s="1081"/>
      <c r="O103" s="1081"/>
      <c r="P103" s="1081"/>
      <c r="Q103" s="1081"/>
    </row>
    <row r="104" spans="1:17" hidden="1">
      <c r="A104" s="1079"/>
      <c r="B104" s="1080"/>
      <c r="C104" s="1081"/>
      <c r="D104" s="1081"/>
      <c r="E104" s="1081"/>
      <c r="F104" s="1081"/>
      <c r="G104" s="1081"/>
      <c r="H104" s="1081"/>
      <c r="I104" s="1081"/>
      <c r="J104" s="1081"/>
      <c r="K104" s="1081"/>
      <c r="L104" s="1081"/>
      <c r="M104" s="1081"/>
      <c r="N104" s="1081"/>
      <c r="O104" s="1081"/>
      <c r="P104" s="1081"/>
      <c r="Q104" s="1081"/>
    </row>
    <row r="105" spans="1:17" hidden="1">
      <c r="A105" s="1079"/>
      <c r="B105" s="1080"/>
      <c r="C105" s="1081"/>
      <c r="D105" s="1081"/>
      <c r="E105" s="1081"/>
      <c r="F105" s="1081"/>
      <c r="G105" s="1081"/>
      <c r="H105" s="1081"/>
      <c r="I105" s="1081"/>
      <c r="J105" s="1081"/>
      <c r="K105" s="1081"/>
      <c r="L105" s="1081"/>
      <c r="M105" s="1081"/>
      <c r="N105" s="1081"/>
      <c r="O105" s="1081"/>
      <c r="P105" s="1081"/>
      <c r="Q105" s="1081"/>
    </row>
    <row r="106" spans="1:17" hidden="1">
      <c r="A106" s="1079"/>
      <c r="B106" s="1080"/>
      <c r="C106" s="1081"/>
      <c r="D106" s="1081"/>
      <c r="E106" s="1081"/>
      <c r="F106" s="1081"/>
      <c r="G106" s="1081"/>
      <c r="H106" s="1081"/>
      <c r="I106" s="1081"/>
      <c r="J106" s="1081"/>
      <c r="K106" s="1081"/>
      <c r="L106" s="1081"/>
      <c r="M106" s="1081"/>
      <c r="N106" s="1081"/>
      <c r="O106" s="1081"/>
      <c r="P106" s="1081"/>
      <c r="Q106" s="1081"/>
    </row>
    <row r="107" spans="1:17" hidden="1">
      <c r="A107" s="1079"/>
      <c r="B107" s="1080"/>
      <c r="C107" s="1081"/>
      <c r="D107" s="1081"/>
      <c r="E107" s="1081"/>
      <c r="F107" s="1081"/>
      <c r="G107" s="1081"/>
      <c r="H107" s="1081"/>
      <c r="I107" s="1081"/>
      <c r="J107" s="1081"/>
      <c r="K107" s="1081"/>
      <c r="L107" s="1081"/>
      <c r="M107" s="1081"/>
      <c r="N107" s="1081"/>
      <c r="O107" s="1081"/>
      <c r="P107" s="1081"/>
      <c r="Q107" s="1081"/>
    </row>
    <row r="108" spans="1:17" hidden="1">
      <c r="A108" s="1079"/>
      <c r="B108" s="1080"/>
      <c r="C108" s="1081"/>
      <c r="D108" s="1081"/>
      <c r="E108" s="1081"/>
      <c r="F108" s="1081"/>
      <c r="G108" s="1081"/>
      <c r="H108" s="1081"/>
      <c r="I108" s="1081"/>
      <c r="J108" s="1081"/>
      <c r="K108" s="1081"/>
      <c r="L108" s="1081"/>
      <c r="M108" s="1081"/>
      <c r="N108" s="1081"/>
      <c r="O108" s="1081"/>
      <c r="P108" s="1081"/>
      <c r="Q108" s="1081"/>
    </row>
    <row r="109" spans="1:17" hidden="1">
      <c r="A109" s="1079"/>
      <c r="B109" s="1080"/>
      <c r="C109" s="1081"/>
      <c r="D109" s="1081"/>
      <c r="E109" s="1081"/>
      <c r="F109" s="1081"/>
      <c r="G109" s="1081"/>
      <c r="H109" s="1081"/>
      <c r="I109" s="1081"/>
      <c r="J109" s="1081"/>
      <c r="K109" s="1081"/>
      <c r="L109" s="1081"/>
      <c r="M109" s="1081"/>
      <c r="N109" s="1081"/>
      <c r="O109" s="1081"/>
      <c r="P109" s="1081"/>
      <c r="Q109" s="1081"/>
    </row>
    <row r="110" spans="1:17" hidden="1">
      <c r="A110" s="1079"/>
      <c r="B110" s="1080"/>
      <c r="C110" s="1081"/>
      <c r="D110" s="1081"/>
      <c r="E110" s="1081"/>
      <c r="F110" s="1081"/>
      <c r="G110" s="1081"/>
      <c r="H110" s="1081"/>
      <c r="I110" s="1081"/>
      <c r="J110" s="1081"/>
      <c r="K110" s="1081"/>
      <c r="L110" s="1081"/>
      <c r="M110" s="1081"/>
      <c r="N110" s="1081"/>
      <c r="O110" s="1081"/>
      <c r="P110" s="1081"/>
      <c r="Q110" s="1081"/>
    </row>
    <row r="111" spans="1:17" hidden="1">
      <c r="A111" s="1079"/>
      <c r="B111" s="1080"/>
      <c r="C111" s="1081"/>
      <c r="D111" s="1081"/>
      <c r="E111" s="1081"/>
      <c r="F111" s="1081"/>
      <c r="G111" s="1081"/>
      <c r="H111" s="1081"/>
      <c r="I111" s="1081"/>
      <c r="J111" s="1081"/>
      <c r="K111" s="1081"/>
      <c r="L111" s="1081"/>
      <c r="M111" s="1081"/>
      <c r="N111" s="1081"/>
      <c r="O111" s="1081"/>
      <c r="P111" s="1081"/>
      <c r="Q111" s="1081"/>
    </row>
    <row r="112" spans="1:17" ht="20.25" hidden="1">
      <c r="A112" s="1079"/>
      <c r="B112" s="1080"/>
      <c r="C112" s="1081"/>
      <c r="D112" s="1081"/>
      <c r="E112" s="1081"/>
      <c r="F112" s="1081"/>
      <c r="G112" s="1081"/>
      <c r="H112" s="1081"/>
      <c r="I112" s="1093"/>
      <c r="J112" s="1081"/>
      <c r="K112" s="1081"/>
      <c r="L112" s="1081"/>
      <c r="M112" s="1081"/>
      <c r="N112" s="1081"/>
      <c r="O112" s="1081"/>
      <c r="P112" s="1081"/>
      <c r="Q112" s="1081"/>
    </row>
    <row r="113" spans="1:19" hidden="1">
      <c r="A113" s="1079"/>
      <c r="B113" s="1080"/>
      <c r="C113" s="1081"/>
      <c r="D113" s="1081"/>
      <c r="E113" s="1081"/>
      <c r="F113" s="1081"/>
      <c r="G113" s="1081"/>
      <c r="H113" s="1081"/>
      <c r="I113" s="1081"/>
      <c r="J113" s="1081"/>
      <c r="K113" s="1081"/>
      <c r="L113" s="1081"/>
      <c r="M113" s="1081"/>
      <c r="N113" s="1081"/>
      <c r="O113" s="1081"/>
      <c r="P113" s="1081"/>
      <c r="Q113" s="1081"/>
    </row>
    <row r="114" spans="1:19" hidden="1">
      <c r="A114" s="1079"/>
      <c r="B114" s="1080"/>
      <c r="C114" s="1081"/>
      <c r="D114" s="1081"/>
      <c r="E114" s="1081"/>
      <c r="F114" s="1081"/>
      <c r="G114" s="1081"/>
      <c r="H114" s="1081"/>
      <c r="J114" s="1081"/>
      <c r="K114" s="1081"/>
      <c r="L114" s="1081"/>
      <c r="M114" s="1081"/>
      <c r="N114" s="1081"/>
      <c r="O114" s="1081"/>
      <c r="P114" s="1081"/>
      <c r="Q114" s="1081"/>
    </row>
    <row r="115" spans="1:19" hidden="1">
      <c r="A115" s="1079"/>
      <c r="B115" s="1080"/>
      <c r="C115" s="1081"/>
      <c r="D115" s="1081"/>
      <c r="E115" s="1081"/>
      <c r="F115" s="1081"/>
      <c r="G115" s="1081"/>
      <c r="H115" s="1081"/>
      <c r="I115" s="1081"/>
      <c r="J115" s="1081"/>
      <c r="K115" s="1081"/>
      <c r="L115" s="1081"/>
      <c r="M115" s="1081"/>
      <c r="N115" s="1081"/>
      <c r="O115" s="1081"/>
      <c r="P115" s="1081"/>
      <c r="Q115" s="1081"/>
    </row>
    <row r="116" spans="1:19" hidden="1">
      <c r="A116" s="1079"/>
      <c r="B116" s="1080"/>
      <c r="C116" s="1081"/>
      <c r="D116" s="1081"/>
      <c r="E116" s="1081"/>
      <c r="F116" s="1081"/>
      <c r="G116" s="1081"/>
      <c r="H116" s="1081"/>
      <c r="I116" s="1081"/>
      <c r="J116" s="1081"/>
      <c r="K116" s="1081"/>
      <c r="L116" s="1081"/>
      <c r="M116" s="1081"/>
      <c r="N116" s="1081"/>
      <c r="O116" s="1081"/>
      <c r="P116" s="1081"/>
      <c r="Q116" s="1081"/>
    </row>
    <row r="117" spans="1:19" hidden="1">
      <c r="A117" s="1079"/>
      <c r="B117" s="1080"/>
      <c r="C117" s="1081"/>
      <c r="D117" s="1081"/>
      <c r="E117" s="1081"/>
      <c r="F117" s="1081"/>
      <c r="G117" s="1081"/>
      <c r="H117" s="1081"/>
      <c r="I117" s="1081"/>
      <c r="J117" s="1081"/>
      <c r="K117" s="1081"/>
      <c r="L117" s="1081"/>
      <c r="M117" s="1081"/>
      <c r="N117" s="1081"/>
      <c r="O117" s="1081"/>
      <c r="P117" s="1081"/>
      <c r="Q117" s="1081"/>
    </row>
    <row r="118" spans="1:19" hidden="1">
      <c r="A118" s="1079"/>
      <c r="B118" s="1080"/>
      <c r="C118" s="1081"/>
      <c r="D118" s="1081"/>
      <c r="E118" s="1081"/>
      <c r="F118" s="1081"/>
      <c r="G118" s="1081"/>
      <c r="H118" s="1081"/>
      <c r="I118" s="1081"/>
      <c r="J118" s="1081"/>
      <c r="K118" s="1081"/>
      <c r="L118" s="1081"/>
      <c r="M118" s="1081"/>
      <c r="N118" s="1081"/>
      <c r="O118" s="1081"/>
      <c r="P118" s="1081"/>
      <c r="Q118" s="1081"/>
    </row>
    <row r="119" spans="1:19" hidden="1">
      <c r="A119" s="1079"/>
      <c r="B119" s="1080"/>
      <c r="C119" s="1081"/>
      <c r="D119" s="1081"/>
      <c r="E119" s="1081"/>
      <c r="F119" s="1081"/>
      <c r="G119" s="1081"/>
      <c r="H119" s="1081"/>
      <c r="I119" s="1081"/>
      <c r="J119" s="1081"/>
      <c r="K119" s="1081"/>
      <c r="L119" s="1081"/>
      <c r="M119" s="1081"/>
      <c r="N119" s="1081"/>
      <c r="O119" s="1081"/>
      <c r="P119" s="1081"/>
      <c r="Q119" s="1081"/>
    </row>
    <row r="120" spans="1:19">
      <c r="A120" s="1079"/>
      <c r="B120" s="1080"/>
      <c r="C120" s="1081"/>
      <c r="D120" s="1081"/>
      <c r="E120" s="1081"/>
      <c r="F120" s="1081"/>
      <c r="G120" s="1081"/>
      <c r="H120" s="1081"/>
      <c r="I120" s="1081"/>
      <c r="J120" s="1081"/>
      <c r="K120" s="1081"/>
      <c r="L120" s="1081"/>
      <c r="M120" s="1081"/>
      <c r="N120" s="1081"/>
      <c r="O120" s="1081"/>
      <c r="P120" s="1081"/>
      <c r="Q120" s="1081"/>
    </row>
    <row r="121" spans="1:19" ht="13.5">
      <c r="A121" s="1082" t="s">
        <v>89</v>
      </c>
      <c r="B121" s="1083"/>
      <c r="C121" s="1084"/>
      <c r="D121" s="1084"/>
      <c r="E121" s="1084"/>
      <c r="F121" s="1084"/>
      <c r="G121" s="1084"/>
      <c r="H121" s="1084"/>
      <c r="I121" s="1084"/>
      <c r="J121" s="1084"/>
      <c r="K121" s="1084"/>
      <c r="L121" s="1084"/>
      <c r="M121" s="1084"/>
      <c r="N121" s="1084"/>
      <c r="O121" s="1084"/>
      <c r="P121" s="1084"/>
      <c r="Q121" s="1084"/>
    </row>
    <row r="122" spans="1:19" ht="13.5">
      <c r="A122" s="1085" t="s">
        <v>940</v>
      </c>
      <c r="B122" s="1086"/>
      <c r="C122" s="1087"/>
      <c r="D122" s="1087"/>
      <c r="E122" s="1087"/>
      <c r="F122" s="1087"/>
      <c r="G122" s="1087"/>
      <c r="H122" s="1087"/>
      <c r="I122" s="1087"/>
      <c r="J122" s="1087"/>
      <c r="K122" s="1087"/>
      <c r="L122" s="1087"/>
      <c r="M122" s="1087"/>
      <c r="N122" s="1087"/>
      <c r="O122" s="1087"/>
      <c r="P122" s="1087"/>
      <c r="Q122" s="1087"/>
    </row>
    <row r="123" spans="1:19" ht="13.5">
      <c r="A123" s="1088" t="s">
        <v>941</v>
      </c>
      <c r="B123" s="1088"/>
      <c r="C123" s="1089">
        <f>[16]SA25!C46-'SA26'!C44</f>
        <v>0.23347122967243195</v>
      </c>
      <c r="D123" s="1089">
        <f>[16]SA25!D46-'SA26'!D44</f>
        <v>0.39679226628504694</v>
      </c>
      <c r="E123" s="1089">
        <f>[16]SA25!E46-'SA26'!E44</f>
        <v>-0.42442826484329998</v>
      </c>
      <c r="F123" s="1089">
        <f>[16]SA25!F46-'SA26'!F44</f>
        <v>-0.25919086951762438</v>
      </c>
      <c r="G123" s="1089">
        <f>[16]SA25!G46-'SA26'!G44</f>
        <v>-0.24420330114662647</v>
      </c>
      <c r="H123" s="1089">
        <f>[16]SA25!H46-'SA26'!H44</f>
        <v>0.34413331234827638</v>
      </c>
      <c r="I123" s="1089">
        <f>[16]SA25!I46-'SA26'!I44</f>
        <v>0.19300745241343975</v>
      </c>
      <c r="J123" s="1089">
        <f>[16]SA25!J46-'SA26'!J44</f>
        <v>0.26021880796179175</v>
      </c>
      <c r="K123" s="1089">
        <f>[16]SA25!K46-'SA26'!K44</f>
        <v>0.28190511837601662</v>
      </c>
      <c r="L123" s="1089">
        <f>[16]SA25!L46-'SA26'!L44</f>
        <v>0.36306613124907017</v>
      </c>
      <c r="M123" s="1089">
        <f>[16]SA25!M46-'SA26'!M44</f>
        <v>-0.46631834423169494</v>
      </c>
      <c r="N123" s="1089">
        <f>[16]SA25!N46-'SA26'!N44</f>
        <v>-0.16145353764295578</v>
      </c>
      <c r="O123" s="882">
        <f>O44-[16]SA25!O46</f>
        <v>0.48299999535083771</v>
      </c>
      <c r="P123" s="882">
        <f>P44-[16]SA25!P46</f>
        <v>1.0487299934029579</v>
      </c>
      <c r="Q123" s="882">
        <f>Q44-[16]SA25!Q46</f>
        <v>-1.385855995118618</v>
      </c>
      <c r="R123" s="1094"/>
      <c r="S123" s="1094"/>
    </row>
    <row r="124" spans="1:19" ht="13.5">
      <c r="A124" s="1095" t="s">
        <v>1092</v>
      </c>
      <c r="C124" s="1089">
        <f>[16]SA25!C22+[16]SA25!C39</f>
        <v>23991096.900137898</v>
      </c>
      <c r="D124" s="1089">
        <f>[16]SA25!D22+[16]SA25!D39</f>
        <v>1768595.3967922663</v>
      </c>
      <c r="E124" s="1089">
        <f>[16]SA25!E22+[16]SA25!E39</f>
        <v>1686566.5755717352</v>
      </c>
      <c r="F124" s="1089">
        <f>[16]SA25!F22+[16]SA25!F39</f>
        <v>2144629.7408091305</v>
      </c>
      <c r="G124" s="1089">
        <f>[16]SA25!G22+[16]SA25!G39</f>
        <v>6197643.4224633649</v>
      </c>
      <c r="H124" s="1089">
        <f>[16]SA25!H22+[16]SA25!H39</f>
        <v>1499216.3441333123</v>
      </c>
      <c r="I124" s="1089">
        <f>[16]SA25!I22+[16]SA25!I39</f>
        <v>2013816.1930074524</v>
      </c>
      <c r="J124" s="1089">
        <f>[16]SA25!J22+[16]SA25!J39</f>
        <v>2290332.260218808</v>
      </c>
      <c r="K124" s="1089">
        <f>[16]SA25!K22+[16]SA25!K39</f>
        <v>5902244.9485717844</v>
      </c>
      <c r="L124" s="1089">
        <f>[16]SA25!L22+[16]SA25!L39</f>
        <v>1634186.3630661312</v>
      </c>
      <c r="M124" s="1089">
        <f>[16]SA25!M22+[16]SA25!M39</f>
        <v>1474943.5336816558</v>
      </c>
      <c r="N124" s="1089">
        <f>[16]SA25!N22+[16]SA25!N39</f>
        <v>1671360.3215464617</v>
      </c>
      <c r="O124" s="1096">
        <f>[16]SA25!O22+[16]SA25!O39</f>
        <v>52274632</v>
      </c>
      <c r="P124" s="1096">
        <f>[16]SA25!P22+[16]SA25!P39</f>
        <v>72512100.150000006</v>
      </c>
      <c r="Q124" s="1096">
        <f>[16]SA25!Q22+[16]SA25!Q39</f>
        <v>77861444.799999997</v>
      </c>
      <c r="R124" s="1094"/>
      <c r="S124" s="1094"/>
    </row>
    <row r="125" spans="1:19">
      <c r="C125" s="1096">
        <f>C124-C20</f>
        <v>-9.9862102419137955E-2</v>
      </c>
      <c r="D125" s="1096">
        <f t="shared" ref="D125:Q125" si="7">D124-D20</f>
        <v>0.39679226628504694</v>
      </c>
      <c r="E125" s="1096">
        <f t="shared" si="7"/>
        <v>-0.42442826484329998</v>
      </c>
      <c r="F125" s="1096">
        <f t="shared" si="7"/>
        <v>-0.25919086951762438</v>
      </c>
      <c r="G125" s="1096">
        <f t="shared" si="7"/>
        <v>-0.57753663510084152</v>
      </c>
      <c r="H125" s="1096">
        <f t="shared" si="7"/>
        <v>0.34413331234827638</v>
      </c>
      <c r="I125" s="1096">
        <f t="shared" si="7"/>
        <v>0.19300745241343975</v>
      </c>
      <c r="J125" s="1096">
        <f t="shared" si="7"/>
        <v>0.26021880796179175</v>
      </c>
      <c r="K125" s="1096">
        <f t="shared" si="7"/>
        <v>-5.1428215578198433E-2</v>
      </c>
      <c r="L125" s="1096">
        <f t="shared" si="7"/>
        <v>0.36306613124907017</v>
      </c>
      <c r="M125" s="1096">
        <f t="shared" si="7"/>
        <v>-0.46631834423169494</v>
      </c>
      <c r="N125" s="1096">
        <f t="shared" si="7"/>
        <v>-0.16145353741012514</v>
      </c>
      <c r="O125" s="1096">
        <f t="shared" si="7"/>
        <v>-0.48299999535083771</v>
      </c>
      <c r="P125" s="1096">
        <f t="shared" si="7"/>
        <v>-1.2487299889326096</v>
      </c>
      <c r="Q125" s="1096">
        <f t="shared" si="7"/>
        <v>0.98585599660873413</v>
      </c>
      <c r="R125" s="1096"/>
      <c r="S125" s="1096"/>
    </row>
    <row r="126" spans="1:19">
      <c r="A126" s="1095" t="s">
        <v>1093</v>
      </c>
      <c r="C126" s="1096">
        <f>[16]SA25!C36</f>
        <v>4677119.666666666</v>
      </c>
      <c r="D126" s="1096">
        <f>[16]SA25!D36</f>
        <v>2963849</v>
      </c>
      <c r="E126" s="1096">
        <f>[16]SA25!E36</f>
        <v>2718088</v>
      </c>
      <c r="F126" s="1096">
        <f>[16]SA25!F36</f>
        <v>2372291</v>
      </c>
      <c r="G126" s="1096">
        <f>[16]SA25!G36</f>
        <v>4722309.666666666</v>
      </c>
      <c r="H126" s="1096">
        <f>[16]SA25!H36</f>
        <v>3166470</v>
      </c>
      <c r="I126" s="1096">
        <f>[16]SA25!I36</f>
        <v>2288049</v>
      </c>
      <c r="J126" s="1096">
        <f>[16]SA25!J36</f>
        <v>2107896</v>
      </c>
      <c r="K126" s="1096">
        <f>[16]SA25!K36</f>
        <v>4955432.666666666</v>
      </c>
      <c r="L126" s="1096">
        <f>[16]SA25!L36</f>
        <v>2981816</v>
      </c>
      <c r="M126" s="1096">
        <f>[16]SA25!M36</f>
        <v>4305637</v>
      </c>
      <c r="N126" s="1096">
        <f>[16]SA25!N36</f>
        <v>7726674</v>
      </c>
      <c r="O126" s="1096">
        <f>[16]SA25!O36</f>
        <v>44985632</v>
      </c>
      <c r="P126" s="1096">
        <f>[16]SA25!P36</f>
        <v>49662100</v>
      </c>
      <c r="Q126" s="1096">
        <f>[16]SA25!Q36</f>
        <v>56128445.399999999</v>
      </c>
      <c r="R126" s="1096"/>
      <c r="S126" s="1096"/>
    </row>
    <row r="127" spans="1:19">
      <c r="C127" s="1096">
        <f>C38</f>
        <v>4677120</v>
      </c>
      <c r="D127" s="1096">
        <f t="shared" ref="D127:Q127" si="8">D38</f>
        <v>2963849</v>
      </c>
      <c r="E127" s="1096">
        <f t="shared" si="8"/>
        <v>2718088</v>
      </c>
      <c r="F127" s="1096">
        <f t="shared" si="8"/>
        <v>2372291</v>
      </c>
      <c r="G127" s="1096">
        <f t="shared" si="8"/>
        <v>4722310</v>
      </c>
      <c r="H127" s="1096">
        <f t="shared" si="8"/>
        <v>3166470</v>
      </c>
      <c r="I127" s="1096">
        <f t="shared" si="8"/>
        <v>2288049</v>
      </c>
      <c r="J127" s="1096">
        <f t="shared" si="8"/>
        <v>2107896</v>
      </c>
      <c r="K127" s="1096">
        <f t="shared" si="8"/>
        <v>4955433</v>
      </c>
      <c r="L127" s="1096">
        <f t="shared" si="8"/>
        <v>2981816</v>
      </c>
      <c r="M127" s="1096">
        <f t="shared" si="8"/>
        <v>4305637</v>
      </c>
      <c r="N127" s="1096">
        <f t="shared" si="8"/>
        <v>7726674</v>
      </c>
      <c r="O127" s="1096">
        <f t="shared" si="8"/>
        <v>44985632</v>
      </c>
      <c r="P127" s="1096">
        <f t="shared" si="8"/>
        <v>49662100.200000003</v>
      </c>
      <c r="Q127" s="1096">
        <f t="shared" si="8"/>
        <v>56128445.799999997</v>
      </c>
      <c r="R127" s="1096"/>
      <c r="S127" s="1096"/>
    </row>
    <row r="128" spans="1:19">
      <c r="C128" s="1096">
        <f>C127-C126</f>
        <v>0.33333333395421505</v>
      </c>
      <c r="D128" s="1096">
        <f>D127-D126</f>
        <v>0</v>
      </c>
      <c r="E128" s="1096">
        <f t="shared" ref="E128:Q128" si="9">E127-E126</f>
        <v>0</v>
      </c>
      <c r="F128" s="1096">
        <f t="shared" si="9"/>
        <v>0</v>
      </c>
      <c r="G128" s="1096">
        <f t="shared" si="9"/>
        <v>0.33333333395421505</v>
      </c>
      <c r="H128" s="1096">
        <f t="shared" si="9"/>
        <v>0</v>
      </c>
      <c r="I128" s="1096">
        <f t="shared" si="9"/>
        <v>0</v>
      </c>
      <c r="J128" s="1096">
        <f t="shared" si="9"/>
        <v>0</v>
      </c>
      <c r="K128" s="1096">
        <f t="shared" si="9"/>
        <v>0.33333333395421505</v>
      </c>
      <c r="L128" s="1096">
        <f t="shared" si="9"/>
        <v>0</v>
      </c>
      <c r="M128" s="1096">
        <f t="shared" si="9"/>
        <v>0</v>
      </c>
      <c r="N128" s="1096">
        <f t="shared" si="9"/>
        <v>0</v>
      </c>
      <c r="O128" s="1096">
        <f t="shared" si="9"/>
        <v>0</v>
      </c>
      <c r="P128" s="1096">
        <f t="shared" si="9"/>
        <v>0.20000000298023224</v>
      </c>
      <c r="Q128" s="1096">
        <f t="shared" si="9"/>
        <v>0.39999999850988388</v>
      </c>
      <c r="R128" s="1096"/>
      <c r="S128" s="1096"/>
    </row>
    <row r="129" spans="3:19">
      <c r="C129" s="1096"/>
      <c r="D129" s="1096"/>
      <c r="E129" s="1096"/>
      <c r="F129" s="1096"/>
      <c r="G129" s="1096"/>
      <c r="H129" s="1096"/>
      <c r="I129" s="1096"/>
      <c r="J129" s="1096"/>
      <c r="K129" s="1096"/>
      <c r="L129" s="1096"/>
      <c r="M129" s="1096"/>
      <c r="N129" s="1096"/>
      <c r="O129" s="1096"/>
      <c r="P129" s="1096"/>
      <c r="Q129" s="1096"/>
      <c r="R129" s="1096"/>
      <c r="S129" s="1096"/>
    </row>
    <row r="130" spans="3:19">
      <c r="C130" s="1096"/>
      <c r="D130" s="1096"/>
      <c r="E130" s="1096"/>
      <c r="F130" s="1096"/>
      <c r="G130" s="1096"/>
      <c r="H130" s="1096"/>
      <c r="I130" s="1096"/>
      <c r="J130" s="1096"/>
      <c r="K130" s="1096"/>
      <c r="L130" s="1096"/>
      <c r="M130" s="1096"/>
      <c r="N130" s="1096"/>
      <c r="O130" s="1096"/>
      <c r="P130" s="1096"/>
      <c r="Q130" s="1096"/>
      <c r="R130" s="1096"/>
      <c r="S130" s="1096"/>
    </row>
    <row r="131" spans="3:19">
      <c r="C131" s="1096"/>
      <c r="D131" s="1096"/>
      <c r="E131" s="1096"/>
      <c r="F131" s="1096"/>
      <c r="G131" s="1096"/>
      <c r="H131" s="1096"/>
      <c r="I131" s="1096"/>
      <c r="J131" s="1096"/>
      <c r="K131" s="1096"/>
      <c r="L131" s="1096"/>
      <c r="M131" s="1096"/>
      <c r="N131" s="1096"/>
      <c r="O131" s="1096"/>
      <c r="P131" s="1096"/>
      <c r="Q131" s="1096"/>
      <c r="R131" s="1096"/>
      <c r="S131" s="1096"/>
    </row>
    <row r="132" spans="3:19">
      <c r="C132" s="1096"/>
      <c r="D132" s="1096"/>
      <c r="E132" s="1096"/>
      <c r="F132" s="1096"/>
      <c r="G132" s="1096"/>
      <c r="H132" s="1096"/>
      <c r="I132" s="1096"/>
      <c r="J132" s="1096"/>
      <c r="K132" s="1096"/>
      <c r="L132" s="1096"/>
      <c r="M132" s="1096"/>
      <c r="N132" s="1096"/>
      <c r="O132" s="1096"/>
      <c r="P132" s="1096"/>
      <c r="Q132" s="1096"/>
      <c r="R132" s="1096"/>
      <c r="S132" s="1096"/>
    </row>
    <row r="133" spans="3:19">
      <c r="C133" s="1096"/>
      <c r="D133" s="1096"/>
      <c r="E133" s="1096"/>
      <c r="F133" s="1096"/>
      <c r="G133" s="1096"/>
      <c r="H133" s="1096"/>
      <c r="I133" s="1096"/>
      <c r="J133" s="1096"/>
      <c r="K133" s="1096"/>
      <c r="L133" s="1096"/>
      <c r="M133" s="1096"/>
      <c r="N133" s="1096"/>
      <c r="O133" s="1096"/>
      <c r="P133" s="1096"/>
      <c r="Q133" s="1096"/>
      <c r="R133" s="1096"/>
      <c r="S133" s="1096"/>
    </row>
    <row r="134" spans="3:19">
      <c r="C134" s="1097"/>
      <c r="D134" s="1097"/>
      <c r="E134" s="1097"/>
      <c r="F134" s="1097"/>
      <c r="G134" s="1097"/>
      <c r="H134" s="1097"/>
      <c r="I134" s="1097"/>
      <c r="J134" s="1097"/>
      <c r="K134" s="1097"/>
      <c r="L134" s="1097"/>
      <c r="M134" s="1097"/>
      <c r="N134" s="1097"/>
      <c r="O134" s="1097"/>
      <c r="P134" s="1097"/>
      <c r="Q134" s="1097"/>
      <c r="R134" s="1097"/>
      <c r="S134" s="1097"/>
    </row>
    <row r="135" spans="3:19">
      <c r="C135" s="1097"/>
      <c r="D135" s="1097"/>
      <c r="E135" s="1097"/>
      <c r="F135" s="1097"/>
      <c r="G135" s="1097"/>
      <c r="H135" s="1097"/>
      <c r="I135" s="1097"/>
      <c r="J135" s="1097"/>
      <c r="K135" s="1097"/>
      <c r="L135" s="1097"/>
      <c r="M135" s="1097"/>
      <c r="N135" s="1097"/>
      <c r="O135" s="1097"/>
      <c r="P135" s="1097"/>
      <c r="Q135" s="1097"/>
      <c r="R135" s="1097"/>
      <c r="S135" s="1097"/>
    </row>
    <row r="136" spans="3:19">
      <c r="C136" s="1097"/>
      <c r="D136" s="1097"/>
      <c r="E136" s="1097"/>
      <c r="F136" s="1097"/>
      <c r="G136" s="1097"/>
      <c r="H136" s="1097"/>
      <c r="I136" s="1097"/>
      <c r="J136" s="1097"/>
      <c r="K136" s="1097"/>
      <c r="L136" s="1097"/>
      <c r="M136" s="1097"/>
      <c r="N136" s="1097"/>
      <c r="O136" s="1097"/>
      <c r="P136" s="1097"/>
      <c r="Q136" s="1097"/>
      <c r="R136" s="1097"/>
      <c r="S136" s="1097"/>
    </row>
  </sheetData>
  <mergeCells count="2">
    <mergeCell ref="C2:N2"/>
    <mergeCell ref="O2:Q2"/>
  </mergeCells>
  <pageMargins left="0.39370078740157483" right="0.19685039370078741" top="0.78740157480314965" bottom="0.19685039370078741" header="0" footer="0"/>
  <pageSetup paperSize="9" scale="50" orientation="portrait" r:id="rId1"/>
  <drawing r:id="rId2"/>
  <legacyDrawing r:id="rId3"/>
  <oleObjects>
    <mc:AlternateContent xmlns:mc="http://schemas.openxmlformats.org/markup-compatibility/2006">
      <mc:Choice Requires="x14">
        <oleObject progId="Paint.Picture" shapeId="488449" r:id="rId4">
          <objectPr defaultSize="0" autoPict="0" r:id="rId5">
            <anchor moveWithCells="1">
              <from>
                <xdr:col>18</xdr:col>
                <xdr:colOff>257175</xdr:colOff>
                <xdr:row>0</xdr:row>
                <xdr:rowOff>0</xdr:rowOff>
              </from>
              <to>
                <xdr:col>21</xdr:col>
                <xdr:colOff>571500</xdr:colOff>
                <xdr:row>9</xdr:row>
                <xdr:rowOff>161925</xdr:rowOff>
              </to>
            </anchor>
          </objectPr>
        </oleObject>
      </mc:Choice>
      <mc:Fallback>
        <oleObject progId="Paint.Picture" shapeId="488449" r:id="rId4"/>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dimension ref="A1:T58"/>
  <sheetViews>
    <sheetView showGridLines="0" workbookViewId="0">
      <selection sqref="A1:K48"/>
    </sheetView>
  </sheetViews>
  <sheetFormatPr defaultRowHeight="15"/>
  <cols>
    <col min="1" max="1" width="30.7109375" customWidth="1"/>
    <col min="2" max="2" width="4.7109375" hidden="1" customWidth="1"/>
    <col min="3" max="3" width="14.5703125" customWidth="1"/>
    <col min="4" max="9" width="12.42578125" customWidth="1"/>
    <col min="10" max="10" width="6.28515625" customWidth="1"/>
    <col min="11" max="11" width="12.42578125" customWidth="1"/>
    <col min="14" max="14" width="13.7109375" bestFit="1" customWidth="1"/>
    <col min="15" max="15" width="11" bestFit="1" customWidth="1"/>
  </cols>
  <sheetData>
    <row r="1" spans="1:18" ht="33" customHeight="1">
      <c r="A1" s="38" t="str">
        <f>'C1-Sum'!A1</f>
        <v>NC074 Kareeberg</v>
      </c>
      <c r="B1" s="38"/>
      <c r="C1" s="1372" t="s">
        <v>1460</v>
      </c>
      <c r="D1" s="1372"/>
      <c r="E1" s="1372"/>
      <c r="F1" s="1372"/>
      <c r="G1" s="1372"/>
      <c r="H1" s="1372"/>
      <c r="I1" s="1372"/>
      <c r="J1" s="1372"/>
      <c r="K1" s="1372"/>
    </row>
    <row r="2" spans="1:18">
      <c r="A2" s="1182" t="str">
        <f>'C1-Sum'!A2:A3</f>
        <v>Description</v>
      </c>
      <c r="B2" s="1373" t="s">
        <v>55</v>
      </c>
      <c r="C2" s="1" t="str">
        <f>'C1-Sum'!B2</f>
        <v>2012-2013</v>
      </c>
      <c r="D2" s="1369" t="s">
        <v>1350</v>
      </c>
      <c r="E2" s="1370"/>
      <c r="F2" s="1370"/>
      <c r="G2" s="1370"/>
      <c r="H2" s="1370"/>
      <c r="I2" s="1370"/>
      <c r="J2" s="1370"/>
      <c r="K2" s="1371"/>
    </row>
    <row r="3" spans="1:18" ht="38.25">
      <c r="A3" s="1184" t="s">
        <v>56</v>
      </c>
      <c r="B3" s="1374"/>
      <c r="C3" s="1245" t="str">
        <f>'C1-Sum'!B3</f>
        <v>Audited Outcome</v>
      </c>
      <c r="D3" s="1186" t="str">
        <f>'C1-Sum'!C3</f>
        <v>Original Budget</v>
      </c>
      <c r="E3" s="1187" t="str">
        <f>'C1-Sum'!D3</f>
        <v>Adjusted Budget</v>
      </c>
      <c r="F3" s="1187" t="str">
        <f>'C1-Sum'!E3</f>
        <v>Monthly actual</v>
      </c>
      <c r="G3" s="1187" t="str">
        <f>'C1-Sum'!F3</f>
        <v>YearTD actual</v>
      </c>
      <c r="H3" s="1187" t="str">
        <f>'C1-Sum'!G3</f>
        <v>YearTD budget</v>
      </c>
      <c r="I3" s="1187" t="str">
        <f>'C1-Sum'!H3</f>
        <v>YTD variance</v>
      </c>
      <c r="J3" s="1188" t="str">
        <f>'C1-Sum'!I3</f>
        <v>YTD variance</v>
      </c>
      <c r="K3" s="6" t="str">
        <f>'C1-Sum'!J3</f>
        <v>Full Year Forecast</v>
      </c>
    </row>
    <row r="4" spans="1:18" ht="16.5">
      <c r="A4" s="45" t="s">
        <v>58</v>
      </c>
      <c r="B4" s="1270"/>
      <c r="C4" s="1271"/>
      <c r="D4" s="1272"/>
      <c r="E4" s="1273"/>
      <c r="F4" s="1273"/>
      <c r="G4" s="1273"/>
      <c r="H4" s="1273"/>
      <c r="I4" s="1273"/>
      <c r="J4" s="1273"/>
      <c r="K4" s="1274"/>
    </row>
    <row r="5" spans="1:18" ht="16.5">
      <c r="A5" s="40" t="s">
        <v>11</v>
      </c>
      <c r="B5" s="1270"/>
      <c r="C5" s="72">
        <v>4318455.7</v>
      </c>
      <c r="D5" s="73">
        <f>'SA25'!O5</f>
        <v>5005060</v>
      </c>
      <c r="E5" s="74">
        <f>D5</f>
        <v>5005060</v>
      </c>
      <c r="F5" s="74" t="e">
        <f>SUMIF('[17]IE Trail Balance 13|14'!$H$2:$H$739,$A5,'[17]IE Trail Balance 13|14'!$AP$2:$AP$739)</f>
        <v>#VALUE!</v>
      </c>
      <c r="G5" s="74" t="e">
        <f>SUMIF('[17]IE Trail Balance 13|14'!$H$2:$H$739,$A5,'[17]IE Trail Balance 13|14'!$AG$2:$AG$739)</f>
        <v>#VALUE!</v>
      </c>
      <c r="H5" s="74">
        <f>SUM('SA25'!C5:K5)</f>
        <v>5005060</v>
      </c>
      <c r="I5" s="66" t="e">
        <f t="shared" ref="I5:I22" si="0">G5-H5</f>
        <v>#VALUE!</v>
      </c>
      <c r="J5" s="28" t="e">
        <f t="shared" ref="J5:J21" si="1">IF(I5=0,"",I5/H5)</f>
        <v>#VALUE!</v>
      </c>
      <c r="K5" s="75">
        <f>E5</f>
        <v>5005060</v>
      </c>
      <c r="N5" s="25" t="e">
        <f>E5-G5</f>
        <v>#VALUE!</v>
      </c>
      <c r="O5" s="25" t="e">
        <f>N5/12</f>
        <v>#VALUE!</v>
      </c>
      <c r="P5" t="e">
        <f>N5/E5*100</f>
        <v>#VALUE!</v>
      </c>
    </row>
    <row r="6" spans="1:18" ht="16.5">
      <c r="A6" s="40" t="s">
        <v>59</v>
      </c>
      <c r="B6" s="1270"/>
      <c r="C6" s="72">
        <v>179935.88999999998</v>
      </c>
      <c r="D6" s="73">
        <f>'SA25'!O6</f>
        <v>190000</v>
      </c>
      <c r="E6" s="74">
        <f t="shared" ref="E6:E21" si="2">D6</f>
        <v>190000</v>
      </c>
      <c r="F6" s="74" t="e">
        <f>SUMIF('[17]IE Trail Balance 13|14'!$H$2:$H$739,$A6,'[17]IE Trail Balance 13|14'!$AP$2:$AP$739)</f>
        <v>#VALUE!</v>
      </c>
      <c r="G6" s="74" t="e">
        <f>SUMIF('[17]IE Trail Balance 13|14'!$H$2:$H$739,$A6,'[17]IE Trail Balance 13|14'!$AG$2:$AG$739)</f>
        <v>#VALUE!</v>
      </c>
      <c r="H6" s="74">
        <f>SUM('SA25'!C6:K6)</f>
        <v>152364</v>
      </c>
      <c r="I6" s="66" t="e">
        <f t="shared" si="0"/>
        <v>#VALUE!</v>
      </c>
      <c r="J6" s="28" t="e">
        <f t="shared" si="1"/>
        <v>#VALUE!</v>
      </c>
      <c r="K6" s="75">
        <f t="shared" ref="K6:K21" si="3">E6</f>
        <v>190000</v>
      </c>
    </row>
    <row r="7" spans="1:18" ht="16.5">
      <c r="A7" s="40" t="s">
        <v>60</v>
      </c>
      <c r="B7" s="1270"/>
      <c r="C7" s="72">
        <v>6882383.7599999988</v>
      </c>
      <c r="D7" s="73">
        <f>'SA25'!O7</f>
        <v>8094551</v>
      </c>
      <c r="E7" s="74">
        <f t="shared" si="2"/>
        <v>8094551</v>
      </c>
      <c r="F7" s="74" t="e">
        <f>SUMIF('[17]IE Trail Balance 13|14'!$H$2:$H$739,$A7,'[17]IE Trail Balance 13|14'!$AP$2:$AP$739)</f>
        <v>#VALUE!</v>
      </c>
      <c r="G7" s="74" t="e">
        <f>SUMIF('[17]IE Trail Balance 13|14'!$H$2:$H$739,$A7,'[17]IE Trail Balance 13|14'!$AG$2:$AG$739)</f>
        <v>#VALUE!</v>
      </c>
      <c r="H7" s="74">
        <f>SUM('SA25'!C7:K7)</f>
        <v>6109379</v>
      </c>
      <c r="I7" s="66" t="e">
        <f t="shared" si="0"/>
        <v>#VALUE!</v>
      </c>
      <c r="J7" s="28" t="e">
        <f t="shared" si="1"/>
        <v>#VALUE!</v>
      </c>
      <c r="K7" s="75">
        <f t="shared" si="3"/>
        <v>8094551</v>
      </c>
    </row>
    <row r="8" spans="1:18" ht="16.5">
      <c r="A8" s="41" t="s">
        <v>61</v>
      </c>
      <c r="B8" s="1270"/>
      <c r="C8" s="72">
        <v>3624406.07</v>
      </c>
      <c r="D8" s="73">
        <f>'SA25'!O8</f>
        <v>3788771</v>
      </c>
      <c r="E8" s="74">
        <f t="shared" si="2"/>
        <v>3788771</v>
      </c>
      <c r="F8" s="74" t="e">
        <f>SUMIF('[17]IE Trail Balance 13|14'!$H$2:$H$739,$A8,'[17]IE Trail Balance 13|14'!$AP$2:$AP$739)</f>
        <v>#VALUE!</v>
      </c>
      <c r="G8" s="74" t="e">
        <f>SUMIF('[17]IE Trail Balance 13|14'!$H$2:$H$739,$A8,'[17]IE Trail Balance 13|14'!$AG$2:$AG$739)</f>
        <v>#VALUE!</v>
      </c>
      <c r="H8" s="74">
        <f>SUM('SA25'!C8:K8)</f>
        <v>2859581</v>
      </c>
      <c r="I8" s="66" t="e">
        <f t="shared" si="0"/>
        <v>#VALUE!</v>
      </c>
      <c r="J8" s="28" t="e">
        <f t="shared" si="1"/>
        <v>#VALUE!</v>
      </c>
      <c r="K8" s="75">
        <f t="shared" si="3"/>
        <v>3788771</v>
      </c>
    </row>
    <row r="9" spans="1:18" ht="16.5">
      <c r="A9" s="41" t="s">
        <v>62</v>
      </c>
      <c r="B9" s="1270"/>
      <c r="C9" s="72">
        <v>2234498.96</v>
      </c>
      <c r="D9" s="73">
        <f>'SA25'!O9</f>
        <v>2336896</v>
      </c>
      <c r="E9" s="74">
        <f t="shared" si="2"/>
        <v>2336896</v>
      </c>
      <c r="F9" s="74" t="e">
        <f>SUMIF('[17]IE Trail Balance 13|14'!$H$2:$H$739,$A9,'[17]IE Trail Balance 13|14'!$AP$2:$AP$739)</f>
        <v>#VALUE!</v>
      </c>
      <c r="G9" s="74" t="e">
        <f>SUMIF('[17]IE Trail Balance 13|14'!$H$2:$H$739,$A9,'[17]IE Trail Balance 13|14'!$AG$2:$AG$739)</f>
        <v>#VALUE!</v>
      </c>
      <c r="H9" s="74">
        <f>SUM('SA25'!C9:K9)</f>
        <v>1763775</v>
      </c>
      <c r="I9" s="66" t="e">
        <f t="shared" si="0"/>
        <v>#VALUE!</v>
      </c>
      <c r="J9" s="28" t="e">
        <f t="shared" si="1"/>
        <v>#VALUE!</v>
      </c>
      <c r="K9" s="75">
        <f t="shared" si="3"/>
        <v>2336896</v>
      </c>
    </row>
    <row r="10" spans="1:18" ht="16.5">
      <c r="A10" s="42" t="s">
        <v>63</v>
      </c>
      <c r="B10" s="1270"/>
      <c r="C10" s="72">
        <v>2930618.72</v>
      </c>
      <c r="D10" s="73">
        <f>'SA25'!O10</f>
        <v>3095374</v>
      </c>
      <c r="E10" s="74">
        <f t="shared" si="2"/>
        <v>3095374</v>
      </c>
      <c r="F10" s="74" t="e">
        <f>SUMIF('[17]IE Trail Balance 13|14'!$H$2:$H$739,$A10,'[17]IE Trail Balance 13|14'!$AP$2:$AP$739)</f>
        <v>#VALUE!</v>
      </c>
      <c r="G10" s="74" t="e">
        <f>SUMIF('[17]IE Trail Balance 13|14'!$H$2:$H$739,$A10,'[17]IE Trail Balance 13|14'!$AG$2:$AG$739)</f>
        <v>#VALUE!</v>
      </c>
      <c r="H10" s="74">
        <f>SUM('SA25'!C10:K10)</f>
        <v>2336238</v>
      </c>
      <c r="I10" s="66" t="e">
        <f t="shared" si="0"/>
        <v>#VALUE!</v>
      </c>
      <c r="J10" s="28" t="e">
        <f t="shared" si="1"/>
        <v>#VALUE!</v>
      </c>
      <c r="K10" s="75">
        <f t="shared" si="3"/>
        <v>3095374</v>
      </c>
    </row>
    <row r="11" spans="1:18" ht="16.5">
      <c r="A11" s="41" t="s">
        <v>64</v>
      </c>
      <c r="B11" s="1270"/>
      <c r="C11" s="72">
        <v>0</v>
      </c>
      <c r="D11" s="73">
        <f>'SA25'!O11</f>
        <v>0</v>
      </c>
      <c r="E11" s="74">
        <f t="shared" si="2"/>
        <v>0</v>
      </c>
      <c r="F11" s="74" t="e">
        <f>SUMIF('[17]IE Trail Balance 13|14'!$H$2:$H$739,$A11,'[17]IE Trail Balance 13|14'!$AP$2:$AP$739)</f>
        <v>#VALUE!</v>
      </c>
      <c r="G11" s="74" t="e">
        <f>SUMIF('[17]IE Trail Balance 13|14'!$H$2:$H$739,$A11,'[17]IE Trail Balance 13|14'!$AG$2:$AG$739)</f>
        <v>#VALUE!</v>
      </c>
      <c r="H11" s="74">
        <f>SUM('SA25'!C11:K11)</f>
        <v>0</v>
      </c>
      <c r="I11" s="66" t="e">
        <f t="shared" si="0"/>
        <v>#VALUE!</v>
      </c>
      <c r="J11" s="28" t="e">
        <f t="shared" si="1"/>
        <v>#VALUE!</v>
      </c>
      <c r="K11" s="75">
        <f t="shared" si="3"/>
        <v>0</v>
      </c>
    </row>
    <row r="12" spans="1:18" ht="16.5">
      <c r="A12" s="41" t="s">
        <v>65</v>
      </c>
      <c r="B12" s="1270"/>
      <c r="C12" s="72">
        <v>504072.36</v>
      </c>
      <c r="D12" s="73">
        <f>'SA25'!O12</f>
        <v>410674</v>
      </c>
      <c r="E12" s="74">
        <f t="shared" si="2"/>
        <v>410674</v>
      </c>
      <c r="F12" s="74" t="e">
        <f>SUMIF('[17]IE Trail Balance 13|14'!$H$2:$H$739,$A12,'[17]IE Trail Balance 13|14'!$AP$2:$AP$739)</f>
        <v>#VALUE!</v>
      </c>
      <c r="G12" s="74" t="e">
        <f>SUMIF('[17]IE Trail Balance 13|14'!$H$2:$H$739,$A12,'[17]IE Trail Balance 13|14'!$AG$2:$AG$739)</f>
        <v>#VALUE!</v>
      </c>
      <c r="H12" s="74">
        <f>SUM('SA25'!C12:K12)</f>
        <v>355348.27604272432</v>
      </c>
      <c r="I12" s="66" t="e">
        <f t="shared" si="0"/>
        <v>#VALUE!</v>
      </c>
      <c r="J12" s="28" t="e">
        <f t="shared" si="1"/>
        <v>#VALUE!</v>
      </c>
      <c r="K12" s="75">
        <f t="shared" si="3"/>
        <v>410674</v>
      </c>
      <c r="N12" s="25" t="e">
        <f>E12-G12</f>
        <v>#VALUE!</v>
      </c>
      <c r="O12" s="25" t="e">
        <f>N12/12</f>
        <v>#VALUE!</v>
      </c>
      <c r="P12" t="e">
        <f>N12/E12*100</f>
        <v>#VALUE!</v>
      </c>
      <c r="R12">
        <f>522383-525966</f>
        <v>-3583</v>
      </c>
    </row>
    <row r="13" spans="1:18" ht="16.5">
      <c r="A13" s="41" t="s">
        <v>66</v>
      </c>
      <c r="B13" s="1270"/>
      <c r="C13" s="72">
        <v>1212532.4099999999</v>
      </c>
      <c r="D13" s="73">
        <f>'SA25'!O13</f>
        <v>1297000</v>
      </c>
      <c r="E13" s="74">
        <f t="shared" si="2"/>
        <v>1297000</v>
      </c>
      <c r="F13" s="74" t="e">
        <f>SUMIF('[17]IE Trail Balance 13|14'!$H$2:$H$739,$A13,'[17]IE Trail Balance 13|14'!$AP$2:$AP$739)</f>
        <v>#VALUE!</v>
      </c>
      <c r="G13" s="74" t="e">
        <f>SUMIF('[17]IE Trail Balance 13|14'!$H$2:$H$739,$A13,'[17]IE Trail Balance 13|14'!$AG$2:$AG$739)</f>
        <v>#VALUE!</v>
      </c>
      <c r="H13" s="74">
        <f>SUM('SA25'!C13:K13)</f>
        <v>1033499</v>
      </c>
      <c r="I13" s="66" t="e">
        <f t="shared" si="0"/>
        <v>#VALUE!</v>
      </c>
      <c r="J13" s="28" t="e">
        <f t="shared" si="1"/>
        <v>#VALUE!</v>
      </c>
      <c r="K13" s="75">
        <f t="shared" si="3"/>
        <v>1297000</v>
      </c>
    </row>
    <row r="14" spans="1:18" ht="16.5">
      <c r="A14" s="41" t="s">
        <v>67</v>
      </c>
      <c r="B14" s="1270"/>
      <c r="C14" s="72">
        <v>3323.03</v>
      </c>
      <c r="D14" s="73">
        <f>'SA25'!O14</f>
        <v>3300</v>
      </c>
      <c r="E14" s="74">
        <f t="shared" si="2"/>
        <v>3300</v>
      </c>
      <c r="F14" s="74" t="e">
        <f>SUMIF('[17]IE Trail Balance 13|14'!$H$2:$H$739,$A14,'[17]IE Trail Balance 13|14'!$AP$2:$AP$739)</f>
        <v>#VALUE!</v>
      </c>
      <c r="G14" s="74" t="e">
        <f>SUMIF('[17]IE Trail Balance 13|14'!$H$2:$H$739,$A14,'[17]IE Trail Balance 13|14'!$AG$2:$AG$739)</f>
        <v>#VALUE!</v>
      </c>
      <c r="H14" s="74">
        <f>SUM('SA25'!C14:K14)</f>
        <v>2295</v>
      </c>
      <c r="I14" s="66" t="e">
        <f t="shared" si="0"/>
        <v>#VALUE!</v>
      </c>
      <c r="J14" s="28" t="e">
        <f t="shared" si="1"/>
        <v>#VALUE!</v>
      </c>
      <c r="K14" s="75">
        <f t="shared" si="3"/>
        <v>3300</v>
      </c>
    </row>
    <row r="15" spans="1:18" ht="16.5">
      <c r="A15" s="41" t="s">
        <v>68</v>
      </c>
      <c r="B15" s="1270"/>
      <c r="C15" s="72">
        <v>0</v>
      </c>
      <c r="D15" s="73">
        <f>'SA25'!O15</f>
        <v>0</v>
      </c>
      <c r="E15" s="74">
        <f t="shared" si="2"/>
        <v>0</v>
      </c>
      <c r="F15" s="74" t="e">
        <f>SUMIF('[17]IE Trail Balance 13|14'!$H$2:$H$739,$A15,'[17]IE Trail Balance 13|14'!$AP$2:$AP$739)</f>
        <v>#VALUE!</v>
      </c>
      <c r="G15" s="74" t="e">
        <f>SUMIF('[17]IE Trail Balance 13|14'!$H$2:$H$739,$A15,'[17]IE Trail Balance 13|14'!$AG$2:$AG$739)</f>
        <v>#VALUE!</v>
      </c>
      <c r="H15" s="74">
        <f>SUM('SA25'!C15:K15)</f>
        <v>0</v>
      </c>
      <c r="I15" s="66" t="e">
        <f t="shared" si="0"/>
        <v>#VALUE!</v>
      </c>
      <c r="J15" s="28" t="e">
        <f t="shared" si="1"/>
        <v>#VALUE!</v>
      </c>
      <c r="K15" s="75">
        <f t="shared" si="3"/>
        <v>0</v>
      </c>
    </row>
    <row r="16" spans="1:18" ht="16.5">
      <c r="A16" s="41" t="s">
        <v>69</v>
      </c>
      <c r="B16" s="1270"/>
      <c r="C16" s="72">
        <v>10841</v>
      </c>
      <c r="D16" s="73">
        <f>'SA25'!O16</f>
        <v>12230</v>
      </c>
      <c r="E16" s="74">
        <f t="shared" si="2"/>
        <v>12230</v>
      </c>
      <c r="F16" s="74" t="e">
        <f>SUMIF('[17]IE Trail Balance 13|14'!$H$2:$H$739,$A16,'[17]IE Trail Balance 13|14'!$AP$2:$AP$739)</f>
        <v>#VALUE!</v>
      </c>
      <c r="G16" s="74" t="e">
        <f>SUMIF('[17]IE Trail Balance 13|14'!$H$2:$H$739,$A16,'[17]IE Trail Balance 13|14'!$AG$2:$AG$739)</f>
        <v>#VALUE!</v>
      </c>
      <c r="H16" s="74">
        <f>SUM('SA25'!C16:K16)</f>
        <v>8669</v>
      </c>
      <c r="I16" s="66" t="e">
        <f t="shared" si="0"/>
        <v>#VALUE!</v>
      </c>
      <c r="J16" s="28" t="e">
        <f t="shared" si="1"/>
        <v>#VALUE!</v>
      </c>
      <c r="K16" s="75">
        <f t="shared" si="3"/>
        <v>12230</v>
      </c>
    </row>
    <row r="17" spans="1:20" ht="16.5">
      <c r="A17" s="41" t="s">
        <v>70</v>
      </c>
      <c r="B17" s="1270"/>
      <c r="C17" s="72">
        <v>6426</v>
      </c>
      <c r="D17" s="73">
        <f>'SA25'!O17</f>
        <v>7420</v>
      </c>
      <c r="E17" s="74">
        <f t="shared" si="2"/>
        <v>7420</v>
      </c>
      <c r="F17" s="74" t="e">
        <f>SUMIF('[17]IE Trail Balance 13|14'!$H$2:$H$739,$A17,'[17]IE Trail Balance 13|14'!$AP$2:$AP$739)</f>
        <v>#VALUE!</v>
      </c>
      <c r="G17" s="74" t="e">
        <f>SUMIF('[17]IE Trail Balance 13|14'!$H$2:$H$739,$A17,'[17]IE Trail Balance 13|14'!$AG$2:$AG$739)</f>
        <v>#VALUE!</v>
      </c>
      <c r="H17" s="74">
        <f>SUM('SA25'!C17:K17)</f>
        <v>4192.676226896112</v>
      </c>
      <c r="I17" s="66" t="e">
        <f t="shared" si="0"/>
        <v>#VALUE!</v>
      </c>
      <c r="J17" s="28" t="e">
        <f t="shared" si="1"/>
        <v>#VALUE!</v>
      </c>
      <c r="K17" s="75">
        <f t="shared" si="3"/>
        <v>7420</v>
      </c>
      <c r="R17">
        <f>123618-119540</f>
        <v>4078</v>
      </c>
    </row>
    <row r="18" spans="1:20" ht="16.5">
      <c r="A18" s="41" t="s">
        <v>71</v>
      </c>
      <c r="B18" s="1270"/>
      <c r="C18" s="72">
        <v>127432.31</v>
      </c>
      <c r="D18" s="73">
        <f>'SA25'!O18</f>
        <v>97000</v>
      </c>
      <c r="E18" s="74">
        <f t="shared" si="2"/>
        <v>97000</v>
      </c>
      <c r="F18" s="74" t="e">
        <f>SUMIF('[17]IE Trail Balance 13|14'!$H$2:$H$739,$A18,'[17]IE Trail Balance 13|14'!$AP$2:$AP$739)</f>
        <v>#VALUE!</v>
      </c>
      <c r="G18" s="74" t="e">
        <f>SUMIF('[17]IE Trail Balance 13|14'!$H$2:$H$739,$A18,'[17]IE Trail Balance 13|14'!$AG$2:$AG$739)</f>
        <v>#VALUE!</v>
      </c>
      <c r="H18" s="74">
        <f>SUM('SA25'!C18:K18)</f>
        <v>59534.311672545184</v>
      </c>
      <c r="I18" s="66" t="e">
        <f t="shared" si="0"/>
        <v>#VALUE!</v>
      </c>
      <c r="J18" s="28" t="e">
        <f t="shared" si="1"/>
        <v>#VALUE!</v>
      </c>
      <c r="K18" s="75">
        <f t="shared" si="3"/>
        <v>97000</v>
      </c>
    </row>
    <row r="19" spans="1:20" ht="16.5">
      <c r="A19" s="43" t="s">
        <v>14</v>
      </c>
      <c r="B19" s="1270"/>
      <c r="C19" s="72">
        <v>17561873.599999998</v>
      </c>
      <c r="D19" s="73">
        <f>'SA25'!O19</f>
        <v>17728000</v>
      </c>
      <c r="E19" s="74">
        <f t="shared" si="2"/>
        <v>17728000</v>
      </c>
      <c r="F19" s="74" t="e">
        <f>SUMIF('[17]IE Trail Balance 13|14'!$H$2:$H$739,$A19,'[17]IE Trail Balance 13|14'!$AP$2:$AP$739)</f>
        <v>#VALUE!</v>
      </c>
      <c r="G19" s="74" t="e">
        <f>SUMIF('[17]IE Trail Balance 13|14'!$H$2:$H$739,$A19,'[17]IE Trail Balance 13|14'!$AG$2:$AG$739)</f>
        <v>#VALUE!</v>
      </c>
      <c r="H19" s="74">
        <f>SUM('SA25'!C19:K19)</f>
        <v>17713704</v>
      </c>
      <c r="I19" s="66" t="e">
        <f>G19-H19</f>
        <v>#VALUE!</v>
      </c>
      <c r="J19" s="28" t="e">
        <f t="shared" si="1"/>
        <v>#VALUE!</v>
      </c>
      <c r="K19" s="75">
        <f t="shared" si="3"/>
        <v>17728000</v>
      </c>
      <c r="N19" s="25" t="e">
        <f>E19-G19</f>
        <v>#VALUE!</v>
      </c>
      <c r="O19" s="25" t="e">
        <f>N19/12</f>
        <v>#VALUE!</v>
      </c>
      <c r="P19" t="e">
        <f>N19/E19*100</f>
        <v>#VALUE!</v>
      </c>
      <c r="R19">
        <f>1564367-1907611</f>
        <v>-343244</v>
      </c>
      <c r="S19">
        <f>1524291.11/23052338.04*100</f>
        <v>6.612305907344747</v>
      </c>
    </row>
    <row r="20" spans="1:20" ht="16.5">
      <c r="A20" s="41" t="s">
        <v>72</v>
      </c>
      <c r="B20" s="1270"/>
      <c r="C20" s="72">
        <v>2389629.4700000002</v>
      </c>
      <c r="D20" s="73">
        <f>'SA25'!O20</f>
        <v>1119356</v>
      </c>
      <c r="E20" s="74">
        <f t="shared" si="2"/>
        <v>1119356</v>
      </c>
      <c r="F20" s="74" t="e">
        <f>SUMIF('[17]IE Trail Balance 13|14'!$H$2:$H$739,$A20,'[17]IE Trail Balance 13|14'!$AP$2:$AP$739)</f>
        <v>#VALUE!</v>
      </c>
      <c r="G20" s="74" t="e">
        <f>SUMIF('[17]IE Trail Balance 13|14'!$H$2:$H$739,$A20,'[17]IE Trail Balance 13|14'!$AG$2:$AG$739)</f>
        <v>#VALUE!</v>
      </c>
      <c r="H20" s="74">
        <f>SUM('SA25'!C20:K20)</f>
        <v>1001502.517763586</v>
      </c>
      <c r="I20" s="66" t="e">
        <f t="shared" si="0"/>
        <v>#VALUE!</v>
      </c>
      <c r="J20" s="28" t="e">
        <f t="shared" si="1"/>
        <v>#VALUE!</v>
      </c>
      <c r="K20" s="75">
        <f t="shared" si="3"/>
        <v>1119356</v>
      </c>
      <c r="R20">
        <v>339167</v>
      </c>
      <c r="S20">
        <f>1524291.11/5610536.97*100</f>
        <v>27.16836406480359</v>
      </c>
    </row>
    <row r="21" spans="1:20" ht="16.5">
      <c r="A21" s="40" t="s">
        <v>73</v>
      </c>
      <c r="B21" s="1270"/>
      <c r="C21" s="72">
        <v>0</v>
      </c>
      <c r="D21" s="73">
        <f>'SA25'!O21</f>
        <v>0</v>
      </c>
      <c r="E21" s="74">
        <f t="shared" si="2"/>
        <v>0</v>
      </c>
      <c r="F21" s="74" t="e">
        <f>SUMIF('[17]IE Trail Balance 13|14'!$H$2:$H$739,$A21,'[17]IE Trail Balance 13|14'!$AP$2:$AP$739)</f>
        <v>#VALUE!</v>
      </c>
      <c r="G21" s="74" t="e">
        <f>SUMIF('[17]IE Trail Balance 13|14'!$H$2:$H$739,$A21,'[17]IE Trail Balance 13|14'!$AG$2:$AG$739)</f>
        <v>#VALUE!</v>
      </c>
      <c r="H21" s="74">
        <f>SUM('SA25'!C21:K21)</f>
        <v>0</v>
      </c>
      <c r="I21" s="66" t="e">
        <f t="shared" si="0"/>
        <v>#VALUE!</v>
      </c>
      <c r="J21" s="28" t="e">
        <f t="shared" si="1"/>
        <v>#VALUE!</v>
      </c>
      <c r="K21" s="75">
        <f t="shared" si="3"/>
        <v>0</v>
      </c>
      <c r="R21">
        <f>+R20+R19</f>
        <v>-4077</v>
      </c>
    </row>
    <row r="22" spans="1:20" ht="26.25">
      <c r="A22" s="1275" t="s">
        <v>16</v>
      </c>
      <c r="B22" s="1270"/>
      <c r="C22" s="1276">
        <f t="shared" ref="C22:G22" si="4">SUM(C5:C21)</f>
        <v>41986429.279999994</v>
      </c>
      <c r="D22" s="1277">
        <f>SUM(D5:D21)</f>
        <v>43185632</v>
      </c>
      <c r="E22" s="1278">
        <f>SUM(E5:E21)</f>
        <v>43185632</v>
      </c>
      <c r="F22" s="1278" t="e">
        <f t="shared" si="4"/>
        <v>#VALUE!</v>
      </c>
      <c r="G22" s="1278" t="e">
        <f t="shared" si="4"/>
        <v>#VALUE!</v>
      </c>
      <c r="H22" s="1278">
        <f>SUM(H5:H21)</f>
        <v>38405141.781705752</v>
      </c>
      <c r="I22" s="1278" t="e">
        <f t="shared" si="0"/>
        <v>#VALUE!</v>
      </c>
      <c r="J22" s="1279" t="e">
        <f>IF(I22=0,"",I22/H22)</f>
        <v>#VALUE!</v>
      </c>
      <c r="K22" s="1280">
        <f>SUM(K5:K21)</f>
        <v>43185632</v>
      </c>
      <c r="N22" s="25" t="e">
        <f>G22-(G19/3*2)-(G5/12*11)</f>
        <v>#VALUE!</v>
      </c>
      <c r="O22" t="e">
        <f>N22/H22</f>
        <v>#VALUE!</v>
      </c>
    </row>
    <row r="23" spans="1:20" ht="9" customHeight="1">
      <c r="A23" s="44"/>
      <c r="B23" s="1270"/>
      <c r="C23" s="76"/>
      <c r="D23" s="77"/>
      <c r="E23" s="66"/>
      <c r="F23" s="66"/>
      <c r="G23" s="66"/>
      <c r="H23" s="66"/>
      <c r="I23" s="66"/>
      <c r="J23" s="58"/>
      <c r="K23" s="78"/>
    </row>
    <row r="24" spans="1:20" ht="16.5">
      <c r="A24" s="45" t="s">
        <v>74</v>
      </c>
      <c r="B24" s="1270"/>
      <c r="C24" s="76"/>
      <c r="D24" s="77"/>
      <c r="E24" s="66"/>
      <c r="F24" s="66"/>
      <c r="G24" s="66"/>
      <c r="H24" s="66"/>
      <c r="I24" s="66"/>
      <c r="J24" s="58"/>
      <c r="K24" s="78"/>
      <c r="T24">
        <f>1200*1.1</f>
        <v>1320</v>
      </c>
    </row>
    <row r="25" spans="1:20" ht="16.5">
      <c r="A25" s="40" t="s">
        <v>75</v>
      </c>
      <c r="B25" s="1270"/>
      <c r="C25" s="72">
        <v>12463235.913000001</v>
      </c>
      <c r="D25" s="73">
        <f>'SA25'!O25</f>
        <v>13915173</v>
      </c>
      <c r="E25" s="74">
        <f>D25</f>
        <v>13915173</v>
      </c>
      <c r="F25" s="74" t="e">
        <f>-SUMIF('[17]IE Trail Balance 13|14'!$H$2:$H$739,$A25,'[17]IE Trail Balance 13|14'!$AP$2:$AP$739)</f>
        <v>#VALUE!</v>
      </c>
      <c r="G25" s="74" t="e">
        <f>-SUMIF('[17]IE Trail Balance 13|14'!$H$2:$H$739,$A25,'[17]IE Trail Balance 13|14'!$AG$2:$AG$739)</f>
        <v>#VALUE!</v>
      </c>
      <c r="H25" s="74">
        <f>SUM('SA25'!C25:K25)</f>
        <v>9888633</v>
      </c>
      <c r="I25" s="66" t="e">
        <f t="shared" ref="I25:I36" si="5">G25-H25</f>
        <v>#VALUE!</v>
      </c>
      <c r="J25" s="28" t="e">
        <f t="shared" ref="J25:J41" si="6">IF(I25=0,"",I25/H25)</f>
        <v>#VALUE!</v>
      </c>
      <c r="K25" s="75">
        <f t="shared" ref="K25:K35" si="7">E25</f>
        <v>13915173</v>
      </c>
      <c r="T25">
        <f>1320*4</f>
        <v>5280</v>
      </c>
    </row>
    <row r="26" spans="1:20" ht="16.5">
      <c r="A26" s="40" t="s">
        <v>76</v>
      </c>
      <c r="B26" s="1270"/>
      <c r="C26" s="72">
        <v>1784359.5000000002</v>
      </c>
      <c r="D26" s="73">
        <f>'SA25'!O26</f>
        <v>1880786</v>
      </c>
      <c r="E26" s="74">
        <f t="shared" ref="E26:E35" si="8">D26</f>
        <v>1880786</v>
      </c>
      <c r="F26" s="74" t="e">
        <f>-SUMIF('[17]IE Trail Balance 13|14'!$H$2:$H$739,$A26,'[17]IE Trail Balance 13|14'!$AP$2:$AP$739)</f>
        <v>#VALUE!</v>
      </c>
      <c r="G26" s="74" t="e">
        <f>-SUMIF('[17]IE Trail Balance 13|14'!$H$2:$H$739,$A26,'[17]IE Trail Balance 13|14'!$AG$2:$AG$739)</f>
        <v>#VALUE!</v>
      </c>
      <c r="H26" s="74">
        <f>SUM('SA25'!C26:K26)</f>
        <v>1410588</v>
      </c>
      <c r="I26" s="66" t="e">
        <f t="shared" si="5"/>
        <v>#VALUE!</v>
      </c>
      <c r="J26" s="28" t="e">
        <f t="shared" si="6"/>
        <v>#VALUE!</v>
      </c>
      <c r="K26" s="75">
        <f t="shared" si="7"/>
        <v>1880786</v>
      </c>
    </row>
    <row r="27" spans="1:20" ht="16.5">
      <c r="A27" s="41" t="s">
        <v>77</v>
      </c>
      <c r="B27" s="1270"/>
      <c r="C27" s="72">
        <v>491255</v>
      </c>
      <c r="D27" s="73">
        <f>'SA25'!O27</f>
        <v>225000</v>
      </c>
      <c r="E27" s="74">
        <f t="shared" si="8"/>
        <v>225000</v>
      </c>
      <c r="F27" s="74" t="e">
        <f>-SUMIF('[17]IE Trail Balance 13|14'!$H$2:$H$739,$A27,'[17]IE Trail Balance 13|14'!$AP$2:$AP$739)</f>
        <v>#VALUE!</v>
      </c>
      <c r="G27" s="74" t="e">
        <f>-SUMIF('[17]IE Trail Balance 13|14'!$H$2:$H$739,$A27,'[17]IE Trail Balance 13|14'!$AG$2:$AG$739)</f>
        <v>#VALUE!</v>
      </c>
      <c r="H27" s="74">
        <f>SUM('SA25'!C27:K27)</f>
        <v>0</v>
      </c>
      <c r="I27" s="66" t="e">
        <f t="shared" si="5"/>
        <v>#VALUE!</v>
      </c>
      <c r="J27" s="28" t="e">
        <f t="shared" si="6"/>
        <v>#VALUE!</v>
      </c>
      <c r="K27" s="75">
        <f t="shared" si="7"/>
        <v>225000</v>
      </c>
    </row>
    <row r="28" spans="1:20" ht="16.5">
      <c r="A28" s="41" t="s">
        <v>19</v>
      </c>
      <c r="B28" s="1270"/>
      <c r="C28" s="72">
        <v>2561814.16</v>
      </c>
      <c r="D28" s="73">
        <f>'SA25'!O28</f>
        <v>1943709</v>
      </c>
      <c r="E28" s="74">
        <f t="shared" si="8"/>
        <v>1943709</v>
      </c>
      <c r="F28" s="74" t="e">
        <f>-SUMIF('[17]IE Trail Balance 13|14'!$H$2:$H$739,$A28,'[17]IE Trail Balance 13|14'!$AP$2:$AP$739)</f>
        <v>#VALUE!</v>
      </c>
      <c r="G28" s="74" t="e">
        <f>-SUMIF('[17]IE Trail Balance 13|14'!$H$2:$H$739,$A28,'[17]IE Trail Balance 13|14'!$AG$2:$AG$739)</f>
        <v>#VALUE!</v>
      </c>
      <c r="H28" s="74">
        <f>SUM('SA25'!C28:K28)</f>
        <v>0</v>
      </c>
      <c r="I28" s="66" t="e">
        <f t="shared" si="5"/>
        <v>#VALUE!</v>
      </c>
      <c r="J28" s="28" t="e">
        <f t="shared" si="6"/>
        <v>#VALUE!</v>
      </c>
      <c r="K28" s="75">
        <f t="shared" si="7"/>
        <v>1943709</v>
      </c>
      <c r="N28">
        <f>2776645+48502</f>
        <v>2825147</v>
      </c>
    </row>
    <row r="29" spans="1:20" ht="16.5">
      <c r="A29" s="41" t="s">
        <v>20</v>
      </c>
      <c r="B29" s="1270"/>
      <c r="C29" s="72">
        <v>1378119.85</v>
      </c>
      <c r="D29" s="73">
        <f>'SA25'!O29</f>
        <v>531013</v>
      </c>
      <c r="E29" s="74">
        <f t="shared" si="8"/>
        <v>531013</v>
      </c>
      <c r="F29" s="74" t="e">
        <f>-SUMIF('[17]IE Trail Balance 13|14'!$H$2:$H$739,$A29,'[17]IE Trail Balance 13|14'!$AP$2:$AP$739)</f>
        <v>#VALUE!</v>
      </c>
      <c r="G29" s="74" t="e">
        <f>-SUMIF('[17]IE Trail Balance 13|14'!$H$2:$H$739,$A29,'[17]IE Trail Balance 13|14'!$AG$2:$AG$739)</f>
        <v>#VALUE!</v>
      </c>
      <c r="H29" s="74">
        <f>SUM('SA25'!C29:K29)</f>
        <v>0</v>
      </c>
      <c r="I29" s="66" t="e">
        <f t="shared" si="5"/>
        <v>#VALUE!</v>
      </c>
      <c r="J29" s="28" t="e">
        <f t="shared" si="6"/>
        <v>#VALUE!</v>
      </c>
      <c r="K29" s="75">
        <f t="shared" si="7"/>
        <v>531013</v>
      </c>
    </row>
    <row r="30" spans="1:20" ht="16.5">
      <c r="A30" s="41" t="s">
        <v>78</v>
      </c>
      <c r="B30" s="1270"/>
      <c r="C30" s="72">
        <v>7035969.2300000004</v>
      </c>
      <c r="D30" s="73">
        <f>'SA25'!O30</f>
        <v>7906633</v>
      </c>
      <c r="E30" s="74">
        <f t="shared" si="8"/>
        <v>7906633</v>
      </c>
      <c r="F30" s="74" t="e">
        <f>-SUMIF('[17]IE Trail Balance 13|14'!$H$2:$H$739,$A30,'[17]IE Trail Balance 13|14'!$AP$2:$AP$739)</f>
        <v>#VALUE!</v>
      </c>
      <c r="G30" s="74" t="e">
        <f>-SUMIF('[17]IE Trail Balance 13|14'!$H$2:$H$739,$A30,'[17]IE Trail Balance 13|14'!$AG$2:$AG$739)</f>
        <v>#VALUE!</v>
      </c>
      <c r="H30" s="74">
        <f>SUM('SA25'!C30:K30)</f>
        <v>6122505</v>
      </c>
      <c r="I30" s="66" t="e">
        <f t="shared" si="5"/>
        <v>#VALUE!</v>
      </c>
      <c r="J30" s="28" t="e">
        <f t="shared" si="6"/>
        <v>#VALUE!</v>
      </c>
      <c r="K30" s="75">
        <f t="shared" si="7"/>
        <v>7906633</v>
      </c>
    </row>
    <row r="31" spans="1:20" ht="16.5">
      <c r="A31" s="41" t="s">
        <v>79</v>
      </c>
      <c r="B31" s="1270"/>
      <c r="C31" s="72">
        <v>433880.91</v>
      </c>
      <c r="D31" s="73">
        <f>'SA25'!O31</f>
        <v>431200</v>
      </c>
      <c r="E31" s="74">
        <f t="shared" si="8"/>
        <v>431200</v>
      </c>
      <c r="F31" s="74" t="e">
        <f>-SUMIF('[17]IE Trail Balance 13|14'!$H$2:$H$739,$A31,'[17]IE Trail Balance 13|14'!$AP$2:$AP$739)</f>
        <v>#VALUE!</v>
      </c>
      <c r="G31" s="74" t="e">
        <f>-SUMIF('[17]IE Trail Balance 13|14'!$H$2:$H$739,$A31,'[17]IE Trail Balance 13|14'!$AG$2:$AG$739)</f>
        <v>#VALUE!</v>
      </c>
      <c r="H31" s="74">
        <f>SUM('SA25'!C31:K31)</f>
        <v>346163</v>
      </c>
      <c r="I31" s="66" t="e">
        <f t="shared" si="5"/>
        <v>#VALUE!</v>
      </c>
      <c r="J31" s="28" t="e">
        <f t="shared" si="6"/>
        <v>#VALUE!</v>
      </c>
      <c r="K31" s="75">
        <f t="shared" si="7"/>
        <v>431200</v>
      </c>
    </row>
    <row r="32" spans="1:20" ht="16.5">
      <c r="A32" s="41" t="s">
        <v>80</v>
      </c>
      <c r="B32" s="1270"/>
      <c r="C32" s="72">
        <v>300505.7</v>
      </c>
      <c r="D32" s="73">
        <f>'SA25'!O32</f>
        <v>521400</v>
      </c>
      <c r="E32" s="74">
        <f t="shared" si="8"/>
        <v>521400</v>
      </c>
      <c r="F32" s="74" t="e">
        <f>-SUMIF('[17]IE Trail Balance 13|14'!$H$2:$H$739,$A32,'[17]IE Trail Balance 13|14'!$AP$2:$AP$739)</f>
        <v>#VALUE!</v>
      </c>
      <c r="G32" s="74" t="e">
        <f>-SUMIF('[17]IE Trail Balance 13|14'!$H$2:$H$739,$A32,'[17]IE Trail Balance 13|14'!$AG$2:$AG$739)</f>
        <v>#VALUE!</v>
      </c>
      <c r="H32" s="74">
        <f>SUM('SA25'!C32:K32)</f>
        <v>418575</v>
      </c>
      <c r="I32" s="66" t="e">
        <f t="shared" si="5"/>
        <v>#VALUE!</v>
      </c>
      <c r="J32" s="28" t="e">
        <f t="shared" si="6"/>
        <v>#VALUE!</v>
      </c>
      <c r="K32" s="75">
        <f t="shared" si="7"/>
        <v>521400</v>
      </c>
    </row>
    <row r="33" spans="1:14" ht="16.5">
      <c r="A33" s="42" t="s">
        <v>22</v>
      </c>
      <c r="B33" s="1270"/>
      <c r="C33" s="72">
        <v>7408903</v>
      </c>
      <c r="D33" s="73">
        <f>'SA25'!O33</f>
        <v>7535741</v>
      </c>
      <c r="E33" s="74">
        <f t="shared" si="8"/>
        <v>7535741</v>
      </c>
      <c r="F33" s="74" t="e">
        <f>-SUMIF('[17]IE Trail Balance 13|14'!$H$2:$H$739,$A33,'[17]IE Trail Balance 13|14'!$AP$2:$AP$739)</f>
        <v>#VALUE!</v>
      </c>
      <c r="G33" s="74" t="e">
        <f>-SUMIF('[17]IE Trail Balance 13|14'!$H$2:$H$739,$A33,'[17]IE Trail Balance 13|14'!$AG$2:$AG$739)</f>
        <v>#VALUE!</v>
      </c>
      <c r="H33" s="74">
        <f>SUM('SA25'!C33:K33)</f>
        <v>7535741</v>
      </c>
      <c r="I33" s="66" t="e">
        <f t="shared" si="5"/>
        <v>#VALUE!</v>
      </c>
      <c r="J33" s="28" t="e">
        <f t="shared" si="6"/>
        <v>#VALUE!</v>
      </c>
      <c r="K33" s="75">
        <f t="shared" si="7"/>
        <v>7535741</v>
      </c>
    </row>
    <row r="34" spans="1:14" ht="16.5">
      <c r="A34" s="41" t="s">
        <v>23</v>
      </c>
      <c r="B34" s="1270"/>
      <c r="C34" s="72">
        <v>11088409.640000001</v>
      </c>
      <c r="D34" s="73">
        <f>'SA25'!O34</f>
        <v>10092977</v>
      </c>
      <c r="E34" s="74">
        <f t="shared" si="8"/>
        <v>10092977</v>
      </c>
      <c r="F34" s="74" t="e">
        <f>-SUMIF('[17]IE Trail Balance 13|14'!$H$2:$H$739,$A34,'[17]IE Trail Balance 13|14'!$AP$2:$AP$739)</f>
        <v>#VALUE!</v>
      </c>
      <c r="G34" s="74" t="e">
        <f>-SUMIF('[17]IE Trail Balance 13|14'!$H$2:$H$739,$A34,'[17]IE Trail Balance 13|14'!$AG$2:$AG$739)</f>
        <v>#VALUE!</v>
      </c>
      <c r="H34" s="74">
        <f>SUM('SA25'!C34:K34)</f>
        <v>4249300</v>
      </c>
      <c r="I34" s="66" t="e">
        <f t="shared" si="5"/>
        <v>#VALUE!</v>
      </c>
      <c r="J34" s="28" t="e">
        <f t="shared" si="6"/>
        <v>#VALUE!</v>
      </c>
      <c r="K34" s="75">
        <f t="shared" si="7"/>
        <v>10092977</v>
      </c>
      <c r="N34">
        <f>4063978+79983</f>
        <v>4143961</v>
      </c>
    </row>
    <row r="35" spans="1:14" ht="16.5">
      <c r="A35" s="40" t="s">
        <v>81</v>
      </c>
      <c r="B35" s="1270"/>
      <c r="C35" s="72">
        <v>33933.199999999997</v>
      </c>
      <c r="D35" s="73">
        <f>'SA25'!O35</f>
        <v>2000</v>
      </c>
      <c r="E35" s="74">
        <f t="shared" si="8"/>
        <v>2000</v>
      </c>
      <c r="F35" s="74" t="e">
        <f>-SUMIF('[17]IE Trail Balance 13|14'!$H$2:$H$739,$A35,'[17]IE Trail Balance 13|14'!$AP$2:$AP$739)</f>
        <v>#VALUE!</v>
      </c>
      <c r="G35" s="74" t="e">
        <f>-SUMIF('[17]IE Trail Balance 13|14'!$H$2:$H$739,$A35,'[17]IE Trail Balance 13|14'!$AG$2:$AG$739)</f>
        <v>#VALUE!</v>
      </c>
      <c r="H35" s="74">
        <f>SUM('SA25'!C35:K35)</f>
        <v>0</v>
      </c>
      <c r="I35" s="66" t="e">
        <f t="shared" si="5"/>
        <v>#VALUE!</v>
      </c>
      <c r="J35" s="28" t="e">
        <f t="shared" si="6"/>
        <v>#VALUE!</v>
      </c>
      <c r="K35" s="75">
        <f t="shared" si="7"/>
        <v>2000</v>
      </c>
    </row>
    <row r="36" spans="1:14" ht="16.5">
      <c r="A36" s="46" t="s">
        <v>24</v>
      </c>
      <c r="B36" s="1270"/>
      <c r="C36" s="79">
        <f t="shared" ref="C36:K36" si="9">SUM(C25:C35)</f>
        <v>44980386.103</v>
      </c>
      <c r="D36" s="80">
        <f>SUM(D25:D35)</f>
        <v>44985632</v>
      </c>
      <c r="E36" s="81">
        <f>SUM(E25:E35)</f>
        <v>44985632</v>
      </c>
      <c r="F36" s="81" t="e">
        <f t="shared" si="9"/>
        <v>#VALUE!</v>
      </c>
      <c r="G36" s="81" t="e">
        <f t="shared" si="9"/>
        <v>#VALUE!</v>
      </c>
      <c r="H36" s="81">
        <f>SUM(H25:H35)</f>
        <v>29971505</v>
      </c>
      <c r="I36" s="81" t="e">
        <f t="shared" si="5"/>
        <v>#VALUE!</v>
      </c>
      <c r="J36" s="1281" t="e">
        <f>IF(I36=0,"",I36/H36)</f>
        <v>#VALUE!</v>
      </c>
      <c r="K36" s="82">
        <f t="shared" si="9"/>
        <v>44985632</v>
      </c>
    </row>
    <row r="37" spans="1:14" ht="7.5" customHeight="1">
      <c r="A37" s="44"/>
      <c r="B37" s="1270"/>
      <c r="C37" s="76"/>
      <c r="D37" s="77"/>
      <c r="E37" s="66"/>
      <c r="F37" s="66"/>
      <c r="G37" s="66"/>
      <c r="H37" s="66"/>
      <c r="I37" s="66"/>
      <c r="J37" s="58"/>
      <c r="K37" s="78"/>
    </row>
    <row r="38" spans="1:14" ht="16.5">
      <c r="A38" s="47" t="s">
        <v>25</v>
      </c>
      <c r="B38" s="1270"/>
      <c r="C38" s="83">
        <f t="shared" ref="C38:H38" si="10">C22-C36</f>
        <v>-2993956.8230000064</v>
      </c>
      <c r="D38" s="84">
        <f t="shared" si="10"/>
        <v>-1800000</v>
      </c>
      <c r="E38" s="67">
        <f t="shared" si="10"/>
        <v>-1800000</v>
      </c>
      <c r="F38" s="67" t="e">
        <f t="shared" si="10"/>
        <v>#VALUE!</v>
      </c>
      <c r="G38" s="67" t="e">
        <f t="shared" si="10"/>
        <v>#VALUE!</v>
      </c>
      <c r="H38" s="67">
        <f t="shared" si="10"/>
        <v>8433636.781705752</v>
      </c>
      <c r="I38" s="67" t="e">
        <f>I22-I36</f>
        <v>#VALUE!</v>
      </c>
      <c r="J38" s="1282" t="e">
        <f t="shared" si="6"/>
        <v>#VALUE!</v>
      </c>
      <c r="K38" s="85">
        <f>K22-K36</f>
        <v>-1800000</v>
      </c>
    </row>
    <row r="39" spans="1:14" ht="16.5">
      <c r="A39" s="41" t="s">
        <v>26</v>
      </c>
      <c r="B39" s="1270"/>
      <c r="C39" s="72">
        <v>14437056.35</v>
      </c>
      <c r="D39" s="73">
        <f>'SA25'!O39</f>
        <v>9089000</v>
      </c>
      <c r="E39" s="74">
        <f>D39</f>
        <v>9089000</v>
      </c>
      <c r="F39" s="74" t="e">
        <f>-SUMIF('[17]IE Trail Balance 13|14'!$H$2:$H$739,$A39,'[17]IE Trail Balance 13|14'!$AP$2:$AP$739)</f>
        <v>#VALUE!</v>
      </c>
      <c r="G39" s="74" t="e">
        <f>-SUMIF('[17]IE Trail Balance 13|14'!$H$2:$H$739,$A39,'[17]IE Trail Balance 13|14'!$AG$2:$AG$739)</f>
        <v>#VALUE!</v>
      </c>
      <c r="H39" s="74">
        <f>SUM('SA25'!C39:K39)</f>
        <v>9089000</v>
      </c>
      <c r="I39" s="66" t="e">
        <f>G39-H39</f>
        <v>#VALUE!</v>
      </c>
      <c r="J39" s="1282" t="e">
        <f>IF(I39=0,"",I39/H39)</f>
        <v>#VALUE!</v>
      </c>
      <c r="K39" s="75">
        <f>E39</f>
        <v>9089000</v>
      </c>
    </row>
    <row r="40" spans="1:14" ht="16.5">
      <c r="A40" s="43" t="s">
        <v>82</v>
      </c>
      <c r="B40" s="1270"/>
      <c r="C40" s="72"/>
      <c r="D40" s="73"/>
      <c r="E40" s="74"/>
      <c r="F40" s="74"/>
      <c r="G40" s="74"/>
      <c r="H40" s="74"/>
      <c r="I40" s="66">
        <f>G40-H40</f>
        <v>0</v>
      </c>
      <c r="J40" s="59" t="str">
        <f t="shared" si="6"/>
        <v/>
      </c>
      <c r="K40" s="75"/>
    </row>
    <row r="41" spans="1:14" ht="16.5">
      <c r="A41" s="40" t="s">
        <v>83</v>
      </c>
      <c r="B41" s="1270"/>
      <c r="C41" s="86">
        <v>0</v>
      </c>
      <c r="D41" s="1283">
        <v>0</v>
      </c>
      <c r="E41" s="87">
        <v>0</v>
      </c>
      <c r="F41" s="87" t="e">
        <f>-SUMIF('[17]IE Trail Balance 13|14'!$H$2:$H$739,$A41,'[17]IE Trail Balance 13|14'!$AP$2:$AP$739)</f>
        <v>#VALUE!</v>
      </c>
      <c r="G41" s="87" t="e">
        <f>-SUMIF('[17]IE Trail Balance 13|14'!$H$2:$H$739,$A41,'[17]IE Trail Balance 13|14'!$AG$2:$AG$739)</f>
        <v>#VALUE!</v>
      </c>
      <c r="H41" s="87"/>
      <c r="I41" s="66" t="e">
        <f>G41-H41</f>
        <v>#VALUE!</v>
      </c>
      <c r="J41" s="59" t="e">
        <f t="shared" si="6"/>
        <v>#VALUE!</v>
      </c>
      <c r="K41" s="88">
        <f>E41</f>
        <v>0</v>
      </c>
    </row>
    <row r="42" spans="1:14" ht="25.5">
      <c r="A42" s="1284" t="s">
        <v>28</v>
      </c>
      <c r="B42" s="1270"/>
      <c r="C42" s="1285">
        <f t="shared" ref="C42:H42" si="11">C38+SUM(C39:C41)</f>
        <v>11443099.526999993</v>
      </c>
      <c r="D42" s="1286">
        <f>D38+SUM(D39:D41)</f>
        <v>7289000</v>
      </c>
      <c r="E42" s="1287">
        <f>E38+SUM(E39:E41)</f>
        <v>7289000</v>
      </c>
      <c r="F42" s="1287" t="e">
        <f t="shared" si="11"/>
        <v>#VALUE!</v>
      </c>
      <c r="G42" s="1287" t="e">
        <f t="shared" si="11"/>
        <v>#VALUE!</v>
      </c>
      <c r="H42" s="1287">
        <f t="shared" si="11"/>
        <v>17522636.781705752</v>
      </c>
      <c r="I42" s="1288"/>
      <c r="J42" s="1289"/>
      <c r="K42" s="1290">
        <f>K38+SUM(K39:K41)</f>
        <v>7289000</v>
      </c>
    </row>
    <row r="43" spans="1:14" ht="16.5">
      <c r="A43" s="40" t="s">
        <v>84</v>
      </c>
      <c r="B43" s="1270"/>
      <c r="C43" s="86"/>
      <c r="D43" s="1283"/>
      <c r="E43" s="87"/>
      <c r="F43" s="87"/>
      <c r="G43" s="87"/>
      <c r="H43" s="87"/>
      <c r="I43" s="68">
        <f>G43-H43</f>
        <v>0</v>
      </c>
      <c r="J43" s="1291" t="str">
        <f>IF(I43=0,"",I43/H43)</f>
        <v/>
      </c>
      <c r="K43" s="88"/>
    </row>
    <row r="44" spans="1:14" ht="16.5">
      <c r="A44" s="47" t="s">
        <v>85</v>
      </c>
      <c r="B44" s="1270"/>
      <c r="C44" s="83">
        <f t="shared" ref="C44:H44" si="12">C42-C43</f>
        <v>11443099.526999993</v>
      </c>
      <c r="D44" s="84">
        <f t="shared" si="12"/>
        <v>7289000</v>
      </c>
      <c r="E44" s="67">
        <f t="shared" si="12"/>
        <v>7289000</v>
      </c>
      <c r="F44" s="67" t="e">
        <f t="shared" si="12"/>
        <v>#VALUE!</v>
      </c>
      <c r="G44" s="67" t="e">
        <f t="shared" si="12"/>
        <v>#VALUE!</v>
      </c>
      <c r="H44" s="67">
        <f t="shared" si="12"/>
        <v>17522636.781705752</v>
      </c>
      <c r="I44" s="60"/>
      <c r="J44" s="60"/>
      <c r="K44" s="85">
        <f>K42-K43</f>
        <v>7289000</v>
      </c>
    </row>
    <row r="45" spans="1:14" ht="16.5">
      <c r="A45" s="40" t="s">
        <v>86</v>
      </c>
      <c r="B45" s="1270"/>
      <c r="C45" s="72"/>
      <c r="D45" s="73"/>
      <c r="E45" s="74"/>
      <c r="F45" s="74"/>
      <c r="G45" s="74"/>
      <c r="H45" s="74"/>
      <c r="I45" s="61"/>
      <c r="J45" s="61"/>
      <c r="K45" s="75"/>
    </row>
    <row r="46" spans="1:14" ht="16.5">
      <c r="A46" s="1292" t="s">
        <v>87</v>
      </c>
      <c r="B46" s="1270"/>
      <c r="C46" s="1293">
        <f t="shared" ref="C46:H46" si="13">SUM(C44:C45)</f>
        <v>11443099.526999993</v>
      </c>
      <c r="D46" s="1294">
        <f>SUM(D44:D45)</f>
        <v>7289000</v>
      </c>
      <c r="E46" s="1295">
        <f>SUM(E44:E45)</f>
        <v>7289000</v>
      </c>
      <c r="F46" s="1295" t="e">
        <f t="shared" si="13"/>
        <v>#VALUE!</v>
      </c>
      <c r="G46" s="1295" t="e">
        <f t="shared" si="13"/>
        <v>#VALUE!</v>
      </c>
      <c r="H46" s="1295">
        <f t="shared" si="13"/>
        <v>17522636.781705752</v>
      </c>
      <c r="I46" s="61"/>
      <c r="J46" s="61"/>
      <c r="K46" s="1296">
        <f>SUM(K44:K45)</f>
        <v>7289000</v>
      </c>
    </row>
    <row r="47" spans="1:14" ht="16.5">
      <c r="A47" s="1297" t="s">
        <v>29</v>
      </c>
      <c r="B47" s="1270"/>
      <c r="C47" s="86"/>
      <c r="D47" s="1283"/>
      <c r="E47" s="87"/>
      <c r="F47" s="87"/>
      <c r="G47" s="87"/>
      <c r="H47" s="87"/>
      <c r="I47" s="1298"/>
      <c r="J47" s="1298"/>
      <c r="K47" s="88"/>
    </row>
    <row r="48" spans="1:14" ht="16.5">
      <c r="A48" s="48" t="s">
        <v>30</v>
      </c>
      <c r="B48" s="1270"/>
      <c r="C48" s="89">
        <f t="shared" ref="C48:H48" si="14">C46+C47</f>
        <v>11443099.526999993</v>
      </c>
      <c r="D48" s="1299">
        <f t="shared" si="14"/>
        <v>7289000</v>
      </c>
      <c r="E48" s="90">
        <f t="shared" si="14"/>
        <v>7289000</v>
      </c>
      <c r="F48" s="90" t="e">
        <f t="shared" si="14"/>
        <v>#VALUE!</v>
      </c>
      <c r="G48" s="90" t="e">
        <f t="shared" si="14"/>
        <v>#VALUE!</v>
      </c>
      <c r="H48" s="90">
        <f t="shared" si="14"/>
        <v>17522636.781705752</v>
      </c>
      <c r="I48" s="1300"/>
      <c r="J48" s="1300"/>
      <c r="K48" s="91">
        <f>K46+K47</f>
        <v>7289000</v>
      </c>
    </row>
    <row r="49" spans="1:11">
      <c r="A49" s="49" t="s">
        <v>89</v>
      </c>
      <c r="C49" s="70"/>
      <c r="D49" s="70"/>
      <c r="E49" s="70"/>
      <c r="F49" s="70"/>
      <c r="G49" s="70"/>
      <c r="H49" s="70"/>
      <c r="I49" s="70"/>
      <c r="J49" s="70"/>
      <c r="K49" s="70"/>
    </row>
    <row r="50" spans="1:11">
      <c r="A50" s="50" t="s">
        <v>88</v>
      </c>
      <c r="C50" s="70"/>
      <c r="D50" s="70"/>
      <c r="E50" s="70"/>
      <c r="F50" s="70"/>
      <c r="G50" s="70"/>
      <c r="H50" s="70"/>
      <c r="I50" s="70"/>
      <c r="J50" s="70"/>
      <c r="K50" s="70"/>
    </row>
    <row r="51" spans="1:11">
      <c r="A51" s="51"/>
      <c r="C51" s="71"/>
      <c r="D51" s="71"/>
      <c r="E51" s="71"/>
      <c r="F51" s="71"/>
      <c r="G51" s="71"/>
      <c r="H51" s="71"/>
      <c r="I51" s="71"/>
      <c r="J51" s="71"/>
      <c r="K51" s="71"/>
    </row>
    <row r="52" spans="1:11">
      <c r="A52" s="50"/>
      <c r="C52" s="71"/>
      <c r="D52" s="71"/>
      <c r="E52" s="71"/>
      <c r="F52" s="71"/>
      <c r="G52" s="71"/>
      <c r="H52" s="71"/>
      <c r="I52" s="71"/>
      <c r="J52" s="71"/>
      <c r="K52" s="71"/>
    </row>
    <row r="53" spans="1:11">
      <c r="A53" s="52" t="s">
        <v>90</v>
      </c>
      <c r="C53" s="71">
        <f t="shared" ref="C53:H53" si="15">C22+SUM(C39:C41)</f>
        <v>56423485.629999995</v>
      </c>
      <c r="D53" s="71" t="e">
        <f>D22+SUM(D39:F41)</f>
        <v>#VALUE!</v>
      </c>
      <c r="E53" s="71" t="e">
        <f>E22+SUM(E39:F41)</f>
        <v>#VALUE!</v>
      </c>
      <c r="F53" s="71" t="e">
        <f t="shared" si="15"/>
        <v>#VALUE!</v>
      </c>
      <c r="G53" s="71" t="e">
        <f t="shared" si="15"/>
        <v>#VALUE!</v>
      </c>
      <c r="H53" s="71">
        <f t="shared" si="15"/>
        <v>47494141.781705752</v>
      </c>
      <c r="I53" s="71"/>
      <c r="J53" s="71"/>
      <c r="K53" s="71">
        <f>K22+SUM(K39:K41)</f>
        <v>52274632</v>
      </c>
    </row>
    <row r="54" spans="1:11">
      <c r="C54" s="71"/>
      <c r="D54" s="71"/>
      <c r="E54" s="71"/>
      <c r="F54" s="71"/>
      <c r="G54" s="71"/>
      <c r="H54" s="71"/>
      <c r="I54" s="71"/>
      <c r="J54" s="71"/>
      <c r="K54" s="71"/>
    </row>
    <row r="55" spans="1:11">
      <c r="C55" s="25"/>
      <c r="D55" s="25"/>
      <c r="E55" s="25"/>
      <c r="F55" s="25"/>
      <c r="G55" s="25"/>
      <c r="H55" s="25"/>
      <c r="I55" s="25"/>
      <c r="J55" s="25"/>
      <c r="K55" s="25"/>
    </row>
    <row r="56" spans="1:11">
      <c r="C56" s="25"/>
      <c r="D56" s="25"/>
      <c r="E56" s="25"/>
      <c r="F56" s="25"/>
      <c r="G56" s="25"/>
      <c r="H56" s="25"/>
      <c r="I56" s="25"/>
      <c r="J56" s="25"/>
      <c r="K56" s="25"/>
    </row>
    <row r="57" spans="1:11">
      <c r="C57" s="25"/>
      <c r="D57" s="25"/>
      <c r="E57" s="25"/>
      <c r="F57" s="25"/>
      <c r="G57" s="25"/>
      <c r="H57" s="25"/>
      <c r="I57" s="25"/>
      <c r="J57" s="25"/>
      <c r="K57" s="25"/>
    </row>
    <row r="58" spans="1:11">
      <c r="C58" s="25"/>
      <c r="D58" s="25"/>
      <c r="E58" s="25"/>
      <c r="F58" s="25"/>
      <c r="G58" s="25"/>
      <c r="H58" s="25"/>
      <c r="I58" s="25"/>
      <c r="J58" s="25"/>
      <c r="K58" s="25"/>
    </row>
  </sheetData>
  <mergeCells count="3">
    <mergeCell ref="B2:B3"/>
    <mergeCell ref="D2:K2"/>
    <mergeCell ref="C1:K1"/>
  </mergeCells>
  <pageMargins left="0.19685039370078741" right="0.19685039370078741" top="0.19685039370078741" bottom="0.19685039370078741" header="0.31496062992125984" footer="0.31496062992125984"/>
  <pageSetup paperSize="9" scale="80" orientation="portrait" r:id="rId1"/>
  <drawing r:id="rId2"/>
  <legacyDrawing r:id="rId3"/>
  <oleObjects>
    <mc:AlternateContent xmlns:mc="http://schemas.openxmlformats.org/markup-compatibility/2006">
      <mc:Choice Requires="x14">
        <oleObject progId="Paint.Picture" shapeId="8193" r:id="rId4">
          <objectPr defaultSize="0" r:id="rId5">
            <anchor moveWithCells="1">
              <from>
                <xdr:col>15</xdr:col>
                <xdr:colOff>514350</xdr:colOff>
                <xdr:row>0</xdr:row>
                <xdr:rowOff>342900</xdr:rowOff>
              </from>
              <to>
                <xdr:col>19</xdr:col>
                <xdr:colOff>476250</xdr:colOff>
                <xdr:row>10</xdr:row>
                <xdr:rowOff>180975</xdr:rowOff>
              </to>
            </anchor>
          </objectPr>
        </oleObject>
      </mc:Choice>
      <mc:Fallback>
        <oleObject progId="Paint.Picture" shapeId="8193" r:id="rId4"/>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tabColor rgb="FF00B050"/>
  </sheetPr>
  <dimension ref="A1:AE63"/>
  <sheetViews>
    <sheetView showGridLines="0" workbookViewId="0">
      <selection activeCell="K3" sqref="K3"/>
    </sheetView>
  </sheetViews>
  <sheetFormatPr defaultRowHeight="12.75"/>
  <cols>
    <col min="1" max="1" width="33.5703125" style="1030" customWidth="1"/>
    <col min="2" max="2" width="4.85546875" style="1030" hidden="1" customWidth="1"/>
    <col min="3" max="17" width="9.140625" style="1030"/>
    <col min="18" max="18" width="2.140625" style="1030" customWidth="1"/>
    <col min="19" max="19" width="10.28515625" style="1030" bestFit="1" customWidth="1"/>
    <col min="20" max="20" width="12" style="1030" bestFit="1" customWidth="1"/>
    <col min="21" max="16384" width="9.140625" style="1030"/>
  </cols>
  <sheetData>
    <row r="1" spans="1:31">
      <c r="A1" s="1027" t="str">
        <f>[16]heading!$A$1</f>
        <v xml:space="preserve">NC074 Kareeberg Municipality - </v>
      </c>
      <c r="C1" s="1029" t="s">
        <v>936</v>
      </c>
      <c r="D1" s="1029"/>
      <c r="E1" s="1029"/>
      <c r="F1" s="1029"/>
      <c r="G1" s="1029"/>
      <c r="H1" s="1029"/>
      <c r="I1" s="1029"/>
      <c r="J1" s="1029"/>
      <c r="K1" s="1029"/>
      <c r="L1" s="1029"/>
      <c r="M1" s="1029"/>
      <c r="N1" s="1029"/>
      <c r="O1" s="1029"/>
      <c r="P1" s="1029"/>
      <c r="Q1" s="1029"/>
    </row>
    <row r="2" spans="1:31">
      <c r="A2" s="1031" t="s">
        <v>1</v>
      </c>
      <c r="B2" s="1098" t="s">
        <v>55</v>
      </c>
      <c r="C2" s="1377" t="str">
        <f>[16]heading!I3</f>
        <v>Budget Year 2013/14</v>
      </c>
      <c r="D2" s="1378"/>
      <c r="E2" s="1378"/>
      <c r="F2" s="1378"/>
      <c r="G2" s="1378"/>
      <c r="H2" s="1378"/>
      <c r="I2" s="1378"/>
      <c r="J2" s="1378"/>
      <c r="K2" s="1378"/>
      <c r="L2" s="1378"/>
      <c r="M2" s="1378"/>
      <c r="N2" s="1378"/>
      <c r="O2" s="1379" t="s">
        <v>937</v>
      </c>
      <c r="P2" s="1380"/>
      <c r="Q2" s="1381"/>
    </row>
    <row r="3" spans="1:31" ht="38.25">
      <c r="A3" s="1033" t="str">
        <f>[16]heading!$A$3</f>
        <v xml:space="preserve">R </v>
      </c>
      <c r="B3" s="1099"/>
      <c r="C3" s="1035" t="s">
        <v>556</v>
      </c>
      <c r="D3" s="1036" t="s">
        <v>557</v>
      </c>
      <c r="E3" s="1036" t="s">
        <v>938</v>
      </c>
      <c r="F3" s="1036" t="s">
        <v>559</v>
      </c>
      <c r="G3" s="1036" t="s">
        <v>600</v>
      </c>
      <c r="H3" s="1036" t="s">
        <v>601</v>
      </c>
      <c r="I3" s="1036" t="s">
        <v>562</v>
      </c>
      <c r="J3" s="1036" t="s">
        <v>602</v>
      </c>
      <c r="K3" s="1036" t="s">
        <v>564</v>
      </c>
      <c r="L3" s="1036" t="s">
        <v>565</v>
      </c>
      <c r="M3" s="1036" t="s">
        <v>566</v>
      </c>
      <c r="N3" s="1037" t="s">
        <v>567</v>
      </c>
      <c r="O3" s="1035" t="str">
        <f>[16]heading!I3</f>
        <v>Budget Year 2013/14</v>
      </c>
      <c r="P3" s="1038" t="str">
        <f>[16]heading!J3</f>
        <v>Budget Year +1  2014/15</v>
      </c>
      <c r="Q3" s="1037" t="str">
        <f>[16]heading!K3</f>
        <v>Budget Year +2  2015/16</v>
      </c>
    </row>
    <row r="4" spans="1:31" ht="13.5">
      <c r="A4" s="1100" t="str">
        <f>'[16]A4-FinPerf RE '!A4</f>
        <v>Revenue By Source</v>
      </c>
      <c r="B4" s="1101"/>
      <c r="C4" s="1102"/>
      <c r="D4" s="1103"/>
      <c r="E4" s="1103"/>
      <c r="F4" s="1103"/>
      <c r="G4" s="1103"/>
      <c r="H4" s="1103"/>
      <c r="I4" s="1103"/>
      <c r="J4" s="1103"/>
      <c r="K4" s="1103"/>
      <c r="L4" s="1103"/>
      <c r="M4" s="1103"/>
      <c r="N4" s="1104"/>
      <c r="O4" s="1102"/>
      <c r="P4" s="1103"/>
      <c r="Q4" s="1105"/>
      <c r="S4" s="1089"/>
      <c r="T4" s="1089"/>
      <c r="U4" s="1089"/>
      <c r="V4" s="1089"/>
      <c r="W4" s="1089"/>
      <c r="X4" s="1089"/>
      <c r="Y4" s="1089"/>
      <c r="Z4" s="1089"/>
      <c r="AA4" s="1089"/>
      <c r="AB4" s="1089"/>
      <c r="AC4" s="1089"/>
      <c r="AD4" s="1089"/>
      <c r="AE4" s="1089"/>
    </row>
    <row r="5" spans="1:31" s="1107" customFormat="1" ht="13.5">
      <c r="A5" s="1071" t="str">
        <f>'[16]A4-FinPerf RE '!A5</f>
        <v>Property rates</v>
      </c>
      <c r="B5" s="1106"/>
      <c r="C5" s="1054">
        <f>INT('[16]A4-FinPerf RE '!J5)</f>
        <v>5005060</v>
      </c>
      <c r="D5" s="1055"/>
      <c r="E5" s="1055"/>
      <c r="F5" s="1055"/>
      <c r="G5" s="1055"/>
      <c r="H5" s="1055"/>
      <c r="I5" s="1055"/>
      <c r="J5" s="1055"/>
      <c r="K5" s="1055"/>
      <c r="L5" s="1055"/>
      <c r="M5" s="1055"/>
      <c r="N5" s="1056">
        <f t="shared" ref="N5:N21" si="0">O5-SUM(C5:M5)</f>
        <v>0</v>
      </c>
      <c r="O5" s="1057">
        <f>'[16]A4-FinPerf RE '!J5</f>
        <v>5005060</v>
      </c>
      <c r="P5" s="1058">
        <f>'[16]A4-FinPerf RE '!K5</f>
        <v>6074335.1500000004</v>
      </c>
      <c r="Q5" s="1059">
        <f>'[16]A4-FinPerf RE '!L5</f>
        <v>6747598.7999999998</v>
      </c>
      <c r="S5" s="1108">
        <v>3593899.8000000003</v>
      </c>
      <c r="T5" s="1108">
        <f t="shared" ref="T5:T10" si="1">O5-S5</f>
        <v>1411160.1999999997</v>
      </c>
      <c r="U5" s="1108"/>
      <c r="V5" s="1108"/>
      <c r="W5" s="1108"/>
      <c r="X5" s="1108"/>
      <c r="Y5" s="1108"/>
      <c r="Z5" s="1108"/>
      <c r="AA5" s="1108"/>
      <c r="AB5" s="1108"/>
      <c r="AC5" s="1108"/>
      <c r="AD5" s="1108"/>
      <c r="AE5" s="1108"/>
    </row>
    <row r="6" spans="1:31" s="1107" customFormat="1" ht="13.5">
      <c r="A6" s="1071" t="str">
        <f>'[16]A4-FinPerf RE '!A6</f>
        <v>Property rates - penalties &amp; collection charges</v>
      </c>
      <c r="B6" s="1106"/>
      <c r="C6" s="1054">
        <f>[16]Heffings!C26</f>
        <v>13641</v>
      </c>
      <c r="D6" s="1055">
        <f>[16]Heffings!C27</f>
        <v>12617</v>
      </c>
      <c r="E6" s="1055">
        <f>[16]Heffings!C28</f>
        <v>12247</v>
      </c>
      <c r="F6" s="1055">
        <f>[16]Heffings!C29</f>
        <v>28458</v>
      </c>
      <c r="G6" s="1055">
        <f>[16]Heffings!C30</f>
        <v>21148</v>
      </c>
      <c r="H6" s="1055">
        <f>[16]Heffings!C31</f>
        <v>17623</v>
      </c>
      <c r="I6" s="1055">
        <f>[16]Heffings!C32</f>
        <v>16757</v>
      </c>
      <c r="J6" s="1055">
        <f>[16]Heffings!C33</f>
        <v>16232</v>
      </c>
      <c r="K6" s="1055">
        <f>[16]Heffings!C34</f>
        <v>13641</v>
      </c>
      <c r="L6" s="1055">
        <f>[16]Heffings!C35</f>
        <v>12617</v>
      </c>
      <c r="M6" s="1055">
        <f>[16]Heffings!C36</f>
        <v>12247</v>
      </c>
      <c r="N6" s="1056">
        <f t="shared" si="0"/>
        <v>12772</v>
      </c>
      <c r="O6" s="1057">
        <f>'[16]A4-FinPerf RE '!J6</f>
        <v>190000</v>
      </c>
      <c r="P6" s="1058">
        <f>'[16]A4-FinPerf RE '!K6</f>
        <v>199500</v>
      </c>
      <c r="Q6" s="1059">
        <f>'[16]A4-FinPerf RE '!L6</f>
        <v>209475</v>
      </c>
      <c r="S6" s="1108">
        <v>171000</v>
      </c>
      <c r="T6" s="1108">
        <f t="shared" si="1"/>
        <v>19000</v>
      </c>
      <c r="U6" s="1108"/>
      <c r="V6" s="1108"/>
      <c r="W6" s="1108"/>
      <c r="X6" s="1108"/>
      <c r="Y6" s="1108"/>
      <c r="Z6" s="1108"/>
      <c r="AA6" s="1108"/>
      <c r="AB6" s="1108"/>
      <c r="AC6" s="1108"/>
      <c r="AD6" s="1108"/>
      <c r="AE6" s="1108"/>
    </row>
    <row r="7" spans="1:31" ht="13.5">
      <c r="A7" s="1109" t="str">
        <f>'[16]A4-FinPerf RE '!A7</f>
        <v>Service charges - electricity revenue</v>
      </c>
      <c r="B7" s="1110"/>
      <c r="C7" s="1054">
        <f>[16]Heffings!E7</f>
        <v>665184</v>
      </c>
      <c r="D7" s="1055">
        <f>[16]Heffings!I7</f>
        <v>763565</v>
      </c>
      <c r="E7" s="1055">
        <f>[16]Heffings!M7</f>
        <v>697498</v>
      </c>
      <c r="F7" s="1055">
        <f>[16]Heffings!Q7</f>
        <v>638941</v>
      </c>
      <c r="G7" s="1055">
        <f>[16]Heffings!U7</f>
        <v>699639</v>
      </c>
      <c r="H7" s="1055">
        <f>[16]Heffings!Y7</f>
        <v>647755</v>
      </c>
      <c r="I7" s="1055">
        <f>[16]Heffings!AC7</f>
        <v>689654</v>
      </c>
      <c r="J7" s="1055">
        <f>[16]Heffings!AG7</f>
        <v>659388</v>
      </c>
      <c r="K7" s="1055">
        <f>[16]Heffings!AK7</f>
        <v>647755</v>
      </c>
      <c r="L7" s="1055">
        <f>[16]Heffings!AO7</f>
        <v>689654</v>
      </c>
      <c r="M7" s="1055">
        <f>[16]Heffings!AS7</f>
        <v>647755</v>
      </c>
      <c r="N7" s="1111">
        <f t="shared" si="0"/>
        <v>647763</v>
      </c>
      <c r="O7" s="1112">
        <f>'[16]A4-FinPerf RE '!J7</f>
        <v>8094551</v>
      </c>
      <c r="P7" s="1058">
        <f>'[16]A4-FinPerf RE '!K7</f>
        <v>9268883</v>
      </c>
      <c r="Q7" s="1059">
        <f>'[16]A4-FinPerf RE '!L7</f>
        <v>12343084</v>
      </c>
      <c r="S7" s="1089">
        <v>5770428.2999999998</v>
      </c>
      <c r="T7" s="1089">
        <f t="shared" si="1"/>
        <v>2324122.7000000002</v>
      </c>
      <c r="U7" s="1089"/>
      <c r="V7" s="1089"/>
      <c r="W7" s="1089"/>
      <c r="X7" s="1089"/>
      <c r="Y7" s="1089"/>
      <c r="Z7" s="1089"/>
      <c r="AA7" s="1089"/>
      <c r="AB7" s="1089"/>
      <c r="AC7" s="1089"/>
      <c r="AD7" s="1089"/>
      <c r="AE7" s="1089"/>
    </row>
    <row r="8" spans="1:31" ht="13.5">
      <c r="A8" s="1109" t="str">
        <f>'[16]A4-FinPerf RE '!A8</f>
        <v>Service charges - water revenue</v>
      </c>
      <c r="B8" s="1110"/>
      <c r="C8" s="1054">
        <f>[16]Heffings!E14</f>
        <v>311349</v>
      </c>
      <c r="D8" s="1055">
        <f>[16]Heffings!I14</f>
        <v>357397</v>
      </c>
      <c r="E8" s="1055">
        <f>[16]Heffings!M14</f>
        <v>326474</v>
      </c>
      <c r="F8" s="1055">
        <f>[16]Heffings!Q14</f>
        <v>299065</v>
      </c>
      <c r="G8" s="1055">
        <f>[16]Heffings!U14</f>
        <v>327476</v>
      </c>
      <c r="H8" s="1055">
        <f>[16]Heffings!Y14</f>
        <v>303191</v>
      </c>
      <c r="I8" s="1055">
        <f>[16]Heffings!AC14</f>
        <v>322802</v>
      </c>
      <c r="J8" s="1055">
        <f>[16]Heffings!AG14</f>
        <v>308636</v>
      </c>
      <c r="K8" s="1055">
        <f>[16]Heffings!AK14</f>
        <v>303191</v>
      </c>
      <c r="L8" s="1055">
        <f>[16]Heffings!AO14</f>
        <v>322802</v>
      </c>
      <c r="M8" s="1055">
        <f>[16]Heffings!AS14</f>
        <v>303191</v>
      </c>
      <c r="N8" s="1111">
        <f t="shared" si="0"/>
        <v>303197</v>
      </c>
      <c r="O8" s="1112">
        <f>'[16]A4-FinPerf RE '!J8</f>
        <v>3788771</v>
      </c>
      <c r="P8" s="1058">
        <f>'[16]A4-FinPerf RE '!K8</f>
        <v>4398811</v>
      </c>
      <c r="Q8" s="1059">
        <f>'[16]A4-FinPerf RE '!L8</f>
        <v>4749890</v>
      </c>
      <c r="S8" s="1089">
        <v>2976506.1</v>
      </c>
      <c r="T8" s="1089">
        <f t="shared" si="1"/>
        <v>812264.89999999991</v>
      </c>
      <c r="U8" s="1089"/>
      <c r="V8" s="1089"/>
      <c r="W8" s="1089"/>
      <c r="X8" s="1089"/>
      <c r="Y8" s="1089"/>
      <c r="Z8" s="1089"/>
      <c r="AA8" s="1089"/>
      <c r="AB8" s="1089"/>
      <c r="AC8" s="1089"/>
      <c r="AD8" s="1089"/>
      <c r="AE8" s="1089"/>
    </row>
    <row r="9" spans="1:31" ht="13.5">
      <c r="A9" s="1109" t="str">
        <f>'[16]A4-FinPerf RE '!A9</f>
        <v>Service charges - sanitation revenue</v>
      </c>
      <c r="B9" s="1110"/>
      <c r="C9" s="1054">
        <f>[16]Heffings!E12</f>
        <v>192038</v>
      </c>
      <c r="D9" s="1055">
        <f>[16]Heffings!I12</f>
        <v>220441</v>
      </c>
      <c r="E9" s="1055">
        <f>[16]Heffings!M12</f>
        <v>201367</v>
      </c>
      <c r="F9" s="1055">
        <f>[16]Heffings!Q12</f>
        <v>184462</v>
      </c>
      <c r="G9" s="1055">
        <f>[16]Heffings!U12</f>
        <v>201985</v>
      </c>
      <c r="H9" s="1055">
        <f>[16]Heffings!Y12</f>
        <v>187007</v>
      </c>
      <c r="I9" s="1055">
        <f>[16]Heffings!AC12</f>
        <v>199103</v>
      </c>
      <c r="J9" s="1055">
        <f>[16]Heffings!AG12</f>
        <v>190365</v>
      </c>
      <c r="K9" s="1055">
        <f>[16]Heffings!AK12</f>
        <v>187007</v>
      </c>
      <c r="L9" s="1055">
        <f>[16]Heffings!AO12</f>
        <v>199103</v>
      </c>
      <c r="M9" s="1055">
        <f>[16]Heffings!AS12</f>
        <v>187007</v>
      </c>
      <c r="N9" s="1111">
        <f t="shared" si="0"/>
        <v>187011</v>
      </c>
      <c r="O9" s="1112">
        <f>'[16]A4-FinPerf RE '!J9</f>
        <v>2336896</v>
      </c>
      <c r="P9" s="1058">
        <f>'[16]A4-FinPerf RE '!K9</f>
        <v>2617318</v>
      </c>
      <c r="Q9" s="1059">
        <f>'[16]A4-FinPerf RE '!L9</f>
        <v>2852851</v>
      </c>
      <c r="S9" s="1089">
        <v>1858393.8</v>
      </c>
      <c r="T9" s="1089">
        <f t="shared" si="1"/>
        <v>478502.19999999995</v>
      </c>
      <c r="U9" s="1089"/>
      <c r="V9" s="1089"/>
      <c r="W9" s="1089"/>
      <c r="X9" s="1089"/>
      <c r="Y9" s="1089"/>
      <c r="Z9" s="1089"/>
      <c r="AA9" s="1089"/>
      <c r="AB9" s="1089"/>
      <c r="AC9" s="1089"/>
      <c r="AD9" s="1089"/>
      <c r="AE9" s="1089"/>
    </row>
    <row r="10" spans="1:31" ht="13.5">
      <c r="A10" s="1109" t="str">
        <f>'[16]A4-FinPerf RE '!A10</f>
        <v>Service charges - refuse revenue</v>
      </c>
      <c r="B10" s="1110"/>
      <c r="C10" s="1054">
        <f>[16]Heffings!E9</f>
        <v>254368</v>
      </c>
      <c r="D10" s="1055">
        <f>[16]Heffings!I9</f>
        <v>291989</v>
      </c>
      <c r="E10" s="1055">
        <f>[16]Heffings!M9</f>
        <v>266724</v>
      </c>
      <c r="F10" s="1055">
        <f>[16]Heffings!Q9</f>
        <v>244332</v>
      </c>
      <c r="G10" s="1055">
        <f>[16]Heffings!U9</f>
        <v>267543</v>
      </c>
      <c r="H10" s="1055">
        <f>[16]Heffings!Y9</f>
        <v>247703</v>
      </c>
      <c r="I10" s="1055">
        <f>[16]Heffings!AC9</f>
        <v>263725</v>
      </c>
      <c r="J10" s="1055">
        <f>[16]Heffings!AG9</f>
        <v>252151</v>
      </c>
      <c r="K10" s="1055">
        <f>[16]Heffings!AK9</f>
        <v>247703</v>
      </c>
      <c r="L10" s="1055">
        <f>[16]Heffings!AO9</f>
        <v>263725</v>
      </c>
      <c r="M10" s="1055">
        <f>[16]Heffings!AS9</f>
        <v>247703</v>
      </c>
      <c r="N10" s="1111">
        <f t="shared" si="0"/>
        <v>247708</v>
      </c>
      <c r="O10" s="1112">
        <f>'[16]A4-FinPerf RE '!J10</f>
        <v>3095374</v>
      </c>
      <c r="P10" s="1058">
        <f>'[16]A4-FinPerf RE '!K10</f>
        <v>3512273</v>
      </c>
      <c r="Q10" s="1059">
        <f>'[16]A4-FinPerf RE '!L10</f>
        <v>3695255</v>
      </c>
      <c r="S10" s="1089">
        <v>2465887.5</v>
      </c>
      <c r="T10" s="1089">
        <f t="shared" si="1"/>
        <v>629486.5</v>
      </c>
      <c r="U10" s="1089"/>
      <c r="V10" s="1089"/>
      <c r="W10" s="1089"/>
      <c r="X10" s="1089"/>
      <c r="Y10" s="1089"/>
      <c r="Z10" s="1089"/>
      <c r="AA10" s="1089"/>
      <c r="AB10" s="1089"/>
      <c r="AC10" s="1089"/>
      <c r="AD10" s="1089"/>
      <c r="AE10" s="1089"/>
    </row>
    <row r="11" spans="1:31" ht="13.5">
      <c r="A11" s="1109" t="str">
        <f>'[16]A4-FinPerf RE '!A11</f>
        <v>Service charges - other</v>
      </c>
      <c r="B11" s="1110"/>
      <c r="C11" s="1054"/>
      <c r="D11" s="1055"/>
      <c r="E11" s="1055"/>
      <c r="F11" s="1055"/>
      <c r="G11" s="1055"/>
      <c r="H11" s="1055"/>
      <c r="I11" s="1055"/>
      <c r="J11" s="1055"/>
      <c r="K11" s="1055"/>
      <c r="L11" s="1055"/>
      <c r="M11" s="1055"/>
      <c r="N11" s="1111">
        <f t="shared" si="0"/>
        <v>0</v>
      </c>
      <c r="O11" s="1112">
        <f>'[16]A4-FinPerf RE '!J11</f>
        <v>0</v>
      </c>
      <c r="P11" s="1113">
        <f>'[16]A4-FinPerf RE '!K11</f>
        <v>0</v>
      </c>
      <c r="Q11" s="1114">
        <f>'[16]A4-FinPerf RE '!L11</f>
        <v>0</v>
      </c>
      <c r="S11" s="1089"/>
      <c r="T11" s="1089">
        <f>SUM(T5:T10)</f>
        <v>5674536.5</v>
      </c>
      <c r="U11" s="1089"/>
      <c r="V11" s="1089"/>
      <c r="W11" s="1089"/>
      <c r="X11" s="1089"/>
      <c r="Y11" s="1089"/>
      <c r="Z11" s="1089"/>
      <c r="AA11" s="1089"/>
      <c r="AB11" s="1089"/>
      <c r="AC11" s="1089"/>
      <c r="AD11" s="1089"/>
      <c r="AE11" s="1089"/>
    </row>
    <row r="12" spans="1:31" ht="13.5">
      <c r="A12" s="1109" t="str">
        <f>'[16]A4-FinPerf RE '!A12</f>
        <v>Rental of facilities and equipment</v>
      </c>
      <c r="B12" s="1110"/>
      <c r="C12" s="1054">
        <v>73927.561725444277</v>
      </c>
      <c r="D12" s="1055">
        <v>2372.1052515697515</v>
      </c>
      <c r="E12" s="1055">
        <f>85549.0543029174-12119</f>
        <v>73430.0543029174</v>
      </c>
      <c r="F12" s="1055">
        <v>2201.8105333405042</v>
      </c>
      <c r="G12" s="1055">
        <v>29405.570348880723</v>
      </c>
      <c r="H12" s="1055">
        <v>6228.7797526438835</v>
      </c>
      <c r="I12" s="1055">
        <v>79745.650721737416</v>
      </c>
      <c r="J12" s="1055">
        <v>79529.019630184499</v>
      </c>
      <c r="K12" s="1055">
        <v>8507.7237760058688</v>
      </c>
      <c r="L12" s="1055">
        <v>31890.5573211398</v>
      </c>
      <c r="M12" s="1055">
        <f>7545.41837530149-1132</f>
        <v>6413.4183753014904</v>
      </c>
      <c r="N12" s="1111">
        <f t="shared" si="0"/>
        <v>17021.748260834429</v>
      </c>
      <c r="O12" s="1112">
        <f>'[16]A4-FinPerf RE '!J12</f>
        <v>410674</v>
      </c>
      <c r="P12" s="1113">
        <f>'[16]A4-FinPerf RE '!K12</f>
        <v>431133</v>
      </c>
      <c r="Q12" s="1114">
        <f>'[16]A4-FinPerf RE '!L12</f>
        <v>452689</v>
      </c>
      <c r="S12" s="1089"/>
      <c r="T12" s="1089"/>
      <c r="U12" s="1089"/>
      <c r="V12" s="1089"/>
      <c r="W12" s="1089"/>
      <c r="X12" s="1089"/>
      <c r="Y12" s="1089"/>
      <c r="Z12" s="1089"/>
      <c r="AA12" s="1089"/>
      <c r="AB12" s="1089"/>
      <c r="AC12" s="1089"/>
      <c r="AD12" s="1089"/>
      <c r="AE12" s="1089"/>
    </row>
    <row r="13" spans="1:31" s="1107" customFormat="1" ht="13.5">
      <c r="A13" s="1071" t="str">
        <f>'[16]A4-FinPerf RE '!A13</f>
        <v>Interest earned - external investments</v>
      </c>
      <c r="B13" s="1106"/>
      <c r="C13" s="1054">
        <f>[16]Heffings!F26</f>
        <v>61269</v>
      </c>
      <c r="D13" s="1055">
        <f>[16]Heffings!F27</f>
        <v>93546</v>
      </c>
      <c r="E13" s="1055">
        <f>[16]Heffings!F28</f>
        <v>102316</v>
      </c>
      <c r="F13" s="1055">
        <f>[16]Heffings!F29</f>
        <v>163455</v>
      </c>
      <c r="G13" s="1055">
        <f>[16]Heffings!F30</f>
        <v>0</v>
      </c>
      <c r="H13" s="1055">
        <f>[16]Heffings!F31-15135</f>
        <v>78411</v>
      </c>
      <c r="I13" s="1055">
        <f>[16]Heffings!F32</f>
        <v>372039</v>
      </c>
      <c r="J13" s="1055">
        <f>[16]Heffings!F33</f>
        <v>101194</v>
      </c>
      <c r="K13" s="1055">
        <f>[16]Heffings!F34</f>
        <v>61269</v>
      </c>
      <c r="L13" s="1055">
        <f>[16]Heffings!F35</f>
        <v>93546</v>
      </c>
      <c r="M13" s="1055">
        <f>[16]Heffings!F36</f>
        <v>61269</v>
      </c>
      <c r="N13" s="1056">
        <f t="shared" si="0"/>
        <v>108686</v>
      </c>
      <c r="O13" s="1057">
        <f>'[16]A4-FinPerf RE '!J13</f>
        <v>1297000</v>
      </c>
      <c r="P13" s="1058">
        <f>'[16]A4-FinPerf RE '!K13</f>
        <v>1361850</v>
      </c>
      <c r="Q13" s="1059">
        <f>'[16]A4-FinPerf RE '!L13</f>
        <v>1429943</v>
      </c>
      <c r="S13" s="1108"/>
      <c r="T13" s="1108"/>
      <c r="U13" s="1108"/>
      <c r="V13" s="1108"/>
      <c r="W13" s="1108"/>
      <c r="X13" s="1108"/>
      <c r="Y13" s="1108"/>
      <c r="Z13" s="1108"/>
      <c r="AA13" s="1108"/>
      <c r="AB13" s="1108"/>
      <c r="AC13" s="1108"/>
      <c r="AD13" s="1108"/>
      <c r="AE13" s="1108"/>
    </row>
    <row r="14" spans="1:31" ht="13.5">
      <c r="A14" s="1109" t="str">
        <f>'[16]A4-FinPerf RE '!A14</f>
        <v>Interest earned - outstanding debtors</v>
      </c>
      <c r="B14" s="1110"/>
      <c r="C14" s="1054">
        <v>263</v>
      </c>
      <c r="D14" s="1055">
        <f>C14-2</f>
        <v>261</v>
      </c>
      <c r="E14" s="1055">
        <f t="shared" ref="E14:M14" si="2">D14-2</f>
        <v>259</v>
      </c>
      <c r="F14" s="1055">
        <f t="shared" si="2"/>
        <v>257</v>
      </c>
      <c r="G14" s="1055">
        <f t="shared" si="2"/>
        <v>255</v>
      </c>
      <c r="H14" s="1055">
        <f t="shared" si="2"/>
        <v>253</v>
      </c>
      <c r="I14" s="1055">
        <f t="shared" si="2"/>
        <v>251</v>
      </c>
      <c r="J14" s="1055">
        <f t="shared" si="2"/>
        <v>249</v>
      </c>
      <c r="K14" s="1055">
        <f t="shared" si="2"/>
        <v>247</v>
      </c>
      <c r="L14" s="1055">
        <f t="shared" si="2"/>
        <v>245</v>
      </c>
      <c r="M14" s="1055">
        <f t="shared" si="2"/>
        <v>243</v>
      </c>
      <c r="N14" s="1111">
        <f t="shared" si="0"/>
        <v>517</v>
      </c>
      <c r="O14" s="1112">
        <f>'[16]A4-FinPerf RE '!J14</f>
        <v>3300</v>
      </c>
      <c r="P14" s="1113">
        <f>'[16]A4-FinPerf RE '!K14</f>
        <v>3465</v>
      </c>
      <c r="Q14" s="1114">
        <f>'[16]A4-FinPerf RE '!L14</f>
        <v>3638</v>
      </c>
      <c r="S14" s="1089"/>
      <c r="T14" s="1089"/>
      <c r="U14" s="1089"/>
      <c r="V14" s="1089"/>
      <c r="W14" s="1089"/>
      <c r="X14" s="1089"/>
      <c r="Y14" s="1089"/>
      <c r="Z14" s="1089"/>
      <c r="AA14" s="1089"/>
      <c r="AB14" s="1089"/>
      <c r="AC14" s="1089"/>
      <c r="AD14" s="1089"/>
      <c r="AE14" s="1089"/>
    </row>
    <row r="15" spans="1:31" ht="13.5">
      <c r="A15" s="1109" t="str">
        <f>'[16]A4-FinPerf RE '!A15</f>
        <v>Dividends received</v>
      </c>
      <c r="B15" s="1110"/>
      <c r="C15" s="1054"/>
      <c r="D15" s="1055"/>
      <c r="E15" s="1055"/>
      <c r="F15" s="1055"/>
      <c r="G15" s="1055"/>
      <c r="H15" s="1055"/>
      <c r="I15" s="1055"/>
      <c r="J15" s="1055"/>
      <c r="K15" s="1055"/>
      <c r="L15" s="1055"/>
      <c r="M15" s="1055"/>
      <c r="N15" s="1111">
        <f t="shared" si="0"/>
        <v>0</v>
      </c>
      <c r="O15" s="1112">
        <f>'[16]A4-FinPerf RE '!J15</f>
        <v>0</v>
      </c>
      <c r="P15" s="1113">
        <f>'[16]A4-FinPerf RE '!K15</f>
        <v>0</v>
      </c>
      <c r="Q15" s="1114">
        <f>'[16]A4-FinPerf RE '!L15</f>
        <v>0</v>
      </c>
      <c r="S15" s="1089"/>
      <c r="T15" s="1089"/>
      <c r="U15" s="1089"/>
      <c r="V15" s="1089"/>
      <c r="W15" s="1089"/>
      <c r="X15" s="1089"/>
      <c r="Y15" s="1089"/>
      <c r="Z15" s="1089"/>
      <c r="AA15" s="1089"/>
      <c r="AB15" s="1089"/>
      <c r="AC15" s="1089"/>
      <c r="AD15" s="1089"/>
      <c r="AE15" s="1089"/>
    </row>
    <row r="16" spans="1:31" s="1107" customFormat="1" ht="13.5">
      <c r="A16" s="1071" t="str">
        <f>'[16]A4-FinPerf RE '!A16</f>
        <v>Fines</v>
      </c>
      <c r="B16" s="1106"/>
      <c r="C16" s="1054">
        <f>[16]Heffings!I26</f>
        <v>102</v>
      </c>
      <c r="D16" s="1055">
        <f>[16]Heffings!I27</f>
        <v>846</v>
      </c>
      <c r="E16" s="1055">
        <f>[16]Heffings!I28</f>
        <v>689</v>
      </c>
      <c r="F16" s="1055">
        <f>[16]Heffings!I29</f>
        <v>2020</v>
      </c>
      <c r="G16" s="1055">
        <f>[16]Heffings!I30</f>
        <v>1495</v>
      </c>
      <c r="H16" s="1055">
        <f>[16]Heffings!I31</f>
        <v>989</v>
      </c>
      <c r="I16" s="1055">
        <f>[16]Heffings!I32</f>
        <v>2229</v>
      </c>
      <c r="J16" s="1055">
        <f>[16]Heffings!I33</f>
        <v>197</v>
      </c>
      <c r="K16" s="1055">
        <f>[16]Heffings!I34</f>
        <v>102</v>
      </c>
      <c r="L16" s="1055">
        <f>[16]Heffings!I35</f>
        <v>846</v>
      </c>
      <c r="M16" s="1055">
        <f>[16]Heffings!I36</f>
        <v>689</v>
      </c>
      <c r="N16" s="1056">
        <f t="shared" si="0"/>
        <v>2026</v>
      </c>
      <c r="O16" s="1057">
        <f>'[16]A4-FinPerf RE '!J16</f>
        <v>12230</v>
      </c>
      <c r="P16" s="1058">
        <f>'[16]A4-FinPerf RE '!K16</f>
        <v>12842</v>
      </c>
      <c r="Q16" s="1059">
        <f>'[16]A4-FinPerf RE '!L16</f>
        <v>13484</v>
      </c>
      <c r="S16" s="1108"/>
      <c r="T16" s="1108"/>
      <c r="U16" s="1108"/>
      <c r="V16" s="1108"/>
      <c r="W16" s="1108"/>
      <c r="X16" s="1108"/>
      <c r="Y16" s="1108"/>
      <c r="Z16" s="1108"/>
      <c r="AA16" s="1108"/>
      <c r="AB16" s="1108"/>
      <c r="AC16" s="1108"/>
      <c r="AD16" s="1108"/>
      <c r="AE16" s="1108"/>
    </row>
    <row r="17" spans="1:31" ht="13.5">
      <c r="A17" s="1109" t="str">
        <f>'[16]A4-FinPerf RE '!A17</f>
        <v>Licences and permits</v>
      </c>
      <c r="B17" s="1110"/>
      <c r="C17" s="1054">
        <v>441</v>
      </c>
      <c r="D17" s="1055">
        <v>120.07648183556405</v>
      </c>
      <c r="E17" s="1055">
        <v>440.28043339706818</v>
      </c>
      <c r="F17" s="1055">
        <v>365</v>
      </c>
      <c r="G17" s="1055">
        <v>755</v>
      </c>
      <c r="H17" s="1055">
        <v>340.2166985340981</v>
      </c>
      <c r="I17" s="1055">
        <v>540.34416826003826</v>
      </c>
      <c r="J17" s="1055">
        <v>390.24856596558317</v>
      </c>
      <c r="K17" s="1055">
        <v>800.5098789037603</v>
      </c>
      <c r="L17" s="1055">
        <v>1621.0325047801148</v>
      </c>
      <c r="M17" s="1055">
        <v>1120.7138304652647</v>
      </c>
      <c r="N17" s="1111">
        <f t="shared" si="0"/>
        <v>485.57743785850926</v>
      </c>
      <c r="O17" s="1112">
        <f>'[16]A4-FinPerf RE '!J17</f>
        <v>7420</v>
      </c>
      <c r="P17" s="1113">
        <f>'[16]A4-FinPerf RE '!K17</f>
        <v>7791</v>
      </c>
      <c r="Q17" s="1114">
        <f>'[16]A4-FinPerf RE '!L17</f>
        <v>8181</v>
      </c>
      <c r="S17" s="1089"/>
      <c r="T17" s="1089"/>
      <c r="U17" s="1089"/>
      <c r="V17" s="1089"/>
      <c r="W17" s="1089"/>
      <c r="X17" s="1089"/>
      <c r="Y17" s="1089"/>
      <c r="Z17" s="1089"/>
      <c r="AA17" s="1089"/>
      <c r="AB17" s="1089"/>
      <c r="AC17" s="1089"/>
      <c r="AD17" s="1089"/>
      <c r="AE17" s="1089"/>
    </row>
    <row r="18" spans="1:31" ht="13.5">
      <c r="A18" s="1109" t="str">
        <f>'[16]A4-FinPerf RE '!A18</f>
        <v>Agency services</v>
      </c>
      <c r="B18" s="1110"/>
      <c r="C18" s="1054">
        <v>8291.4301010930667</v>
      </c>
      <c r="D18" s="1055">
        <v>3277.1474101578892</v>
      </c>
      <c r="E18" s="1055">
        <v>5122.2263249263106</v>
      </c>
      <c r="F18" s="1055">
        <v>8352.6299890337305</v>
      </c>
      <c r="G18" s="1055">
        <v>5466.2425310136668</v>
      </c>
      <c r="H18" s="1055">
        <v>9715.2934591116791</v>
      </c>
      <c r="I18" s="1055">
        <v>6310.1614502070515</v>
      </c>
      <c r="J18" s="1055">
        <v>4623.8669326518784</v>
      </c>
      <c r="K18" s="1055">
        <v>8375.3134743499086</v>
      </c>
      <c r="L18" s="1055">
        <v>7371.2777946354227</v>
      </c>
      <c r="M18" s="1055">
        <v>7305.636695668587</v>
      </c>
      <c r="N18" s="1111">
        <f t="shared" si="0"/>
        <v>22788.773837150817</v>
      </c>
      <c r="O18" s="1112">
        <f>'[16]A4-FinPerf RE '!J18</f>
        <v>97000</v>
      </c>
      <c r="P18" s="1113">
        <f>'[16]A4-FinPerf RE '!K18</f>
        <v>101850</v>
      </c>
      <c r="Q18" s="1114">
        <f>'[16]A4-FinPerf RE '!L18</f>
        <v>106943</v>
      </c>
      <c r="S18" s="1089"/>
      <c r="T18" s="1089"/>
      <c r="U18" s="1089"/>
      <c r="V18" s="1089"/>
      <c r="W18" s="1089"/>
      <c r="X18" s="1089"/>
      <c r="Y18" s="1089"/>
      <c r="Z18" s="1089"/>
      <c r="AA18" s="1089"/>
      <c r="AB18" s="1089"/>
      <c r="AC18" s="1089"/>
      <c r="AD18" s="1089"/>
      <c r="AE18" s="1089"/>
    </row>
    <row r="19" spans="1:31" ht="13.5">
      <c r="A19" s="1109" t="str">
        <f>'[16]A4-FinPerf RE '!A19</f>
        <v>Transfers recognised - operational</v>
      </c>
      <c r="B19" s="1110"/>
      <c r="C19" s="1054">
        <f>890000+1650000+720000/2+1129000/3+12139000/3+700000</f>
        <v>8022666.666666667</v>
      </c>
      <c r="D19" s="1055"/>
      <c r="E19" s="1055"/>
      <c r="F19" s="1055"/>
      <c r="G19" s="1055">
        <f>1129000/3+12139000/3+100000+100000+9000</f>
        <v>4631666.666666667</v>
      </c>
      <c r="H19" s="1055"/>
      <c r="I19" s="1055"/>
      <c r="J19" s="1055">
        <f>702000/2+300000</f>
        <v>651000</v>
      </c>
      <c r="K19" s="1055">
        <f>1129000/3+12139000/3-14296</f>
        <v>4408370.666666667</v>
      </c>
      <c r="L19" s="1055"/>
      <c r="M19" s="1055"/>
      <c r="N19" s="1111">
        <f t="shared" si="0"/>
        <v>14296</v>
      </c>
      <c r="O19" s="1112">
        <f>'[16]A4-FinPerf RE '!J19</f>
        <v>17728000</v>
      </c>
      <c r="P19" s="1113">
        <f>'[16]A4-FinPerf RE '!K19</f>
        <v>18885736</v>
      </c>
      <c r="Q19" s="1114">
        <f>'[16]A4-FinPerf RE '!L19</f>
        <v>20836922</v>
      </c>
      <c r="S19" s="1089"/>
      <c r="T19" s="1089"/>
      <c r="U19" s="1089"/>
      <c r="V19" s="1089"/>
      <c r="W19" s="1089"/>
      <c r="X19" s="1089"/>
      <c r="Y19" s="1089"/>
      <c r="Z19" s="1089"/>
      <c r="AA19" s="1089"/>
      <c r="AB19" s="1089"/>
      <c r="AC19" s="1089"/>
      <c r="AD19" s="1089"/>
      <c r="AE19" s="1089"/>
    </row>
    <row r="20" spans="1:31" ht="13.5">
      <c r="A20" s="1109" t="str">
        <f>'[16]A4-FinPerf RE '!A20</f>
        <v>Other revenue</v>
      </c>
      <c r="B20" s="1110"/>
      <c r="C20" s="1054">
        <f>62410.2416446938+83370+147716</f>
        <v>293496.24164469377</v>
      </c>
      <c r="D20" s="1055">
        <f>32130.0676487033+4124-14090</f>
        <v>22164.067648703305</v>
      </c>
      <c r="E20" s="1055">
        <f>16604.0145104944-6246-22477+12119</f>
        <v>1.4510494398564333E-2</v>
      </c>
      <c r="F20" s="1055">
        <f>589475.300286756-3785-12970</f>
        <v>572720.30028675601</v>
      </c>
      <c r="G20" s="1055">
        <f>25302.9429168029+2892-17386</f>
        <v>10808.942916802898</v>
      </c>
      <c r="H20" s="1055">
        <f>19540.0542230229-4364-30311+15135</f>
        <v>5.4223022900259821E-2</v>
      </c>
      <c r="I20" s="1055">
        <f>71614.036667248+2529-13483</f>
        <v>60660.036667248001</v>
      </c>
      <c r="J20" s="1055">
        <f>37287.1250900063+3063-13973</f>
        <v>26377.125090006302</v>
      </c>
      <c r="K20" s="1055">
        <f>11231.7347758583+4044</f>
        <v>15275.7347758583</v>
      </c>
      <c r="L20" s="1055">
        <f>21167.4954455757+4207-14609</f>
        <v>10765.4954455757</v>
      </c>
      <c r="M20" s="1055">
        <f>9889.76478022046+1009-12031+1132</f>
        <v>-0.23521977954078466</v>
      </c>
      <c r="N20" s="1111">
        <f t="shared" si="0"/>
        <v>107088.22201061784</v>
      </c>
      <c r="O20" s="1112">
        <f>'[16]A4-FinPerf RE '!J20</f>
        <v>1119356</v>
      </c>
      <c r="P20" s="1113">
        <f>'[16]A4-FinPerf RE '!K20</f>
        <v>2786313</v>
      </c>
      <c r="Q20" s="1114">
        <f>'[16]A4-FinPerf RE '!L20</f>
        <v>2678491</v>
      </c>
      <c r="S20" s="1089"/>
      <c r="T20" s="1089"/>
      <c r="U20" s="1089"/>
      <c r="V20" s="1089"/>
      <c r="W20" s="1089"/>
      <c r="X20" s="1089"/>
      <c r="Y20" s="1089"/>
      <c r="Z20" s="1089"/>
      <c r="AA20" s="1089"/>
      <c r="AB20" s="1089"/>
      <c r="AC20" s="1089"/>
      <c r="AD20" s="1089"/>
      <c r="AE20" s="1089"/>
    </row>
    <row r="21" spans="1:31" ht="13.5">
      <c r="A21" s="1109" t="str">
        <f>'[16]A4-FinPerf RE '!A21</f>
        <v>Gains on disposal of PPE</v>
      </c>
      <c r="B21" s="1110"/>
      <c r="C21" s="1054"/>
      <c r="D21" s="1055"/>
      <c r="E21" s="1055"/>
      <c r="F21" s="1055"/>
      <c r="G21" s="1055"/>
      <c r="H21" s="1055"/>
      <c r="I21" s="1055"/>
      <c r="J21" s="1055"/>
      <c r="K21" s="1055"/>
      <c r="L21" s="1055"/>
      <c r="M21" s="1055"/>
      <c r="N21" s="1111">
        <f t="shared" si="0"/>
        <v>0</v>
      </c>
      <c r="O21" s="1112">
        <f>'[16]A4-FinPerf RE '!J21</f>
        <v>0</v>
      </c>
      <c r="P21" s="1113">
        <f>'[16]A4-FinPerf RE '!K21</f>
        <v>0</v>
      </c>
      <c r="Q21" s="1114">
        <f>'[16]A4-FinPerf RE '!L21</f>
        <v>0</v>
      </c>
      <c r="S21" s="1089"/>
      <c r="T21" s="1089"/>
      <c r="U21" s="1089"/>
      <c r="V21" s="1089"/>
      <c r="W21" s="1089"/>
      <c r="X21" s="1089"/>
      <c r="Y21" s="1089"/>
      <c r="Z21" s="1089"/>
      <c r="AA21" s="1089"/>
      <c r="AB21" s="1089"/>
      <c r="AC21" s="1089"/>
      <c r="AD21" s="1089"/>
      <c r="AE21" s="1089"/>
    </row>
    <row r="22" spans="1:31" ht="13.5">
      <c r="A22" s="1115" t="str">
        <f>'[16]A4-FinPerf RE '!A22</f>
        <v>Total Revenue (excluding capital transfers and contributions)</v>
      </c>
      <c r="B22" s="1116"/>
      <c r="C22" s="1062">
        <f t="shared" ref="C22:Q22" si="3">SUM(C5:C21)</f>
        <v>14902096.900137898</v>
      </c>
      <c r="D22" s="1063">
        <f t="shared" si="3"/>
        <v>1768595.3967922663</v>
      </c>
      <c r="E22" s="1063">
        <f t="shared" si="3"/>
        <v>1686566.5755717352</v>
      </c>
      <c r="F22" s="1063">
        <f t="shared" si="3"/>
        <v>2144629.7408091305</v>
      </c>
      <c r="G22" s="1063">
        <f t="shared" si="3"/>
        <v>6197643.4224633649</v>
      </c>
      <c r="H22" s="1063">
        <f t="shared" si="3"/>
        <v>1499216.3441333123</v>
      </c>
      <c r="I22" s="1063">
        <f t="shared" si="3"/>
        <v>2013816.1930074524</v>
      </c>
      <c r="J22" s="1063">
        <f t="shared" si="3"/>
        <v>2290332.260218808</v>
      </c>
      <c r="K22" s="1063">
        <f t="shared" si="3"/>
        <v>5902244.9485717844</v>
      </c>
      <c r="L22" s="1063">
        <f t="shared" si="3"/>
        <v>1634186.3630661312</v>
      </c>
      <c r="M22" s="1063">
        <f t="shared" si="3"/>
        <v>1474943.5336816558</v>
      </c>
      <c r="N22" s="1117">
        <f t="shared" si="3"/>
        <v>1671360.3215464617</v>
      </c>
      <c r="O22" s="1118">
        <f t="shared" si="3"/>
        <v>43185632</v>
      </c>
      <c r="P22" s="1119">
        <f t="shared" si="3"/>
        <v>49662100.149999999</v>
      </c>
      <c r="Q22" s="1120">
        <f t="shared" si="3"/>
        <v>56128444.799999997</v>
      </c>
      <c r="S22" s="1089"/>
      <c r="T22" s="1089"/>
      <c r="U22" s="1089"/>
      <c r="V22" s="1089"/>
      <c r="W22" s="1089"/>
      <c r="X22" s="1089"/>
      <c r="Y22" s="1089"/>
      <c r="Z22" s="1089"/>
      <c r="AA22" s="1089"/>
      <c r="AB22" s="1089"/>
      <c r="AC22" s="1089"/>
      <c r="AD22" s="1089"/>
      <c r="AE22" s="1089"/>
    </row>
    <row r="23" spans="1:31" ht="13.5">
      <c r="A23" s="1121"/>
      <c r="B23" s="1110"/>
      <c r="C23" s="1057"/>
      <c r="D23" s="1058"/>
      <c r="E23" s="1058"/>
      <c r="F23" s="1058"/>
      <c r="G23" s="1058"/>
      <c r="H23" s="1058"/>
      <c r="I23" s="1058"/>
      <c r="J23" s="1058"/>
      <c r="K23" s="1058"/>
      <c r="L23" s="1058"/>
      <c r="M23" s="1058"/>
      <c r="N23" s="1111"/>
      <c r="O23" s="1112"/>
      <c r="P23" s="1113"/>
      <c r="Q23" s="1114"/>
      <c r="S23" s="1089"/>
      <c r="T23" s="1089"/>
      <c r="U23" s="1089"/>
      <c r="V23" s="1089"/>
      <c r="W23" s="1089"/>
      <c r="X23" s="1089"/>
      <c r="Y23" s="1089"/>
      <c r="Z23" s="1089"/>
      <c r="AA23" s="1089"/>
      <c r="AB23" s="1089"/>
      <c r="AC23" s="1089"/>
      <c r="AD23" s="1089"/>
      <c r="AE23" s="1089"/>
    </row>
    <row r="24" spans="1:31" ht="13.5">
      <c r="A24" s="1122" t="str">
        <f>'[16]A4-FinPerf RE '!A24</f>
        <v>Expenditure By Type</v>
      </c>
      <c r="B24" s="1123"/>
      <c r="C24" s="1057"/>
      <c r="D24" s="1058"/>
      <c r="E24" s="1058"/>
      <c r="F24" s="1058"/>
      <c r="G24" s="1058"/>
      <c r="H24" s="1058"/>
      <c r="I24" s="1058"/>
      <c r="J24" s="1058"/>
      <c r="K24" s="1058"/>
      <c r="L24" s="1058"/>
      <c r="M24" s="1058"/>
      <c r="N24" s="1111"/>
      <c r="O24" s="1112"/>
      <c r="P24" s="1113"/>
      <c r="Q24" s="1114"/>
      <c r="S24" s="1089"/>
      <c r="T24" s="1089"/>
      <c r="U24" s="1089"/>
      <c r="V24" s="1089"/>
      <c r="W24" s="1089"/>
      <c r="X24" s="1089"/>
      <c r="Y24" s="1089"/>
      <c r="Z24" s="1089"/>
      <c r="AA24" s="1089"/>
      <c r="AB24" s="1089"/>
      <c r="AC24" s="1089"/>
      <c r="AD24" s="1089"/>
      <c r="AE24" s="1089"/>
    </row>
    <row r="25" spans="1:31" s="1107" customFormat="1" ht="13.5">
      <c r="A25" s="1071" t="str">
        <f>'[16]A4-FinPerf RE '!A25</f>
        <v>Employee related costs</v>
      </c>
      <c r="B25" s="1106"/>
      <c r="C25" s="1054">
        <f>[16]Heffings!O26</f>
        <v>914794</v>
      </c>
      <c r="D25" s="1055">
        <f>[16]Heffings!O27</f>
        <v>1258857</v>
      </c>
      <c r="E25" s="1055">
        <f>[16]Heffings!O28</f>
        <v>995900</v>
      </c>
      <c r="F25" s="1055">
        <f>[16]Heffings!O29</f>
        <v>1015193</v>
      </c>
      <c r="G25" s="1055">
        <f>[16]Heffings!O30</f>
        <v>992073</v>
      </c>
      <c r="H25" s="1055">
        <f>[16]Heffings!O31</f>
        <v>1445683</v>
      </c>
      <c r="I25" s="1055">
        <f>[16]Heffings!O32</f>
        <v>1094410</v>
      </c>
      <c r="J25" s="1055">
        <f>[16]Heffings!O33</f>
        <v>1064701</v>
      </c>
      <c r="K25" s="1055">
        <f>[16]Heffings!O34</f>
        <v>1107022</v>
      </c>
      <c r="L25" s="1055">
        <f>[16]Heffings!O35</f>
        <v>1946639</v>
      </c>
      <c r="M25" s="1055">
        <f>[16]Heffings!O36</f>
        <v>1015193</v>
      </c>
      <c r="N25" s="1056">
        <f t="shared" ref="N25:N35" si="4">O25-SUM(C25:M25)</f>
        <v>1064708</v>
      </c>
      <c r="O25" s="1057">
        <f>'[16]A4-FinPerf RE '!J25</f>
        <v>13915173</v>
      </c>
      <c r="P25" s="1058">
        <f>'[16]A4-FinPerf RE '!K25</f>
        <v>15237190</v>
      </c>
      <c r="Q25" s="1059">
        <f>'[16]A4-FinPerf RE '!L25</f>
        <v>16419170</v>
      </c>
      <c r="S25" s="1108"/>
      <c r="T25" s="1108"/>
      <c r="U25" s="1108"/>
      <c r="V25" s="1108"/>
      <c r="W25" s="1108"/>
      <c r="X25" s="1108"/>
      <c r="Y25" s="1108"/>
      <c r="Z25" s="1108"/>
      <c r="AA25" s="1108"/>
      <c r="AB25" s="1108"/>
      <c r="AC25" s="1108"/>
      <c r="AD25" s="1108"/>
      <c r="AE25" s="1108"/>
    </row>
    <row r="26" spans="1:31" s="1107" customFormat="1" ht="13.5">
      <c r="A26" s="1071" t="str">
        <f>'[16]A4-FinPerf RE '!A26</f>
        <v>Remuneration of councillors</v>
      </c>
      <c r="B26" s="1106"/>
      <c r="C26" s="1054">
        <f>[16]Heffings!L26</f>
        <v>148561</v>
      </c>
      <c r="D26" s="1055">
        <f>[16]Heffings!L27</f>
        <v>148561</v>
      </c>
      <c r="E26" s="1055">
        <f>[16]Heffings!L28</f>
        <v>148561</v>
      </c>
      <c r="F26" s="1055">
        <f>[16]Heffings!L29</f>
        <v>148561</v>
      </c>
      <c r="G26" s="1055">
        <f>[16]Heffings!L30</f>
        <v>148561</v>
      </c>
      <c r="H26" s="1055">
        <f>[16]Heffings!L31</f>
        <v>148561</v>
      </c>
      <c r="I26" s="1055">
        <f>[16]Heffings!L32</f>
        <v>205758</v>
      </c>
      <c r="J26" s="1055">
        <f>[16]Heffings!L33</f>
        <v>156732</v>
      </c>
      <c r="K26" s="1055">
        <f>[16]Heffings!L34</f>
        <v>156732</v>
      </c>
      <c r="L26" s="1055">
        <f>[16]Heffings!L35</f>
        <v>156732</v>
      </c>
      <c r="M26" s="1055">
        <f>[16]Heffings!L36</f>
        <v>156732</v>
      </c>
      <c r="N26" s="1056">
        <f t="shared" si="4"/>
        <v>156734</v>
      </c>
      <c r="O26" s="1057">
        <f>'[16]A4-FinPerf RE '!J26</f>
        <v>1880786</v>
      </c>
      <c r="P26" s="1058">
        <f>'[16]A4-FinPerf RE '!K26</f>
        <v>1980007</v>
      </c>
      <c r="Q26" s="1059">
        <f>'[16]A4-FinPerf RE '!L26</f>
        <v>2084708</v>
      </c>
      <c r="S26" s="1108"/>
      <c r="T26" s="1108"/>
      <c r="U26" s="1108"/>
      <c r="V26" s="1108"/>
      <c r="W26" s="1108"/>
      <c r="X26" s="1108"/>
      <c r="Y26" s="1108"/>
      <c r="Z26" s="1108"/>
      <c r="AA26" s="1108"/>
      <c r="AB26" s="1108"/>
      <c r="AC26" s="1108"/>
      <c r="AD26" s="1108"/>
      <c r="AE26" s="1108"/>
    </row>
    <row r="27" spans="1:31" ht="13.5">
      <c r="A27" s="1109" t="str">
        <f>'[16]A4-FinPerf RE '!A27</f>
        <v>Debt impairment</v>
      </c>
      <c r="B27" s="1110"/>
      <c r="C27" s="1054"/>
      <c r="D27" s="1055"/>
      <c r="E27" s="1055"/>
      <c r="F27" s="1055"/>
      <c r="G27" s="1055"/>
      <c r="H27" s="1055"/>
      <c r="I27" s="1055"/>
      <c r="J27" s="1055"/>
      <c r="K27" s="1055"/>
      <c r="L27" s="1055"/>
      <c r="M27" s="1055">
        <v>225000</v>
      </c>
      <c r="N27" s="1111">
        <f t="shared" si="4"/>
        <v>0</v>
      </c>
      <c r="O27" s="1112">
        <f>'[16]A4-FinPerf RE '!J27</f>
        <v>225000</v>
      </c>
      <c r="P27" s="1113">
        <f>'[16]A4-FinPerf RE '!K27</f>
        <v>236250</v>
      </c>
      <c r="Q27" s="1114">
        <f>'[16]A4-FinPerf RE '!L27</f>
        <v>248063</v>
      </c>
      <c r="S27" s="1089"/>
      <c r="T27" s="1089"/>
      <c r="U27" s="1089"/>
      <c r="V27" s="1089"/>
      <c r="W27" s="1089"/>
      <c r="X27" s="1089"/>
      <c r="Y27" s="1089"/>
      <c r="Z27" s="1089"/>
      <c r="AA27" s="1089"/>
      <c r="AB27" s="1089"/>
      <c r="AC27" s="1089"/>
      <c r="AD27" s="1089"/>
      <c r="AE27" s="1089"/>
    </row>
    <row r="28" spans="1:31" ht="13.5">
      <c r="A28" s="1109" t="str">
        <f>'[16]A4-FinPerf RE '!A28</f>
        <v>Depreciation &amp; asset impairment</v>
      </c>
      <c r="B28" s="1110"/>
      <c r="C28" s="1054"/>
      <c r="D28" s="1055"/>
      <c r="E28" s="1055"/>
      <c r="F28" s="1055"/>
      <c r="G28" s="1055"/>
      <c r="H28" s="1055"/>
      <c r="I28" s="1055"/>
      <c r="J28" s="1055"/>
      <c r="K28" s="1055"/>
      <c r="L28" s="1055"/>
      <c r="M28" s="1055">
        <v>1943709</v>
      </c>
      <c r="N28" s="1111">
        <f t="shared" si="4"/>
        <v>0</v>
      </c>
      <c r="O28" s="1112">
        <f>'[16]A4-FinPerf RE '!J28</f>
        <v>1943709</v>
      </c>
      <c r="P28" s="1113">
        <f>'[16]A4-FinPerf RE '!K28</f>
        <v>2721192</v>
      </c>
      <c r="Q28" s="1114">
        <f>'[16]A4-FinPerf RE '!L28</f>
        <v>3265431</v>
      </c>
      <c r="S28" s="1089"/>
      <c r="T28" s="1089"/>
      <c r="U28" s="1089"/>
      <c r="V28" s="1089"/>
      <c r="W28" s="1089"/>
      <c r="X28" s="1089"/>
      <c r="Y28" s="1089"/>
      <c r="Z28" s="1089"/>
      <c r="AA28" s="1089"/>
      <c r="AB28" s="1089"/>
      <c r="AC28" s="1089"/>
      <c r="AD28" s="1089"/>
      <c r="AE28" s="1089"/>
    </row>
    <row r="29" spans="1:31" ht="13.5">
      <c r="A29" s="1109" t="str">
        <f>'[16]A4-FinPerf RE '!A29</f>
        <v>Finance charges</v>
      </c>
      <c r="B29" s="1110"/>
      <c r="C29" s="1054"/>
      <c r="D29" s="1055"/>
      <c r="E29" s="1055"/>
      <c r="F29" s="1055"/>
      <c r="G29" s="1055"/>
      <c r="H29" s="1055"/>
      <c r="I29" s="1055"/>
      <c r="J29" s="1055"/>
      <c r="K29" s="1055"/>
      <c r="L29" s="1055"/>
      <c r="M29" s="1055"/>
      <c r="N29" s="1111">
        <f t="shared" si="4"/>
        <v>531013</v>
      </c>
      <c r="O29" s="1112">
        <f>'[16]A4-FinPerf RE '!J29</f>
        <v>531013</v>
      </c>
      <c r="P29" s="1113">
        <f>'[16]A4-FinPerf RE '!K29</f>
        <v>587763</v>
      </c>
      <c r="Q29" s="1114">
        <f>'[16]A4-FinPerf RE '!L29</f>
        <v>1646539.4</v>
      </c>
      <c r="S29" s="1089"/>
      <c r="T29" s="1089"/>
      <c r="U29" s="1089"/>
      <c r="V29" s="1089"/>
      <c r="W29" s="1089"/>
      <c r="X29" s="1089"/>
      <c r="Y29" s="1089"/>
      <c r="Z29" s="1089"/>
      <c r="AA29" s="1089"/>
      <c r="AB29" s="1089"/>
      <c r="AC29" s="1089"/>
      <c r="AD29" s="1089"/>
      <c r="AE29" s="1089"/>
    </row>
    <row r="30" spans="1:31" s="1107" customFormat="1" ht="13.5">
      <c r="A30" s="1071" t="str">
        <f>'[16]A4-FinPerf RE '!A30</f>
        <v>Bulk purchases</v>
      </c>
      <c r="B30" s="1106"/>
      <c r="C30" s="1054">
        <f>[16]Heffings!U26</f>
        <v>662788</v>
      </c>
      <c r="D30" s="1055">
        <f>[16]Heffings!U27</f>
        <v>1139005</v>
      </c>
      <c r="E30" s="1055">
        <f>[16]Heffings!U28</f>
        <v>778295</v>
      </c>
      <c r="F30" s="1055">
        <f>[16]Heffings!U29</f>
        <v>573645</v>
      </c>
      <c r="G30" s="1055">
        <f>[16]Heffings!U30</f>
        <v>597614</v>
      </c>
      <c r="H30" s="1055">
        <f>[16]Heffings!U31</f>
        <v>587430</v>
      </c>
      <c r="I30" s="1055">
        <f>[16]Heffings!U32</f>
        <v>599079</v>
      </c>
      <c r="J30" s="1055">
        <f>[16]Heffings!U33</f>
        <v>611004</v>
      </c>
      <c r="K30" s="1055">
        <f>[16]Heffings!U34</f>
        <v>573645</v>
      </c>
      <c r="L30" s="1055">
        <f>[16]Heffings!U35</f>
        <v>597614</v>
      </c>
      <c r="M30" s="1055">
        <f>[16]Heffings!U36</f>
        <v>587430</v>
      </c>
      <c r="N30" s="1056">
        <f t="shared" si="4"/>
        <v>599084</v>
      </c>
      <c r="O30" s="1057">
        <f>'[16]A4-FinPerf RE '!J30</f>
        <v>7906633</v>
      </c>
      <c r="P30" s="1058">
        <f>'[16]A4-FinPerf RE '!K30</f>
        <v>9048258</v>
      </c>
      <c r="Q30" s="1059">
        <f>'[16]A4-FinPerf RE '!L30</f>
        <v>11464059</v>
      </c>
      <c r="S30" s="1108"/>
      <c r="T30" s="1108"/>
      <c r="U30" s="1108"/>
      <c r="V30" s="1108"/>
      <c r="W30" s="1108"/>
      <c r="X30" s="1108"/>
      <c r="Y30" s="1108"/>
      <c r="Z30" s="1108"/>
      <c r="AA30" s="1108"/>
      <c r="AB30" s="1108"/>
      <c r="AC30" s="1108"/>
      <c r="AD30" s="1108"/>
      <c r="AE30" s="1108"/>
    </row>
    <row r="31" spans="1:31" s="1107" customFormat="1" ht="13.5">
      <c r="A31" s="1071" t="str">
        <f>'[16]A4-FinPerf RE '!A31</f>
        <v>Other materials</v>
      </c>
      <c r="B31" s="1106"/>
      <c r="C31" s="1054">
        <f>[16]Heffings!X26</f>
        <v>19603</v>
      </c>
      <c r="D31" s="1055">
        <f>[16]Heffings!X27</f>
        <v>35823</v>
      </c>
      <c r="E31" s="1055">
        <f>[16]Heffings!X28</f>
        <v>44145</v>
      </c>
      <c r="F31" s="1055">
        <f>[16]Heffings!X29</f>
        <v>32809</v>
      </c>
      <c r="G31" s="1055">
        <f>[16]Heffings!X30</f>
        <v>35735</v>
      </c>
      <c r="H31" s="1055">
        <f>[16]Heffings!X31</f>
        <v>57431</v>
      </c>
      <c r="I31" s="1055">
        <f>[16]Heffings!X32</f>
        <v>55493</v>
      </c>
      <c r="J31" s="1055">
        <f>[16]Heffings!X33</f>
        <v>36842</v>
      </c>
      <c r="K31" s="1055">
        <f>[16]Heffings!X34</f>
        <v>28282</v>
      </c>
      <c r="L31" s="1055">
        <f>[16]Heffings!X35</f>
        <v>26043</v>
      </c>
      <c r="M31" s="1055">
        <f>[16]Heffings!X36</f>
        <v>39385</v>
      </c>
      <c r="N31" s="1056">
        <f t="shared" si="4"/>
        <v>19609</v>
      </c>
      <c r="O31" s="1057">
        <f>'[16]A4-FinPerf RE '!J31</f>
        <v>431200</v>
      </c>
      <c r="P31" s="1058">
        <f>'[16]A4-FinPerf RE '!K31</f>
        <v>452911</v>
      </c>
      <c r="Q31" s="1059">
        <f>'[16]A4-FinPerf RE '!L31</f>
        <v>671933</v>
      </c>
      <c r="S31" s="1108"/>
      <c r="T31" s="1108"/>
      <c r="U31" s="1108"/>
      <c r="V31" s="1108"/>
      <c r="W31" s="1108"/>
      <c r="X31" s="1108"/>
      <c r="Y31" s="1108"/>
      <c r="Z31" s="1108"/>
      <c r="AA31" s="1108"/>
      <c r="AB31" s="1108"/>
      <c r="AC31" s="1108"/>
      <c r="AD31" s="1108"/>
      <c r="AE31" s="1108"/>
    </row>
    <row r="32" spans="1:31" s="1107" customFormat="1" ht="13.5">
      <c r="A32" s="1071" t="str">
        <f>'[16]A4-FinPerf RE '!A32</f>
        <v>Contracted services</v>
      </c>
      <c r="B32" s="1106"/>
      <c r="C32" s="1054">
        <f>[16]Heffings!AA26</f>
        <v>23703</v>
      </c>
      <c r="D32" s="1055">
        <f>[16]Heffings!AA27</f>
        <v>43317</v>
      </c>
      <c r="E32" s="1055">
        <f>[16]Heffings!AA28</f>
        <v>53379</v>
      </c>
      <c r="F32" s="1055">
        <f>[16]Heffings!AA29</f>
        <v>39672</v>
      </c>
      <c r="G32" s="1055">
        <f>[16]Heffings!AA30</f>
        <v>43211</v>
      </c>
      <c r="H32" s="1055">
        <f>[16]Heffings!AA31</f>
        <v>69445</v>
      </c>
      <c r="I32" s="1055">
        <f>[16]Heffings!AA32</f>
        <v>67101</v>
      </c>
      <c r="J32" s="1055">
        <f>[16]Heffings!AA33</f>
        <v>44549</v>
      </c>
      <c r="K32" s="1055">
        <f>[16]Heffings!AA34</f>
        <v>34198</v>
      </c>
      <c r="L32" s="1055">
        <f>[16]Heffings!AA35</f>
        <v>31491</v>
      </c>
      <c r="M32" s="1055">
        <f>[16]Heffings!AA36</f>
        <v>47624</v>
      </c>
      <c r="N32" s="1056">
        <f t="shared" si="4"/>
        <v>23710</v>
      </c>
      <c r="O32" s="1057">
        <f>'[16]A4-FinPerf RE '!J32</f>
        <v>521400</v>
      </c>
      <c r="P32" s="1058">
        <f>'[16]A4-FinPerf RE '!K32</f>
        <v>551680</v>
      </c>
      <c r="Q32" s="1059">
        <f>'[16]A4-FinPerf RE '!L32</f>
        <v>587636</v>
      </c>
      <c r="S32" s="1108"/>
      <c r="T32" s="1108"/>
      <c r="U32" s="1108"/>
      <c r="V32" s="1108"/>
      <c r="W32" s="1108"/>
      <c r="X32" s="1108"/>
      <c r="Y32" s="1108"/>
      <c r="Z32" s="1108"/>
      <c r="AA32" s="1108"/>
      <c r="AB32" s="1108"/>
      <c r="AC32" s="1108"/>
      <c r="AD32" s="1108"/>
      <c r="AE32" s="1108"/>
    </row>
    <row r="33" spans="1:31" ht="13.5">
      <c r="A33" s="1109" t="str">
        <f>'[16]A4-FinPerf RE '!A33</f>
        <v>Transfers and grants</v>
      </c>
      <c r="B33" s="1110"/>
      <c r="C33" s="1054">
        <f>7535741/3</f>
        <v>2511913.6666666665</v>
      </c>
      <c r="D33" s="1055"/>
      <c r="E33" s="1055"/>
      <c r="F33" s="1055"/>
      <c r="G33" s="1055">
        <f>7535741/3</f>
        <v>2511913.6666666665</v>
      </c>
      <c r="H33" s="1055"/>
      <c r="I33" s="1055"/>
      <c r="J33" s="1055"/>
      <c r="K33" s="1055">
        <f>7535741/3</f>
        <v>2511913.6666666665</v>
      </c>
      <c r="L33" s="1055"/>
      <c r="M33" s="1055"/>
      <c r="N33" s="1111">
        <f t="shared" si="4"/>
        <v>0</v>
      </c>
      <c r="O33" s="1112">
        <f>'[16]A4-FinPerf RE '!J33</f>
        <v>7535741</v>
      </c>
      <c r="P33" s="1113">
        <f>'[16]A4-FinPerf RE '!K33</f>
        <v>9251939</v>
      </c>
      <c r="Q33" s="1114">
        <f>'[16]A4-FinPerf RE '!L33</f>
        <v>9519108</v>
      </c>
      <c r="S33" s="1089"/>
      <c r="T33" s="1089"/>
      <c r="U33" s="1089"/>
      <c r="V33" s="1089"/>
      <c r="W33" s="1089"/>
      <c r="X33" s="1089"/>
      <c r="Y33" s="1089"/>
      <c r="Z33" s="1089"/>
      <c r="AA33" s="1089"/>
      <c r="AB33" s="1089"/>
      <c r="AC33" s="1089"/>
      <c r="AD33" s="1089"/>
      <c r="AE33" s="1089"/>
    </row>
    <row r="34" spans="1:31" ht="13.5">
      <c r="A34" s="1109" t="str">
        <f>'[16]A4-FinPerf RE '!A34</f>
        <v>Other expenditure</v>
      </c>
      <c r="B34" s="1110"/>
      <c r="C34" s="1054">
        <f>[16]Heffings!R26</f>
        <v>395757</v>
      </c>
      <c r="D34" s="1055">
        <f>[16]Heffings!R27</f>
        <v>338286</v>
      </c>
      <c r="E34" s="1055">
        <f>[16]Heffings!R28</f>
        <v>697808</v>
      </c>
      <c r="F34" s="1055">
        <f>[16]Heffings!R29</f>
        <v>562411</v>
      </c>
      <c r="G34" s="1055">
        <f>[16]Heffings!R30</f>
        <v>393202</v>
      </c>
      <c r="H34" s="1055">
        <f>[16]Heffings!R31</f>
        <v>857920</v>
      </c>
      <c r="I34" s="1055">
        <f>[16]Heffings!R32</f>
        <v>266208</v>
      </c>
      <c r="J34" s="1055">
        <f>[16]Heffings!R33</f>
        <v>194068</v>
      </c>
      <c r="K34" s="1055">
        <f>[16]Heffings!R34</f>
        <v>543640</v>
      </c>
      <c r="L34" s="1055">
        <f>[16]Heffings!R35</f>
        <v>223297</v>
      </c>
      <c r="M34" s="1055">
        <f>[16]Heffings!R36</f>
        <v>288564</v>
      </c>
      <c r="N34" s="1111">
        <f t="shared" si="4"/>
        <v>5331816</v>
      </c>
      <c r="O34" s="1112">
        <f>'[16]A4-FinPerf RE '!J34</f>
        <v>10092977</v>
      </c>
      <c r="P34" s="1113">
        <f>'[16]A4-FinPerf RE '!K34</f>
        <v>9592810</v>
      </c>
      <c r="Q34" s="1114">
        <f>'[16]A4-FinPerf RE '!L34</f>
        <v>10219593</v>
      </c>
      <c r="S34" s="1089"/>
      <c r="T34" s="1089"/>
      <c r="U34" s="1089"/>
      <c r="V34" s="1089"/>
      <c r="W34" s="1089"/>
      <c r="X34" s="1089"/>
      <c r="Y34" s="1089"/>
      <c r="Z34" s="1089"/>
      <c r="AA34" s="1089"/>
      <c r="AB34" s="1089"/>
      <c r="AC34" s="1089"/>
      <c r="AD34" s="1089"/>
      <c r="AE34" s="1089"/>
    </row>
    <row r="35" spans="1:31" ht="13.5">
      <c r="A35" s="1109" t="str">
        <f>'[16]A4-FinPerf RE '!A35</f>
        <v>Loss on disposal of PPE</v>
      </c>
      <c r="B35" s="1110"/>
      <c r="C35" s="1054"/>
      <c r="D35" s="1055"/>
      <c r="E35" s="1055"/>
      <c r="F35" s="1055"/>
      <c r="G35" s="1055"/>
      <c r="H35" s="1055"/>
      <c r="I35" s="1055"/>
      <c r="J35" s="1055"/>
      <c r="K35" s="1055"/>
      <c r="L35" s="1055"/>
      <c r="M35" s="1055">
        <v>2000</v>
      </c>
      <c r="N35" s="1111">
        <f t="shared" si="4"/>
        <v>0</v>
      </c>
      <c r="O35" s="1112">
        <f>'[16]A4-FinPerf RE '!J35</f>
        <v>2000</v>
      </c>
      <c r="P35" s="1113">
        <f>'[16]A4-FinPerf RE '!K35</f>
        <v>2100</v>
      </c>
      <c r="Q35" s="1114">
        <f>'[16]A4-FinPerf RE '!L35</f>
        <v>2205</v>
      </c>
      <c r="S35" s="1089"/>
      <c r="T35" s="1089"/>
      <c r="U35" s="1089"/>
      <c r="V35" s="1089"/>
      <c r="W35" s="1089"/>
      <c r="X35" s="1089"/>
      <c r="Y35" s="1089"/>
      <c r="Z35" s="1089"/>
      <c r="AA35" s="1089"/>
      <c r="AB35" s="1089"/>
      <c r="AC35" s="1089"/>
      <c r="AD35" s="1089"/>
      <c r="AE35" s="1089"/>
    </row>
    <row r="36" spans="1:31" ht="13.5">
      <c r="A36" s="1115" t="str">
        <f>'[16]A4-FinPerf RE '!A36</f>
        <v>Total Expenditure</v>
      </c>
      <c r="B36" s="1116"/>
      <c r="C36" s="1062">
        <f>SUM(C25:C35)</f>
        <v>4677119.666666666</v>
      </c>
      <c r="D36" s="1063">
        <f t="shared" ref="D36:Q36" si="5">SUM(D25:D35)</f>
        <v>2963849</v>
      </c>
      <c r="E36" s="1063">
        <f t="shared" si="5"/>
        <v>2718088</v>
      </c>
      <c r="F36" s="1063">
        <f t="shared" si="5"/>
        <v>2372291</v>
      </c>
      <c r="G36" s="1063">
        <f t="shared" si="5"/>
        <v>4722309.666666666</v>
      </c>
      <c r="H36" s="1063">
        <f t="shared" si="5"/>
        <v>3166470</v>
      </c>
      <c r="I36" s="1063">
        <f t="shared" si="5"/>
        <v>2288049</v>
      </c>
      <c r="J36" s="1063">
        <f t="shared" si="5"/>
        <v>2107896</v>
      </c>
      <c r="K36" s="1063">
        <f t="shared" si="5"/>
        <v>4955432.666666666</v>
      </c>
      <c r="L36" s="1063">
        <f t="shared" si="5"/>
        <v>2981816</v>
      </c>
      <c r="M36" s="1063">
        <f t="shared" si="5"/>
        <v>4305637</v>
      </c>
      <c r="N36" s="1117">
        <f t="shared" si="5"/>
        <v>7726674</v>
      </c>
      <c r="O36" s="1118">
        <f t="shared" si="5"/>
        <v>44985632</v>
      </c>
      <c r="P36" s="1119">
        <f t="shared" si="5"/>
        <v>49662100</v>
      </c>
      <c r="Q36" s="1120">
        <f t="shared" si="5"/>
        <v>56128445.399999999</v>
      </c>
      <c r="S36" s="1089"/>
      <c r="T36" s="1089"/>
      <c r="U36" s="1089"/>
      <c r="V36" s="1089"/>
      <c r="W36" s="1089"/>
      <c r="X36" s="1089"/>
      <c r="Y36" s="1089"/>
      <c r="Z36" s="1089"/>
      <c r="AA36" s="1089"/>
      <c r="AB36" s="1089"/>
      <c r="AC36" s="1089"/>
      <c r="AD36" s="1089"/>
      <c r="AE36" s="1089"/>
    </row>
    <row r="37" spans="1:31" ht="13.5">
      <c r="A37" s="1121"/>
      <c r="B37" s="1110"/>
      <c r="C37" s="1057"/>
      <c r="D37" s="1058"/>
      <c r="E37" s="1058"/>
      <c r="F37" s="1058"/>
      <c r="G37" s="1058"/>
      <c r="H37" s="1058"/>
      <c r="I37" s="1058"/>
      <c r="J37" s="1058"/>
      <c r="K37" s="1058"/>
      <c r="L37" s="1058"/>
      <c r="M37" s="1058"/>
      <c r="N37" s="1111"/>
      <c r="O37" s="1112"/>
      <c r="P37" s="1113"/>
      <c r="Q37" s="1114"/>
      <c r="S37" s="1089"/>
      <c r="T37" s="1089"/>
      <c r="U37" s="1089"/>
      <c r="V37" s="1089"/>
      <c r="W37" s="1089"/>
      <c r="X37" s="1089"/>
      <c r="Y37" s="1089"/>
      <c r="Z37" s="1089"/>
      <c r="AA37" s="1089"/>
      <c r="AB37" s="1089"/>
      <c r="AC37" s="1089"/>
      <c r="AD37" s="1089"/>
      <c r="AE37" s="1089"/>
    </row>
    <row r="38" spans="1:31" ht="13.5">
      <c r="A38" s="1124" t="str">
        <f>'[16]A4-FinPerf RE '!A38</f>
        <v>Surplus/(Deficit)</v>
      </c>
      <c r="B38" s="1125"/>
      <c r="C38" s="1062">
        <f t="shared" ref="C38:Q38" si="6">C22-C36</f>
        <v>10224977.233471232</v>
      </c>
      <c r="D38" s="1063">
        <f t="shared" si="6"/>
        <v>-1195253.6032077337</v>
      </c>
      <c r="E38" s="1063">
        <f t="shared" si="6"/>
        <v>-1031521.4244282648</v>
      </c>
      <c r="F38" s="1063">
        <f t="shared" si="6"/>
        <v>-227661.25919086952</v>
      </c>
      <c r="G38" s="1063">
        <f t="shared" si="6"/>
        <v>1475333.7557966989</v>
      </c>
      <c r="H38" s="1063">
        <f t="shared" si="6"/>
        <v>-1667253.6558666877</v>
      </c>
      <c r="I38" s="1063">
        <f t="shared" si="6"/>
        <v>-274232.80699254759</v>
      </c>
      <c r="J38" s="1063">
        <f t="shared" si="6"/>
        <v>182436.26021880796</v>
      </c>
      <c r="K38" s="1063">
        <f t="shared" si="6"/>
        <v>946812.28190511838</v>
      </c>
      <c r="L38" s="1063">
        <f t="shared" si="6"/>
        <v>-1347629.6369338688</v>
      </c>
      <c r="M38" s="1063">
        <f t="shared" si="6"/>
        <v>-2830693.4663183442</v>
      </c>
      <c r="N38" s="1117">
        <f t="shared" si="6"/>
        <v>-6055313.6784535386</v>
      </c>
      <c r="O38" s="1118">
        <f t="shared" si="6"/>
        <v>-1800000</v>
      </c>
      <c r="P38" s="1119">
        <f t="shared" si="6"/>
        <v>0.14999999850988388</v>
      </c>
      <c r="Q38" s="1120">
        <f t="shared" si="6"/>
        <v>-0.60000000149011612</v>
      </c>
      <c r="S38" s="1089"/>
      <c r="T38" s="1089"/>
      <c r="U38" s="1089"/>
      <c r="V38" s="1089"/>
      <c r="W38" s="1089"/>
      <c r="X38" s="1089"/>
      <c r="Y38" s="1089"/>
      <c r="Z38" s="1089"/>
      <c r="AA38" s="1089"/>
      <c r="AB38" s="1089"/>
      <c r="AC38" s="1089"/>
      <c r="AD38" s="1089"/>
      <c r="AE38" s="1089"/>
    </row>
    <row r="39" spans="1:31" ht="13.5">
      <c r="A39" s="1109" t="str">
        <f>'[16]A4-FinPerf RE '!A39</f>
        <v>Transfers recognised - capital</v>
      </c>
      <c r="B39" s="1110"/>
      <c r="C39" s="1054">
        <f>9089000</f>
        <v>9089000</v>
      </c>
      <c r="D39" s="1055"/>
      <c r="E39" s="1055"/>
      <c r="F39" s="1055"/>
      <c r="G39" s="1055"/>
      <c r="H39" s="1055"/>
      <c r="I39" s="1055"/>
      <c r="J39" s="1055"/>
      <c r="K39" s="1055"/>
      <c r="L39" s="1055"/>
      <c r="M39" s="1055"/>
      <c r="N39" s="1111">
        <f>O39-SUM(C39:M39)</f>
        <v>0</v>
      </c>
      <c r="O39" s="1112">
        <f>'[16]A4-FinPerf RE '!J39</f>
        <v>9089000</v>
      </c>
      <c r="P39" s="1113">
        <f>'[16]A4-FinPerf RE '!K39</f>
        <v>22850000</v>
      </c>
      <c r="Q39" s="1114">
        <f>'[16]A4-FinPerf RE '!L39</f>
        <v>21733000</v>
      </c>
      <c r="S39" s="1089"/>
      <c r="T39" s="1089"/>
      <c r="U39" s="1089"/>
      <c r="V39" s="1089"/>
      <c r="W39" s="1089"/>
      <c r="X39" s="1089"/>
      <c r="Y39" s="1089"/>
      <c r="Z39" s="1089"/>
      <c r="AA39" s="1089"/>
      <c r="AB39" s="1089"/>
      <c r="AC39" s="1089"/>
      <c r="AD39" s="1089"/>
      <c r="AE39" s="1089"/>
    </row>
    <row r="40" spans="1:31" ht="13.5">
      <c r="A40" s="1109" t="str">
        <f>'[16]A4-FinPerf RE '!A40</f>
        <v>Contributions recognised - capital</v>
      </c>
      <c r="B40" s="1110"/>
      <c r="C40" s="1054"/>
      <c r="D40" s="1055"/>
      <c r="E40" s="1055"/>
      <c r="F40" s="1055"/>
      <c r="G40" s="1055"/>
      <c r="H40" s="1055"/>
      <c r="I40" s="1055"/>
      <c r="J40" s="1055"/>
      <c r="K40" s="1055"/>
      <c r="L40" s="1055"/>
      <c r="M40" s="1055"/>
      <c r="N40" s="1111">
        <f>O40-SUM(C40:M40)</f>
        <v>0</v>
      </c>
      <c r="O40" s="1112">
        <f>'[16]A4-FinPerf RE '!J40</f>
        <v>0</v>
      </c>
      <c r="P40" s="1113">
        <f>'[16]A4-FinPerf RE '!K40</f>
        <v>0</v>
      </c>
      <c r="Q40" s="1114">
        <f>'[16]A4-FinPerf RE '!L40</f>
        <v>0</v>
      </c>
      <c r="S40" s="1089"/>
      <c r="T40" s="1089"/>
      <c r="U40" s="1089"/>
      <c r="V40" s="1089"/>
      <c r="W40" s="1089"/>
      <c r="X40" s="1089"/>
      <c r="Y40" s="1089"/>
      <c r="Z40" s="1089"/>
      <c r="AA40" s="1089"/>
      <c r="AB40" s="1089"/>
      <c r="AC40" s="1089"/>
      <c r="AD40" s="1089"/>
      <c r="AE40" s="1089"/>
    </row>
    <row r="41" spans="1:31" ht="13.5">
      <c r="A41" s="1109" t="str">
        <f>'[16]A4-FinPerf RE '!A41</f>
        <v>Contributed assets</v>
      </c>
      <c r="B41" s="1110"/>
      <c r="C41" s="1054"/>
      <c r="D41" s="1055"/>
      <c r="E41" s="1055"/>
      <c r="F41" s="1055"/>
      <c r="G41" s="1055"/>
      <c r="H41" s="1055"/>
      <c r="I41" s="1055"/>
      <c r="J41" s="1055"/>
      <c r="K41" s="1055"/>
      <c r="L41" s="1055"/>
      <c r="M41" s="1055"/>
      <c r="N41" s="1111">
        <f>O41-SUM(C41:M41)</f>
        <v>0</v>
      </c>
      <c r="O41" s="1112">
        <f>'[16]A4-FinPerf RE '!J41</f>
        <v>0</v>
      </c>
      <c r="P41" s="1113">
        <f>'[16]A4-FinPerf RE '!K41</f>
        <v>0</v>
      </c>
      <c r="Q41" s="1114">
        <f>'[16]A4-FinPerf RE '!L41</f>
        <v>0</v>
      </c>
      <c r="S41" s="1089"/>
      <c r="T41" s="1089"/>
      <c r="U41" s="1089"/>
      <c r="V41" s="1089"/>
      <c r="W41" s="1089"/>
      <c r="X41" s="1089"/>
      <c r="Y41" s="1089"/>
      <c r="Z41" s="1089"/>
      <c r="AA41" s="1089"/>
      <c r="AB41" s="1089"/>
      <c r="AC41" s="1089"/>
      <c r="AD41" s="1089"/>
      <c r="AE41" s="1089"/>
    </row>
    <row r="42" spans="1:31" ht="25.5">
      <c r="A42" s="1126" t="str">
        <f>'[16]A4-FinPerf RE '!A42</f>
        <v>Surplus/(Deficit) after capital transfers &amp; contributions</v>
      </c>
      <c r="B42" s="1127"/>
      <c r="C42" s="1128">
        <f t="shared" ref="C42:N42" si="7">C38+SUM(C39:C41)</f>
        <v>19313977.23347123</v>
      </c>
      <c r="D42" s="1129">
        <f t="shared" si="7"/>
        <v>-1195253.6032077337</v>
      </c>
      <c r="E42" s="1129">
        <f t="shared" si="7"/>
        <v>-1031521.4244282648</v>
      </c>
      <c r="F42" s="1129">
        <f t="shared" si="7"/>
        <v>-227661.25919086952</v>
      </c>
      <c r="G42" s="1129">
        <f t="shared" si="7"/>
        <v>1475333.7557966989</v>
      </c>
      <c r="H42" s="1129">
        <f t="shared" si="7"/>
        <v>-1667253.6558666877</v>
      </c>
      <c r="I42" s="1129">
        <f t="shared" si="7"/>
        <v>-274232.80699254759</v>
      </c>
      <c r="J42" s="1129">
        <f t="shared" si="7"/>
        <v>182436.26021880796</v>
      </c>
      <c r="K42" s="1129">
        <f t="shared" si="7"/>
        <v>946812.28190511838</v>
      </c>
      <c r="L42" s="1129">
        <f t="shared" si="7"/>
        <v>-1347629.6369338688</v>
      </c>
      <c r="M42" s="1129">
        <f t="shared" si="7"/>
        <v>-2830693.4663183442</v>
      </c>
      <c r="N42" s="1130">
        <f t="shared" si="7"/>
        <v>-6055313.6784535386</v>
      </c>
      <c r="O42" s="1131">
        <f>O38+SUM(O39:O41)</f>
        <v>7289000</v>
      </c>
      <c r="P42" s="1132">
        <f>P38+SUM(P39:P41)</f>
        <v>22850000.149999999</v>
      </c>
      <c r="Q42" s="1133">
        <f>Q38+SUM(Q39:Q41)</f>
        <v>21732999.399999999</v>
      </c>
      <c r="S42" s="1089"/>
      <c r="T42" s="1089"/>
      <c r="U42" s="1089"/>
      <c r="V42" s="1089"/>
      <c r="W42" s="1089"/>
      <c r="X42" s="1089"/>
      <c r="Y42" s="1089"/>
      <c r="Z42" s="1089"/>
      <c r="AA42" s="1089"/>
      <c r="AB42" s="1089"/>
      <c r="AC42" s="1089"/>
      <c r="AD42" s="1089"/>
      <c r="AE42" s="1089"/>
    </row>
    <row r="43" spans="1:31" ht="13.5">
      <c r="A43" s="1109" t="str">
        <f>'[16]A4-FinPerf RE '!A43</f>
        <v>Taxation</v>
      </c>
      <c r="B43" s="1110"/>
      <c r="C43" s="1054"/>
      <c r="D43" s="1055"/>
      <c r="E43" s="1055"/>
      <c r="F43" s="1055"/>
      <c r="G43" s="1055"/>
      <c r="H43" s="1055"/>
      <c r="I43" s="1055"/>
      <c r="J43" s="1055"/>
      <c r="K43" s="1055"/>
      <c r="L43" s="1055"/>
      <c r="M43" s="1055"/>
      <c r="N43" s="1111">
        <f>O43-SUM(C43:M43)</f>
        <v>0</v>
      </c>
      <c r="O43" s="1112">
        <f>'[16]A4-FinPerf RE '!J43</f>
        <v>0</v>
      </c>
      <c r="P43" s="1113">
        <f>'[16]A4-FinPerf RE '!K43</f>
        <v>0</v>
      </c>
      <c r="Q43" s="1114">
        <f>'[16]A4-FinPerf RE '!L43</f>
        <v>0</v>
      </c>
      <c r="S43" s="1089"/>
      <c r="T43" s="1089"/>
      <c r="U43" s="1089"/>
      <c r="V43" s="1089"/>
      <c r="W43" s="1089"/>
      <c r="X43" s="1089"/>
      <c r="Y43" s="1089"/>
      <c r="Z43" s="1089"/>
      <c r="AA43" s="1089"/>
      <c r="AB43" s="1089"/>
      <c r="AC43" s="1089"/>
      <c r="AD43" s="1089"/>
      <c r="AE43" s="1089"/>
    </row>
    <row r="44" spans="1:31" ht="13.5">
      <c r="A44" s="1109" t="str">
        <f>'[16]A4-FinPerf RE '!A45</f>
        <v>Attributable to minorities</v>
      </c>
      <c r="B44" s="1110"/>
      <c r="C44" s="1054"/>
      <c r="D44" s="1055"/>
      <c r="E44" s="1055"/>
      <c r="F44" s="1055"/>
      <c r="G44" s="1055"/>
      <c r="H44" s="1055"/>
      <c r="I44" s="1055"/>
      <c r="J44" s="1055"/>
      <c r="K44" s="1055"/>
      <c r="L44" s="1055"/>
      <c r="M44" s="1055"/>
      <c r="N44" s="1111">
        <f>O44-SUM(C44:M44)</f>
        <v>0</v>
      </c>
      <c r="O44" s="1112">
        <f>'[16]A4-FinPerf RE '!J45</f>
        <v>0</v>
      </c>
      <c r="P44" s="1113">
        <f>'[16]A4-FinPerf RE '!K45</f>
        <v>0</v>
      </c>
      <c r="Q44" s="1114">
        <f>'[16]A4-FinPerf RE '!L45</f>
        <v>0</v>
      </c>
      <c r="S44" s="1089"/>
      <c r="T44" s="1089"/>
      <c r="U44" s="1089"/>
      <c r="V44" s="1089"/>
      <c r="W44" s="1089"/>
      <c r="X44" s="1089"/>
      <c r="Y44" s="1089"/>
      <c r="Z44" s="1089"/>
      <c r="AA44" s="1089"/>
      <c r="AB44" s="1089"/>
      <c r="AC44" s="1089"/>
      <c r="AD44" s="1089"/>
      <c r="AE44" s="1089"/>
    </row>
    <row r="45" spans="1:31" ht="13.5">
      <c r="A45" s="1134" t="str">
        <f>'[16]A4-FinPerf RE '!A47</f>
        <v>Share of surplus/ (deficit) of associate</v>
      </c>
      <c r="B45" s="1135"/>
      <c r="C45" s="1054"/>
      <c r="D45" s="1055"/>
      <c r="E45" s="1055"/>
      <c r="F45" s="1055"/>
      <c r="G45" s="1055"/>
      <c r="H45" s="1055"/>
      <c r="I45" s="1055"/>
      <c r="J45" s="1055"/>
      <c r="K45" s="1055"/>
      <c r="L45" s="1055"/>
      <c r="M45" s="1055"/>
      <c r="N45" s="1111">
        <f>O45-SUM(C45:M45)</f>
        <v>0</v>
      </c>
      <c r="O45" s="1112">
        <f>'[16]A4-FinPerf RE '!J47</f>
        <v>0</v>
      </c>
      <c r="P45" s="1113">
        <f>'[16]A4-FinPerf RE '!K47</f>
        <v>0</v>
      </c>
      <c r="Q45" s="1114">
        <f>'[16]A4-FinPerf RE '!L47</f>
        <v>0</v>
      </c>
      <c r="S45" s="1089"/>
      <c r="T45" s="1089"/>
      <c r="U45" s="1089"/>
      <c r="V45" s="1089"/>
      <c r="W45" s="1089"/>
      <c r="X45" s="1089"/>
      <c r="Y45" s="1089"/>
      <c r="Z45" s="1089"/>
      <c r="AA45" s="1089"/>
      <c r="AB45" s="1089"/>
      <c r="AC45" s="1089"/>
      <c r="AD45" s="1089"/>
      <c r="AE45" s="1089"/>
    </row>
    <row r="46" spans="1:31" ht="13.5">
      <c r="A46" s="1136" t="str">
        <f>'[16]A4-FinPerf RE '!A46</f>
        <v>Surplus/(Deficit) attributable to municipality</v>
      </c>
      <c r="B46" s="1137">
        <v>1</v>
      </c>
      <c r="C46" s="1138">
        <f t="shared" ref="C46:N46" si="8">C42+SUM(C43:C45)</f>
        <v>19313977.23347123</v>
      </c>
      <c r="D46" s="1139">
        <f t="shared" si="8"/>
        <v>-1195253.6032077337</v>
      </c>
      <c r="E46" s="1139">
        <f t="shared" si="8"/>
        <v>-1031521.4244282648</v>
      </c>
      <c r="F46" s="1139">
        <f t="shared" si="8"/>
        <v>-227661.25919086952</v>
      </c>
      <c r="G46" s="1139">
        <f t="shared" si="8"/>
        <v>1475333.7557966989</v>
      </c>
      <c r="H46" s="1139">
        <f t="shared" si="8"/>
        <v>-1667253.6558666877</v>
      </c>
      <c r="I46" s="1139">
        <f t="shared" si="8"/>
        <v>-274232.80699254759</v>
      </c>
      <c r="J46" s="1139">
        <f t="shared" si="8"/>
        <v>182436.26021880796</v>
      </c>
      <c r="K46" s="1139">
        <f t="shared" si="8"/>
        <v>946812.28190511838</v>
      </c>
      <c r="L46" s="1139">
        <f t="shared" si="8"/>
        <v>-1347629.6369338688</v>
      </c>
      <c r="M46" s="1139">
        <f t="shared" si="8"/>
        <v>-2830693.4663183442</v>
      </c>
      <c r="N46" s="1140">
        <f t="shared" si="8"/>
        <v>-6055313.6784535386</v>
      </c>
      <c r="O46" s="1138">
        <f>O42+SUM(O43:O45)</f>
        <v>7289000</v>
      </c>
      <c r="P46" s="1139">
        <f>P42+SUM(P43:P45)</f>
        <v>22850000.149999999</v>
      </c>
      <c r="Q46" s="1141">
        <f>Q42+SUM(Q43:Q45)</f>
        <v>21732999.399999999</v>
      </c>
      <c r="S46" s="1089"/>
      <c r="T46" s="1089"/>
      <c r="U46" s="1089"/>
      <c r="V46" s="1089"/>
      <c r="W46" s="1089"/>
      <c r="X46" s="1089"/>
      <c r="Y46" s="1089"/>
      <c r="Z46" s="1089"/>
      <c r="AA46" s="1089"/>
      <c r="AB46" s="1089"/>
      <c r="AC46" s="1089"/>
      <c r="AD46" s="1089"/>
      <c r="AE46" s="1089"/>
    </row>
    <row r="47" spans="1:31" ht="13.5">
      <c r="A47" s="1079"/>
      <c r="B47" s="1142"/>
      <c r="C47" s="1143"/>
      <c r="D47" s="1143"/>
      <c r="E47" s="1143"/>
      <c r="F47" s="1143"/>
      <c r="G47" s="1143"/>
      <c r="H47" s="1143"/>
      <c r="I47" s="1143"/>
      <c r="J47" s="1143"/>
      <c r="K47" s="1143"/>
      <c r="L47" s="1143"/>
      <c r="M47" s="1143"/>
      <c r="N47" s="1143"/>
      <c r="O47" s="1143"/>
      <c r="P47" s="1143"/>
      <c r="Q47" s="1143"/>
      <c r="S47" s="1089"/>
      <c r="T47" s="1089"/>
      <c r="U47" s="1089"/>
      <c r="V47" s="1089"/>
      <c r="W47" s="1089"/>
      <c r="X47" s="1089"/>
      <c r="Y47" s="1089"/>
      <c r="Z47" s="1089"/>
      <c r="AA47" s="1089"/>
      <c r="AB47" s="1089"/>
      <c r="AC47" s="1089"/>
      <c r="AD47" s="1089"/>
      <c r="AE47" s="1089"/>
    </row>
    <row r="48" spans="1:31" ht="18">
      <c r="A48" s="1079"/>
      <c r="B48" s="1142"/>
      <c r="C48" s="1143"/>
      <c r="D48" s="1143"/>
      <c r="E48" s="1143"/>
      <c r="F48" s="1143"/>
      <c r="G48" s="1143"/>
      <c r="I48" s="1144" t="s">
        <v>939</v>
      </c>
      <c r="J48" s="1143"/>
      <c r="K48" s="1143"/>
      <c r="L48" s="1143"/>
      <c r="M48" s="1143"/>
      <c r="N48" s="1143"/>
      <c r="O48" s="1143"/>
      <c r="P48" s="1143"/>
      <c r="Q48" s="1143"/>
    </row>
    <row r="49" spans="1:17" ht="13.5">
      <c r="A49" s="1079"/>
      <c r="B49" s="1142"/>
      <c r="C49" s="1143"/>
      <c r="D49" s="1143"/>
      <c r="E49" s="1143"/>
      <c r="F49" s="1143"/>
      <c r="G49" s="1143"/>
      <c r="H49" s="1143"/>
      <c r="I49" s="1143"/>
      <c r="J49" s="1143"/>
      <c r="K49" s="1143"/>
      <c r="L49" s="1143"/>
      <c r="M49" s="1143"/>
      <c r="N49" s="1143"/>
      <c r="O49" s="1143"/>
      <c r="P49" s="1143"/>
      <c r="Q49" s="1143"/>
    </row>
    <row r="50" spans="1:17" ht="13.5">
      <c r="A50" s="1079"/>
      <c r="B50" s="1142"/>
      <c r="C50" s="1143"/>
      <c r="D50" s="1143"/>
      <c r="E50" s="1143"/>
      <c r="F50" s="1143"/>
      <c r="G50" s="1143"/>
      <c r="H50" s="1143"/>
      <c r="I50" s="1143"/>
      <c r="J50" s="1143"/>
      <c r="K50" s="1143"/>
      <c r="L50" s="1143"/>
      <c r="M50" s="1143"/>
      <c r="N50" s="1143"/>
      <c r="O50" s="1143"/>
      <c r="P50" s="1143"/>
      <c r="Q50" s="1143"/>
    </row>
    <row r="51" spans="1:17" ht="13.5">
      <c r="A51" s="1079"/>
      <c r="B51" s="1142"/>
      <c r="C51" s="1143"/>
      <c r="D51" s="1143"/>
      <c r="E51" s="1143"/>
      <c r="F51" s="1143"/>
      <c r="G51" s="1143"/>
      <c r="H51" s="1143"/>
      <c r="I51" s="1143"/>
      <c r="J51" s="1143"/>
      <c r="K51" s="1143"/>
      <c r="L51" s="1143"/>
      <c r="M51" s="1143"/>
      <c r="N51" s="1143"/>
      <c r="O51" s="1143"/>
      <c r="P51" s="1143"/>
      <c r="Q51" s="1143"/>
    </row>
    <row r="52" spans="1:17" ht="13.5">
      <c r="A52" s="1079"/>
      <c r="B52" s="1142"/>
      <c r="C52" s="1143"/>
      <c r="D52" s="1143"/>
      <c r="E52" s="1143"/>
      <c r="F52" s="1143"/>
      <c r="G52" s="1143"/>
      <c r="H52" s="1143"/>
      <c r="I52" s="1143"/>
      <c r="J52" s="1143"/>
      <c r="K52" s="1143"/>
      <c r="L52" s="1143"/>
      <c r="M52" s="1143"/>
      <c r="N52" s="1143"/>
      <c r="O52" s="1143"/>
      <c r="P52" s="1143"/>
      <c r="Q52" s="1143"/>
    </row>
    <row r="53" spans="1:17" ht="13.5">
      <c r="A53" s="1079"/>
      <c r="B53" s="1142"/>
      <c r="C53" s="1143"/>
      <c r="D53" s="1143"/>
      <c r="E53" s="1143"/>
      <c r="F53" s="1143"/>
      <c r="G53" s="1143"/>
      <c r="H53" s="1143"/>
      <c r="I53" s="1143"/>
      <c r="J53" s="1143"/>
      <c r="K53" s="1143"/>
      <c r="L53" s="1143"/>
      <c r="M53" s="1143"/>
      <c r="N53" s="1143"/>
      <c r="O53" s="1143"/>
      <c r="P53" s="1143"/>
      <c r="Q53" s="1143"/>
    </row>
    <row r="54" spans="1:17" ht="13.5">
      <c r="A54" s="1082" t="s">
        <v>89</v>
      </c>
      <c r="B54" s="1083"/>
      <c r="C54" s="1084"/>
      <c r="D54" s="1084"/>
      <c r="E54" s="1084"/>
      <c r="F54" s="1084"/>
      <c r="G54" s="1084"/>
      <c r="H54" s="1084"/>
      <c r="I54" s="1084"/>
      <c r="J54" s="1084"/>
      <c r="K54" s="1084"/>
      <c r="L54" s="1084"/>
      <c r="M54" s="1084"/>
      <c r="N54" s="1084"/>
      <c r="O54" s="1084"/>
      <c r="P54" s="1084"/>
      <c r="Q54" s="1084"/>
    </row>
    <row r="55" spans="1:17" ht="13.5">
      <c r="A55" s="1085" t="s">
        <v>940</v>
      </c>
      <c r="B55" s="1086"/>
      <c r="C55" s="1087"/>
      <c r="D55" s="1087"/>
      <c r="E55" s="1087"/>
      <c r="F55" s="1087"/>
      <c r="G55" s="1087"/>
      <c r="H55" s="1087"/>
      <c r="I55" s="1087"/>
      <c r="J55" s="1087"/>
      <c r="K55" s="1087"/>
      <c r="L55" s="1087"/>
      <c r="M55" s="1087"/>
      <c r="N55" s="1087"/>
      <c r="O55" s="1087"/>
      <c r="P55" s="1087"/>
      <c r="Q55" s="1087"/>
    </row>
    <row r="56" spans="1:17" ht="13.5">
      <c r="A56" s="1088" t="s">
        <v>941</v>
      </c>
      <c r="B56" s="1088"/>
      <c r="C56" s="1089"/>
      <c r="D56" s="1089"/>
      <c r="E56" s="1089"/>
      <c r="F56" s="1089"/>
      <c r="G56" s="1089"/>
      <c r="H56" s="1089"/>
      <c r="I56" s="1089"/>
      <c r="J56" s="1089"/>
      <c r="K56" s="1089"/>
      <c r="L56" s="1089"/>
      <c r="M56" s="1089"/>
      <c r="N56" s="1089"/>
      <c r="O56" s="882">
        <f>O46-'[16]A4-FinPerf RE '!J48</f>
        <v>0</v>
      </c>
      <c r="P56" s="882">
        <f>P46-'[16]A4-FinPerf RE '!K48</f>
        <v>0</v>
      </c>
      <c r="Q56" s="882">
        <f>Q46-'[16]A4-FinPerf RE '!L48</f>
        <v>0</v>
      </c>
    </row>
    <row r="62" spans="1:17">
      <c r="A62" s="1242" t="s">
        <v>1358</v>
      </c>
    </row>
    <row r="63" spans="1:17">
      <c r="A63" s="1095" t="s">
        <v>1357</v>
      </c>
    </row>
  </sheetData>
  <mergeCells count="2">
    <mergeCell ref="C2:N2"/>
    <mergeCell ref="O2:Q2"/>
  </mergeCells>
  <pageMargins left="0.39370078740157483" right="0.19685039370078741" top="0.78740157480314965" bottom="0.19685039370078741" header="0" footer="0"/>
  <pageSetup paperSize="9" scale="55" orientation="portrait" r:id="rId1"/>
  <drawing r:id="rId2"/>
  <legacyDrawing r:id="rId3"/>
  <oleObjects>
    <mc:AlternateContent xmlns:mc="http://schemas.openxmlformats.org/markup-compatibility/2006">
      <mc:Choice Requires="x14">
        <oleObject progId="Paint.Picture" shapeId="489473" r:id="rId4">
          <objectPr defaultSize="0" autoPict="0" r:id="rId5">
            <anchor moveWithCells="1">
              <from>
                <xdr:col>18</xdr:col>
                <xdr:colOff>209550</xdr:colOff>
                <xdr:row>1</xdr:row>
                <xdr:rowOff>76200</xdr:rowOff>
              </from>
              <to>
                <xdr:col>21</xdr:col>
                <xdr:colOff>257175</xdr:colOff>
                <xdr:row>13</xdr:row>
                <xdr:rowOff>19050</xdr:rowOff>
              </to>
            </anchor>
          </objectPr>
        </oleObject>
      </mc:Choice>
      <mc:Fallback>
        <oleObject progId="Paint.Picture" shapeId="489473"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dimension ref="A1:P89"/>
  <sheetViews>
    <sheetView showGridLines="0" tabSelected="1" topLeftCell="A56" workbookViewId="0">
      <selection activeCell="G45" sqref="G45:G46"/>
    </sheetView>
  </sheetViews>
  <sheetFormatPr defaultRowHeight="15"/>
  <cols>
    <col min="1" max="1" width="31.7109375" customWidth="1"/>
    <col min="2" max="2" width="6.28515625" hidden="1" customWidth="1"/>
    <col min="3" max="5" width="11" customWidth="1"/>
    <col min="6" max="6" width="10.140625" customWidth="1"/>
    <col min="7" max="7" width="10" customWidth="1"/>
    <col min="8" max="9" width="13.42578125" bestFit="1" customWidth="1"/>
    <col min="10" max="10" width="7.7109375" bestFit="1" customWidth="1"/>
    <col min="11" max="11" width="11.42578125" customWidth="1"/>
  </cols>
  <sheetData>
    <row r="1" spans="1:11" ht="24" customHeight="1">
      <c r="A1" s="38" t="str">
        <f>'C1-Sum'!A1</f>
        <v>NC074 Kareeberg</v>
      </c>
      <c r="B1" s="38"/>
      <c r="C1" s="1372" t="s">
        <v>1461</v>
      </c>
      <c r="D1" s="1372"/>
      <c r="E1" s="1372"/>
      <c r="F1" s="1372"/>
      <c r="G1" s="1372"/>
      <c r="H1" s="1372"/>
      <c r="I1" s="1372"/>
      <c r="J1" s="1372"/>
      <c r="K1" s="1372"/>
    </row>
    <row r="2" spans="1:11">
      <c r="A2" s="1213" t="str">
        <f>'C1-Sum'!A2:A3</f>
        <v>Description</v>
      </c>
      <c r="B2" s="1373" t="s">
        <v>55</v>
      </c>
      <c r="C2" s="1" t="str">
        <f>'C1-Sum'!B2</f>
        <v>2012-2013</v>
      </c>
      <c r="D2" s="1369" t="s">
        <v>1350</v>
      </c>
      <c r="E2" s="1370"/>
      <c r="F2" s="1370"/>
      <c r="G2" s="1370"/>
      <c r="H2" s="1370"/>
      <c r="I2" s="1370"/>
      <c r="J2" s="1370"/>
      <c r="K2" s="1371"/>
    </row>
    <row r="3" spans="1:11" ht="25.5">
      <c r="A3" s="1214" t="s">
        <v>56</v>
      </c>
      <c r="B3" s="1383"/>
      <c r="C3" s="2" t="str">
        <f>'C1-Sum'!B3</f>
        <v>Audited Outcome</v>
      </c>
      <c r="D3" s="3" t="str">
        <f>'C1-Sum'!C3</f>
        <v>Original Budget</v>
      </c>
      <c r="E3" s="4" t="str">
        <f>'C1-Sum'!D3</f>
        <v>Adjusted Budget</v>
      </c>
      <c r="F3" s="4" t="str">
        <f>'C1-Sum'!E3</f>
        <v>Monthly actual</v>
      </c>
      <c r="G3" s="4" t="str">
        <f>'C1-Sum'!F3</f>
        <v>YearTD actual</v>
      </c>
      <c r="H3" s="4" t="str">
        <f>'C1-Sum'!G3</f>
        <v>YearTD budget</v>
      </c>
      <c r="I3" s="4" t="str">
        <f>'C1-Sum'!H3</f>
        <v>YTD variance</v>
      </c>
      <c r="J3" s="5" t="str">
        <f>'C1-Sum'!I3</f>
        <v>YTD variance</v>
      </c>
      <c r="K3" s="6" t="str">
        <f>'C1-Sum'!J3</f>
        <v>Full Year Forecast</v>
      </c>
    </row>
    <row r="4" spans="1:11">
      <c r="A4" s="33"/>
      <c r="B4" s="34"/>
      <c r="C4" s="35"/>
      <c r="D4" s="36"/>
      <c r="E4" s="37"/>
      <c r="F4" s="7"/>
      <c r="G4" s="7"/>
      <c r="H4" s="7"/>
      <c r="I4" s="7"/>
      <c r="J4" s="8" t="s">
        <v>0</v>
      </c>
      <c r="K4" s="9"/>
    </row>
    <row r="5" spans="1:11" hidden="1">
      <c r="A5" s="39" t="s">
        <v>236</v>
      </c>
      <c r="B5" s="335">
        <v>2</v>
      </c>
      <c r="C5" s="55"/>
      <c r="D5" s="118"/>
      <c r="E5" s="53"/>
      <c r="F5" s="53"/>
      <c r="G5" s="53"/>
      <c r="H5" s="53"/>
      <c r="I5" s="53"/>
      <c r="J5" s="53"/>
      <c r="K5" s="57"/>
    </row>
    <row r="6" spans="1:11" hidden="1">
      <c r="A6" s="96" t="s">
        <v>100</v>
      </c>
      <c r="B6" s="336"/>
      <c r="C6" s="350">
        <f>'C5C'!C6</f>
        <v>0</v>
      </c>
      <c r="D6" s="126">
        <f>'C5C'!D6</f>
        <v>0</v>
      </c>
      <c r="E6" s="58">
        <f>'C5C'!E6</f>
        <v>0</v>
      </c>
      <c r="F6" s="58">
        <f>'C5C'!F6</f>
        <v>0</v>
      </c>
      <c r="G6" s="58">
        <f>'C5C'!G6</f>
        <v>0</v>
      </c>
      <c r="H6" s="58">
        <f>'C5C'!H6</f>
        <v>0</v>
      </c>
      <c r="I6" s="53">
        <f>G6-H6</f>
        <v>0</v>
      </c>
      <c r="J6" s="352" t="str">
        <f>IF(I6=0,"",I6/H6)</f>
        <v/>
      </c>
      <c r="K6" s="57">
        <f>'C5C'!K6</f>
        <v>0</v>
      </c>
    </row>
    <row r="7" spans="1:11" hidden="1">
      <c r="A7" s="96" t="s">
        <v>102</v>
      </c>
      <c r="B7" s="336"/>
      <c r="C7" s="30">
        <f>'C5C'!C17</f>
        <v>0</v>
      </c>
      <c r="D7" s="248">
        <f>'C5C'!D17</f>
        <v>0</v>
      </c>
      <c r="E7" s="31">
        <f>'C5C'!E17</f>
        <v>0</v>
      </c>
      <c r="F7" s="31">
        <f>'C5C'!F17</f>
        <v>0</v>
      </c>
      <c r="G7" s="31">
        <f>'C5C'!G17</f>
        <v>0</v>
      </c>
      <c r="H7" s="31">
        <f>'C5C'!H17</f>
        <v>0</v>
      </c>
      <c r="I7" s="53">
        <f>G7-H7</f>
        <v>0</v>
      </c>
      <c r="J7" s="352" t="str">
        <f>IF(I7=0,"",I7/H7)</f>
        <v/>
      </c>
      <c r="K7" s="32">
        <f>'C5C'!K17</f>
        <v>0</v>
      </c>
    </row>
    <row r="8" spans="1:11" hidden="1">
      <c r="A8" s="96" t="s">
        <v>110</v>
      </c>
      <c r="B8" s="336"/>
      <c r="C8" s="30">
        <f>'C5C'!C28</f>
        <v>0</v>
      </c>
      <c r="D8" s="248">
        <f>'C5C'!D28</f>
        <v>0</v>
      </c>
      <c r="E8" s="31">
        <f>'C5C'!E28</f>
        <v>0</v>
      </c>
      <c r="F8" s="31">
        <f>'C5C'!F28</f>
        <v>0</v>
      </c>
      <c r="G8" s="31">
        <f>'C5C'!G28</f>
        <v>0</v>
      </c>
      <c r="H8" s="31">
        <f>'C5C'!H28</f>
        <v>0</v>
      </c>
      <c r="I8" s="53">
        <f t="shared" ref="I8:I17" si="0">G8-H8</f>
        <v>0</v>
      </c>
      <c r="J8" s="352" t="str">
        <f t="shared" ref="J8:J17" si="1">IF(I8=0,"",I8/H8)</f>
        <v/>
      </c>
      <c r="K8" s="32">
        <f>'C5C'!K28</f>
        <v>0</v>
      </c>
    </row>
    <row r="9" spans="1:11" hidden="1">
      <c r="A9" s="96" t="s">
        <v>112</v>
      </c>
      <c r="B9" s="336"/>
      <c r="C9" s="30">
        <f>'C5C'!C39</f>
        <v>0</v>
      </c>
      <c r="D9" s="248">
        <f>'C5C'!D39</f>
        <v>0</v>
      </c>
      <c r="E9" s="31">
        <f>'C5C'!E39</f>
        <v>0</v>
      </c>
      <c r="F9" s="31">
        <f>'C5C'!F39</f>
        <v>0</v>
      </c>
      <c r="G9" s="31">
        <f>'C5C'!G39</f>
        <v>0</v>
      </c>
      <c r="H9" s="31">
        <f>'C5C'!H39</f>
        <v>0</v>
      </c>
      <c r="I9" s="53">
        <f t="shared" si="0"/>
        <v>0</v>
      </c>
      <c r="J9" s="352" t="str">
        <f t="shared" si="1"/>
        <v/>
      </c>
      <c r="K9" s="32">
        <f>'C5C'!K39</f>
        <v>0</v>
      </c>
    </row>
    <row r="10" spans="1:11" hidden="1">
      <c r="A10" s="96" t="s">
        <v>114</v>
      </c>
      <c r="B10" s="336"/>
      <c r="C10" s="30">
        <f>'C5C'!C50</f>
        <v>0</v>
      </c>
      <c r="D10" s="248">
        <f>'C5C'!D50</f>
        <v>0</v>
      </c>
      <c r="E10" s="31">
        <f>'C5C'!E50</f>
        <v>0</v>
      </c>
      <c r="F10" s="31">
        <f>'C5C'!F50</f>
        <v>0</v>
      </c>
      <c r="G10" s="31">
        <f>'C5C'!G50</f>
        <v>0</v>
      </c>
      <c r="H10" s="31">
        <f>'C5C'!H50</f>
        <v>0</v>
      </c>
      <c r="I10" s="53">
        <f t="shared" si="0"/>
        <v>0</v>
      </c>
      <c r="J10" s="352" t="str">
        <f t="shared" si="1"/>
        <v/>
      </c>
      <c r="K10" s="32">
        <f>'C5C'!K50</f>
        <v>0</v>
      </c>
    </row>
    <row r="11" spans="1:11" hidden="1">
      <c r="A11" s="96" t="s">
        <v>117</v>
      </c>
      <c r="B11" s="336"/>
      <c r="C11" s="30">
        <f>'C5C'!C61</f>
        <v>0</v>
      </c>
      <c r="D11" s="248">
        <f>'C5C'!D61</f>
        <v>0</v>
      </c>
      <c r="E11" s="31">
        <f>'C5C'!E61</f>
        <v>0</v>
      </c>
      <c r="F11" s="31">
        <f>'C5C'!F61</f>
        <v>0</v>
      </c>
      <c r="G11" s="31">
        <f>'C5C'!G61</f>
        <v>0</v>
      </c>
      <c r="H11" s="31">
        <f>'C5C'!H61</f>
        <v>0</v>
      </c>
      <c r="I11" s="53">
        <f t="shared" si="0"/>
        <v>0</v>
      </c>
      <c r="J11" s="352" t="str">
        <f t="shared" si="1"/>
        <v/>
      </c>
      <c r="K11" s="32">
        <f>'C5C'!K61</f>
        <v>0</v>
      </c>
    </row>
    <row r="12" spans="1:11" hidden="1">
      <c r="A12" s="96" t="s">
        <v>121</v>
      </c>
      <c r="B12" s="336"/>
      <c r="C12" s="30">
        <f>'C5C'!C72</f>
        <v>0</v>
      </c>
      <c r="D12" s="248">
        <f>'C5C'!D72</f>
        <v>0</v>
      </c>
      <c r="E12" s="31">
        <f>'C5C'!E72</f>
        <v>0</v>
      </c>
      <c r="F12" s="31">
        <f>'C5C'!F72</f>
        <v>0</v>
      </c>
      <c r="G12" s="31">
        <f>'C5C'!G72</f>
        <v>0</v>
      </c>
      <c r="H12" s="31">
        <f>'C5C'!H72</f>
        <v>0</v>
      </c>
      <c r="I12" s="53">
        <f t="shared" si="0"/>
        <v>0</v>
      </c>
      <c r="J12" s="352" t="str">
        <f t="shared" si="1"/>
        <v/>
      </c>
      <c r="K12" s="32">
        <f>'C5C'!K72</f>
        <v>0</v>
      </c>
    </row>
    <row r="13" spans="1:11" hidden="1">
      <c r="A13" s="96" t="s">
        <v>123</v>
      </c>
      <c r="B13" s="336"/>
      <c r="C13" s="30">
        <f>'C5C'!C83</f>
        <v>0</v>
      </c>
      <c r="D13" s="248">
        <f>'C5C'!D83</f>
        <v>0</v>
      </c>
      <c r="E13" s="31">
        <f>'C5C'!E83</f>
        <v>0</v>
      </c>
      <c r="F13" s="31">
        <f>'C5C'!F83</f>
        <v>0</v>
      </c>
      <c r="G13" s="31">
        <f>'C5C'!G83</f>
        <v>0</v>
      </c>
      <c r="H13" s="31">
        <f>'C5C'!H83</f>
        <v>0</v>
      </c>
      <c r="I13" s="53">
        <f t="shared" si="0"/>
        <v>0</v>
      </c>
      <c r="J13" s="352" t="str">
        <f t="shared" si="1"/>
        <v/>
      </c>
      <c r="K13" s="32">
        <f>'C5C'!K83</f>
        <v>0</v>
      </c>
    </row>
    <row r="14" spans="1:11" hidden="1">
      <c r="A14" s="96" t="s">
        <v>127</v>
      </c>
      <c r="B14" s="336"/>
      <c r="C14" s="30">
        <f>'C5C'!C94</f>
        <v>0</v>
      </c>
      <c r="D14" s="248">
        <f>'C5C'!D94</f>
        <v>0</v>
      </c>
      <c r="E14" s="31">
        <f>'C5C'!E94</f>
        <v>0</v>
      </c>
      <c r="F14" s="31">
        <f>'C5C'!F94</f>
        <v>0</v>
      </c>
      <c r="G14" s="31">
        <f>'C5C'!G94</f>
        <v>0</v>
      </c>
      <c r="H14" s="31">
        <f>'C5C'!H94</f>
        <v>0</v>
      </c>
      <c r="I14" s="53">
        <f t="shared" si="0"/>
        <v>0</v>
      </c>
      <c r="J14" s="352" t="str">
        <f t="shared" si="1"/>
        <v/>
      </c>
      <c r="K14" s="32">
        <f>'C5C'!K94</f>
        <v>0</v>
      </c>
    </row>
    <row r="15" spans="1:11" hidden="1">
      <c r="A15" s="96" t="s">
        <v>132</v>
      </c>
      <c r="B15" s="336"/>
      <c r="C15" s="30">
        <f>'C5C'!C105</f>
        <v>0</v>
      </c>
      <c r="D15" s="248">
        <f>'C5C'!D105</f>
        <v>0</v>
      </c>
      <c r="E15" s="31">
        <f>'C5C'!E105</f>
        <v>0</v>
      </c>
      <c r="F15" s="31">
        <f>'C5C'!F105</f>
        <v>0</v>
      </c>
      <c r="G15" s="31">
        <f>'C5C'!G105</f>
        <v>0</v>
      </c>
      <c r="H15" s="31">
        <f>'C5C'!H105</f>
        <v>0</v>
      </c>
      <c r="I15" s="53">
        <f t="shared" si="0"/>
        <v>0</v>
      </c>
      <c r="J15" s="352" t="str">
        <f t="shared" si="1"/>
        <v/>
      </c>
      <c r="K15" s="32">
        <f>'C5C'!K105</f>
        <v>0</v>
      </c>
    </row>
    <row r="16" spans="1:11" hidden="1">
      <c r="A16" s="96" t="s">
        <v>134</v>
      </c>
      <c r="B16" s="336"/>
      <c r="C16" s="30">
        <f>'C5C'!C116</f>
        <v>0</v>
      </c>
      <c r="D16" s="248">
        <f>'C5C'!D116</f>
        <v>0</v>
      </c>
      <c r="E16" s="31">
        <f>'C5C'!E116</f>
        <v>0</v>
      </c>
      <c r="F16" s="31">
        <f>'C5C'!F116</f>
        <v>0</v>
      </c>
      <c r="G16" s="31">
        <f>'C5C'!G116</f>
        <v>0</v>
      </c>
      <c r="H16" s="31">
        <f>'C5C'!H116</f>
        <v>0</v>
      </c>
      <c r="I16" s="53">
        <f t="shared" si="0"/>
        <v>0</v>
      </c>
      <c r="J16" s="352" t="str">
        <f t="shared" si="1"/>
        <v/>
      </c>
      <c r="K16" s="32">
        <f>'C5C'!K116</f>
        <v>0</v>
      </c>
    </row>
    <row r="17" spans="1:11" hidden="1">
      <c r="A17" s="96" t="s">
        <v>136</v>
      </c>
      <c r="B17" s="336"/>
      <c r="C17" s="30">
        <f>'C5C'!C127</f>
        <v>0</v>
      </c>
      <c r="D17" s="248">
        <f>'C5C'!D127</f>
        <v>0</v>
      </c>
      <c r="E17" s="31">
        <f>'C5C'!E127</f>
        <v>0</v>
      </c>
      <c r="F17" s="31">
        <f>'C5C'!F127</f>
        <v>0</v>
      </c>
      <c r="G17" s="31">
        <f>'C5C'!G127</f>
        <v>0</v>
      </c>
      <c r="H17" s="31">
        <f>'C5C'!H127</f>
        <v>0</v>
      </c>
      <c r="I17" s="53">
        <f t="shared" si="0"/>
        <v>0</v>
      </c>
      <c r="J17" s="352" t="str">
        <f t="shared" si="1"/>
        <v/>
      </c>
      <c r="K17" s="32">
        <f>'C5C'!K127</f>
        <v>0</v>
      </c>
    </row>
    <row r="18" spans="1:11" hidden="1">
      <c r="A18" s="96" t="s">
        <v>138</v>
      </c>
      <c r="B18" s="336"/>
      <c r="C18" s="30">
        <f>'C5C'!C138</f>
        <v>0</v>
      </c>
      <c r="D18" s="248">
        <f>'C5C'!D138</f>
        <v>0</v>
      </c>
      <c r="E18" s="31">
        <f>'C5C'!E138</f>
        <v>0</v>
      </c>
      <c r="F18" s="31">
        <f>'C5C'!F138</f>
        <v>0</v>
      </c>
      <c r="G18" s="31">
        <f>'C5C'!G138</f>
        <v>0</v>
      </c>
      <c r="H18" s="31">
        <f>'C5C'!H138</f>
        <v>0</v>
      </c>
      <c r="I18" s="53">
        <f>G18-H18</f>
        <v>0</v>
      </c>
      <c r="J18" s="352" t="str">
        <f>IF(I18=0,"",I18/H18)</f>
        <v/>
      </c>
      <c r="K18" s="32">
        <f>'C5C'!K138</f>
        <v>0</v>
      </c>
    </row>
    <row r="19" spans="1:11" hidden="1">
      <c r="A19" s="96" t="s">
        <v>143</v>
      </c>
      <c r="B19" s="336"/>
      <c r="C19" s="30">
        <f>'C5C'!C149</f>
        <v>0</v>
      </c>
      <c r="D19" s="248">
        <f>'C5C'!D149</f>
        <v>0</v>
      </c>
      <c r="E19" s="31">
        <f>'C5C'!E149</f>
        <v>0</v>
      </c>
      <c r="F19" s="31">
        <f>'C5C'!F149</f>
        <v>0</v>
      </c>
      <c r="G19" s="31">
        <f>'C5C'!G149</f>
        <v>0</v>
      </c>
      <c r="H19" s="31">
        <f>'C5C'!H149</f>
        <v>0</v>
      </c>
      <c r="I19" s="53">
        <f>G19-H19</f>
        <v>0</v>
      </c>
      <c r="J19" s="352" t="str">
        <f>IF(I19=0,"",I19/H19)</f>
        <v/>
      </c>
      <c r="K19" s="32">
        <f>'C5C'!K149</f>
        <v>0</v>
      </c>
    </row>
    <row r="20" spans="1:11" hidden="1">
      <c r="A20" s="96" t="s">
        <v>146</v>
      </c>
      <c r="B20" s="336"/>
      <c r="C20" s="30">
        <f>'C5C'!C160</f>
        <v>0</v>
      </c>
      <c r="D20" s="248">
        <f>'C5C'!D160</f>
        <v>0</v>
      </c>
      <c r="E20" s="31">
        <f>'C5C'!E160</f>
        <v>0</v>
      </c>
      <c r="F20" s="31">
        <f>'C5C'!F160</f>
        <v>0</v>
      </c>
      <c r="G20" s="31">
        <f>'C5C'!G160</f>
        <v>0</v>
      </c>
      <c r="H20" s="31">
        <f>'C5C'!H160</f>
        <v>0</v>
      </c>
      <c r="I20" s="53">
        <f>G20-H20</f>
        <v>0</v>
      </c>
      <c r="J20" s="352" t="str">
        <f>IF(I20=0,"",I20/H20)</f>
        <v/>
      </c>
      <c r="K20" s="32">
        <f>'C5C'!K160</f>
        <v>0</v>
      </c>
    </row>
    <row r="21" spans="1:11" hidden="1">
      <c r="A21" s="47" t="s">
        <v>237</v>
      </c>
      <c r="B21" s="336" t="s">
        <v>238</v>
      </c>
      <c r="C21" s="200">
        <f>SUM(C6:C20)</f>
        <v>0</v>
      </c>
      <c r="D21" s="351">
        <f t="shared" ref="D21:I21" si="2">SUM(D6:D20)</f>
        <v>0</v>
      </c>
      <c r="E21" s="120">
        <f t="shared" si="2"/>
        <v>0</v>
      </c>
      <c r="F21" s="120">
        <f t="shared" si="2"/>
        <v>0</v>
      </c>
      <c r="G21" s="120">
        <f t="shared" si="2"/>
        <v>0</v>
      </c>
      <c r="H21" s="120">
        <f t="shared" si="2"/>
        <v>0</v>
      </c>
      <c r="I21" s="120">
        <f t="shared" si="2"/>
        <v>0</v>
      </c>
      <c r="J21" s="353" t="str">
        <f>IF(I21=0,"",I21/H21)</f>
        <v/>
      </c>
      <c r="K21" s="121">
        <f>SUM(K6:K20)</f>
        <v>0</v>
      </c>
    </row>
    <row r="22" spans="1:11" hidden="1">
      <c r="A22" s="44"/>
      <c r="B22" s="336"/>
      <c r="C22" s="55"/>
      <c r="D22" s="118"/>
      <c r="E22" s="53"/>
      <c r="F22" s="53"/>
      <c r="G22" s="53"/>
      <c r="H22" s="53"/>
      <c r="I22" s="53"/>
      <c r="J22" s="352"/>
      <c r="K22" s="57"/>
    </row>
    <row r="23" spans="1:11">
      <c r="A23" s="45" t="s">
        <v>239</v>
      </c>
      <c r="B23" s="336">
        <v>2</v>
      </c>
      <c r="C23" s="55"/>
      <c r="D23" s="118"/>
      <c r="E23" s="53"/>
      <c r="F23" s="53"/>
      <c r="G23" s="53"/>
      <c r="H23" s="53"/>
      <c r="I23" s="53"/>
      <c r="J23" s="352"/>
      <c r="K23" s="57"/>
    </row>
    <row r="24" spans="1:11">
      <c r="A24" s="96" t="s">
        <v>100</v>
      </c>
      <c r="B24" s="336"/>
      <c r="C24" s="63">
        <f>'C5C'!C175</f>
        <v>0</v>
      </c>
      <c r="D24" s="595">
        <f>'C5C'!D175</f>
        <v>0</v>
      </c>
      <c r="E24" s="65">
        <f>'C5C'!E175</f>
        <v>0</v>
      </c>
      <c r="F24" s="65">
        <f>'C5C'!F175</f>
        <v>13095</v>
      </c>
      <c r="G24" s="65">
        <f>'C5C'!G175</f>
        <v>13095</v>
      </c>
      <c r="H24" s="65">
        <f>'C5C'!H175</f>
        <v>0</v>
      </c>
      <c r="I24" s="65">
        <f>'C5C'!I175</f>
        <v>13095</v>
      </c>
      <c r="J24" s="352" t="e">
        <f>IF(I24=0,"",I24/H24)</f>
        <v>#DIV/0!</v>
      </c>
      <c r="K24" s="69">
        <f>'C5C'!K175</f>
        <v>0</v>
      </c>
    </row>
    <row r="25" spans="1:11">
      <c r="A25" s="96" t="s">
        <v>102</v>
      </c>
      <c r="B25" s="336"/>
      <c r="C25" s="63">
        <f>'C5C'!C186</f>
        <v>13852.599999999999</v>
      </c>
      <c r="D25" s="595">
        <f>'C5C'!D186</f>
        <v>0</v>
      </c>
      <c r="E25" s="65">
        <f>'C5C'!E186</f>
        <v>0</v>
      </c>
      <c r="F25" s="65">
        <f>'C5C'!F186</f>
        <v>19995</v>
      </c>
      <c r="G25" s="65">
        <f>'C5C'!G186</f>
        <v>228288.49</v>
      </c>
      <c r="H25" s="65">
        <f>'C5C'!H186</f>
        <v>0</v>
      </c>
      <c r="I25" s="65">
        <f>'C5C'!I186</f>
        <v>228288.49</v>
      </c>
      <c r="J25" s="352" t="e">
        <f t="shared" ref="J25:J39" si="3">IF(I25=0,"",I25/H25)</f>
        <v>#DIV/0!</v>
      </c>
      <c r="K25" s="69">
        <f>'C5C'!K186</f>
        <v>0</v>
      </c>
    </row>
    <row r="26" spans="1:11">
      <c r="A26" s="96" t="s">
        <v>110</v>
      </c>
      <c r="B26" s="336"/>
      <c r="C26" s="63">
        <f>'C5C'!C197</f>
        <v>0</v>
      </c>
      <c r="D26" s="595">
        <f>'C5C'!D197</f>
        <v>0</v>
      </c>
      <c r="E26" s="65">
        <f>'C5C'!E197</f>
        <v>0</v>
      </c>
      <c r="F26" s="65">
        <f>'C5C'!F197</f>
        <v>11995</v>
      </c>
      <c r="G26" s="65">
        <f>'C5C'!G197</f>
        <v>21880.959999999999</v>
      </c>
      <c r="H26" s="65">
        <f>'C5C'!H197</f>
        <v>0</v>
      </c>
      <c r="I26" s="65">
        <f>'C5C'!I197</f>
        <v>21880.959999999999</v>
      </c>
      <c r="J26" s="352" t="e">
        <f t="shared" si="3"/>
        <v>#DIV/0!</v>
      </c>
      <c r="K26" s="69">
        <f>'C5C'!K197</f>
        <v>0</v>
      </c>
    </row>
    <row r="27" spans="1:11">
      <c r="A27" s="96" t="s">
        <v>112</v>
      </c>
      <c r="B27" s="336"/>
      <c r="C27" s="63">
        <f>'C5C'!C208</f>
        <v>0</v>
      </c>
      <c r="D27" s="595">
        <f>'C5C'!D208</f>
        <v>0</v>
      </c>
      <c r="E27" s="65">
        <f>'C5C'!E208</f>
        <v>0</v>
      </c>
      <c r="F27" s="65">
        <f>'C5C'!F208</f>
        <v>0</v>
      </c>
      <c r="G27" s="65">
        <f>'C5C'!G208</f>
        <v>0</v>
      </c>
      <c r="H27" s="65">
        <f>'C5C'!H208</f>
        <v>0</v>
      </c>
      <c r="I27" s="65">
        <f>'C5C'!I208</f>
        <v>0</v>
      </c>
      <c r="J27" s="352" t="str">
        <f t="shared" si="3"/>
        <v/>
      </c>
      <c r="K27" s="69">
        <f>'C5C'!K208</f>
        <v>0</v>
      </c>
    </row>
    <row r="28" spans="1:11">
      <c r="A28" s="96" t="s">
        <v>114</v>
      </c>
      <c r="B28" s="336"/>
      <c r="C28" s="63">
        <f>'C5C'!C219</f>
        <v>0</v>
      </c>
      <c r="D28" s="595">
        <f>'C5C'!D219</f>
        <v>0</v>
      </c>
      <c r="E28" s="65">
        <f>'C5C'!E219</f>
        <v>0</v>
      </c>
      <c r="F28" s="65">
        <f>'C5C'!F219</f>
        <v>0</v>
      </c>
      <c r="G28" s="65">
        <f>'C5C'!G219</f>
        <v>0</v>
      </c>
      <c r="H28" s="65">
        <f>'C5C'!H219</f>
        <v>0</v>
      </c>
      <c r="I28" s="65">
        <f>'C5C'!I219</f>
        <v>0</v>
      </c>
      <c r="J28" s="352" t="str">
        <f t="shared" si="3"/>
        <v/>
      </c>
      <c r="K28" s="69">
        <f>'C5C'!K219</f>
        <v>0</v>
      </c>
    </row>
    <row r="29" spans="1:11">
      <c r="A29" s="96" t="s">
        <v>117</v>
      </c>
      <c r="B29" s="336"/>
      <c r="C29" s="63">
        <f>'C5C'!C230</f>
        <v>262531.36</v>
      </c>
      <c r="D29" s="595">
        <f>'C5C'!D230</f>
        <v>400000</v>
      </c>
      <c r="E29" s="65">
        <f>'C5C'!E230</f>
        <v>400000</v>
      </c>
      <c r="F29" s="65">
        <f>'C5C'!F230</f>
        <v>0</v>
      </c>
      <c r="G29" s="65">
        <f>'C5C'!G230</f>
        <v>24186.85</v>
      </c>
      <c r="H29" s="65">
        <f>'C5C'!H230</f>
        <v>400000</v>
      </c>
      <c r="I29" s="65">
        <f>'C5C'!I230</f>
        <v>-375813.15</v>
      </c>
      <c r="J29" s="352">
        <f t="shared" si="3"/>
        <v>-0.93953287500000005</v>
      </c>
      <c r="K29" s="69">
        <f>'C5C'!K230</f>
        <v>400000</v>
      </c>
    </row>
    <row r="30" spans="1:11">
      <c r="A30" s="96" t="s">
        <v>121</v>
      </c>
      <c r="B30" s="336"/>
      <c r="C30" s="63">
        <f>'C5C'!C241</f>
        <v>0</v>
      </c>
      <c r="D30" s="595">
        <f>'C5C'!D241</f>
        <v>0</v>
      </c>
      <c r="E30" s="65">
        <f>'C5C'!E241</f>
        <v>0</v>
      </c>
      <c r="F30" s="65">
        <f>'C5C'!F241</f>
        <v>0</v>
      </c>
      <c r="G30" s="65">
        <f>'C5C'!G241</f>
        <v>0</v>
      </c>
      <c r="H30" s="65">
        <f>'C5C'!H241</f>
        <v>0</v>
      </c>
      <c r="I30" s="65">
        <f>'C5C'!I241</f>
        <v>0</v>
      </c>
      <c r="J30" s="352" t="str">
        <f t="shared" si="3"/>
        <v/>
      </c>
      <c r="K30" s="69">
        <f>'C5C'!K241</f>
        <v>0</v>
      </c>
    </row>
    <row r="31" spans="1:11">
      <c r="A31" s="96" t="s">
        <v>123</v>
      </c>
      <c r="B31" s="336"/>
      <c r="C31" s="63">
        <f>'C5C'!C252</f>
        <v>0</v>
      </c>
      <c r="D31" s="595">
        <f>'C5C'!D252</f>
        <v>0</v>
      </c>
      <c r="E31" s="65">
        <f>'C5C'!E252</f>
        <v>0</v>
      </c>
      <c r="F31" s="65">
        <f>'C5C'!F252</f>
        <v>0</v>
      </c>
      <c r="G31" s="65">
        <f>'C5C'!G252</f>
        <v>0</v>
      </c>
      <c r="H31" s="65">
        <f>'C5C'!H252</f>
        <v>0</v>
      </c>
      <c r="I31" s="65">
        <f>'C5C'!I252</f>
        <v>0</v>
      </c>
      <c r="J31" s="352" t="str">
        <f t="shared" si="3"/>
        <v/>
      </c>
      <c r="K31" s="69">
        <f>'C5C'!K252</f>
        <v>0</v>
      </c>
    </row>
    <row r="32" spans="1:11">
      <c r="A32" s="96" t="s">
        <v>127</v>
      </c>
      <c r="B32" s="336"/>
      <c r="C32" s="63">
        <f>'C5C'!C263</f>
        <v>0</v>
      </c>
      <c r="D32" s="595">
        <f>'C5C'!D263</f>
        <v>4500000</v>
      </c>
      <c r="E32" s="65">
        <f>'C5C'!E263</f>
        <v>4500000</v>
      </c>
      <c r="F32" s="65">
        <f>'C5C'!F263</f>
        <v>0</v>
      </c>
      <c r="G32" s="65">
        <f>'C5C'!G263</f>
        <v>82323.02</v>
      </c>
      <c r="H32" s="65">
        <f>'C5C'!H263</f>
        <v>4500000</v>
      </c>
      <c r="I32" s="65">
        <f>'C5C'!I263</f>
        <v>-4417676.9800000004</v>
      </c>
      <c r="J32" s="352">
        <f t="shared" si="3"/>
        <v>-0.9817059955555556</v>
      </c>
      <c r="K32" s="69">
        <f>'C5C'!K263</f>
        <v>4500000</v>
      </c>
    </row>
    <row r="33" spans="1:11">
      <c r="A33" s="96" t="s">
        <v>132</v>
      </c>
      <c r="B33" s="336"/>
      <c r="C33" s="63">
        <f>'C5C'!C274</f>
        <v>0</v>
      </c>
      <c r="D33" s="595">
        <f>'C5C'!D274</f>
        <v>0</v>
      </c>
      <c r="E33" s="65">
        <f>'C5C'!E274</f>
        <v>0</v>
      </c>
      <c r="F33" s="65">
        <f>'C5C'!F274</f>
        <v>0</v>
      </c>
      <c r="G33" s="65">
        <f>'C5C'!G274</f>
        <v>0</v>
      </c>
      <c r="H33" s="65">
        <f>'C5C'!H274</f>
        <v>0</v>
      </c>
      <c r="I33" s="65">
        <f>'C5C'!I274</f>
        <v>0</v>
      </c>
      <c r="J33" s="352" t="str">
        <f t="shared" si="3"/>
        <v/>
      </c>
      <c r="K33" s="69">
        <f>'C5C'!K274</f>
        <v>0</v>
      </c>
    </row>
    <row r="34" spans="1:11">
      <c r="A34" s="96" t="s">
        <v>134</v>
      </c>
      <c r="B34" s="336"/>
      <c r="C34" s="63">
        <f>'C5C'!C285</f>
        <v>0</v>
      </c>
      <c r="D34" s="595">
        <f>'C5C'!D285</f>
        <v>0</v>
      </c>
      <c r="E34" s="65">
        <f>'C5C'!E285</f>
        <v>0</v>
      </c>
      <c r="F34" s="65">
        <f>'C5C'!F285</f>
        <v>0</v>
      </c>
      <c r="G34" s="65">
        <f>'C5C'!G285</f>
        <v>0</v>
      </c>
      <c r="H34" s="65">
        <f>'C5C'!H285</f>
        <v>0</v>
      </c>
      <c r="I34" s="65">
        <f>'C5C'!I285</f>
        <v>0</v>
      </c>
      <c r="J34" s="352" t="str">
        <f t="shared" si="3"/>
        <v/>
      </c>
      <c r="K34" s="69">
        <f>'C5C'!K285</f>
        <v>0</v>
      </c>
    </row>
    <row r="35" spans="1:11">
      <c r="A35" s="96" t="s">
        <v>136</v>
      </c>
      <c r="B35" s="336"/>
      <c r="C35" s="63">
        <f>'C5C'!C296</f>
        <v>0</v>
      </c>
      <c r="D35" s="595">
        <f>'C5C'!D296</f>
        <v>0</v>
      </c>
      <c r="E35" s="65">
        <f>'C5C'!E296</f>
        <v>0</v>
      </c>
      <c r="F35" s="65">
        <f>'C5C'!F296</f>
        <v>0</v>
      </c>
      <c r="G35" s="65">
        <f>'C5C'!G296</f>
        <v>0</v>
      </c>
      <c r="H35" s="65">
        <f>'C5C'!H296</f>
        <v>0</v>
      </c>
      <c r="I35" s="65">
        <f>'C5C'!I296</f>
        <v>0</v>
      </c>
      <c r="J35" s="352" t="str">
        <f t="shared" si="3"/>
        <v/>
      </c>
      <c r="K35" s="69">
        <f>'C5C'!K296</f>
        <v>0</v>
      </c>
    </row>
    <row r="36" spans="1:11">
      <c r="A36" s="96" t="s">
        <v>138</v>
      </c>
      <c r="B36" s="336"/>
      <c r="C36" s="63">
        <f>'C5C'!C307</f>
        <v>12746833.639999999</v>
      </c>
      <c r="D36" s="595">
        <f>'C5C'!D307</f>
        <v>4189000</v>
      </c>
      <c r="E36" s="65">
        <f>'C5C'!E307</f>
        <v>4189000</v>
      </c>
      <c r="F36" s="65">
        <f>'C5C'!F307</f>
        <v>622923.5</v>
      </c>
      <c r="G36" s="65">
        <f>'C5C'!G307</f>
        <v>746197.1</v>
      </c>
      <c r="H36" s="65">
        <f>'C5C'!H307</f>
        <v>4189000</v>
      </c>
      <c r="I36" s="65">
        <f>'C5C'!I307</f>
        <v>-3442802.9</v>
      </c>
      <c r="J36" s="352">
        <f t="shared" si="3"/>
        <v>-0.82186748627357364</v>
      </c>
      <c r="K36" s="69">
        <f>'C5C'!K307</f>
        <v>4189000</v>
      </c>
    </row>
    <row r="37" spans="1:11">
      <c r="A37" s="96" t="s">
        <v>143</v>
      </c>
      <c r="B37" s="336"/>
      <c r="C37" s="63">
        <f>'C5C'!C318</f>
        <v>311637.90000000002</v>
      </c>
      <c r="D37" s="595">
        <f>'C5C'!D318</f>
        <v>0</v>
      </c>
      <c r="E37" s="65">
        <f>'C5C'!E318</f>
        <v>0</v>
      </c>
      <c r="F37" s="65">
        <f>'C5C'!F318</f>
        <v>0</v>
      </c>
      <c r="G37" s="65">
        <f>'C5C'!G318</f>
        <v>0</v>
      </c>
      <c r="H37" s="65">
        <f>'C5C'!H318</f>
        <v>0</v>
      </c>
      <c r="I37" s="65">
        <f>'C5C'!I318</f>
        <v>0</v>
      </c>
      <c r="J37" s="352" t="str">
        <f t="shared" si="3"/>
        <v/>
      </c>
      <c r="K37" s="69">
        <f>'C5C'!K318</f>
        <v>0</v>
      </c>
    </row>
    <row r="38" spans="1:11">
      <c r="A38" s="96" t="s">
        <v>146</v>
      </c>
      <c r="B38" s="336"/>
      <c r="C38" s="63">
        <f>'C5C'!C329</f>
        <v>1119585.3199999998</v>
      </c>
      <c r="D38" s="595">
        <f>'C5C'!D329</f>
        <v>0</v>
      </c>
      <c r="E38" s="65">
        <f>'C5C'!E329</f>
        <v>0</v>
      </c>
      <c r="F38" s="65">
        <f>'C5C'!F329</f>
        <v>740</v>
      </c>
      <c r="G38" s="65">
        <f>'C5C'!G329</f>
        <v>740</v>
      </c>
      <c r="H38" s="65">
        <f>'C5C'!H329</f>
        <v>0</v>
      </c>
      <c r="I38" s="65">
        <f>'C5C'!I329</f>
        <v>740</v>
      </c>
      <c r="J38" s="352" t="e">
        <f t="shared" si="3"/>
        <v>#DIV/0!</v>
      </c>
      <c r="K38" s="69">
        <f>'C5C'!K329</f>
        <v>0</v>
      </c>
    </row>
    <row r="39" spans="1:11">
      <c r="A39" s="337" t="s">
        <v>240</v>
      </c>
      <c r="B39" s="338">
        <v>4</v>
      </c>
      <c r="C39" s="793">
        <f t="shared" ref="C39:I39" si="4">SUM(C24:C38)</f>
        <v>14454440.819999998</v>
      </c>
      <c r="D39" s="794">
        <f t="shared" si="4"/>
        <v>9089000</v>
      </c>
      <c r="E39" s="795">
        <f t="shared" si="4"/>
        <v>9089000</v>
      </c>
      <c r="F39" s="795">
        <f t="shared" si="4"/>
        <v>668748.5</v>
      </c>
      <c r="G39" s="795">
        <f t="shared" si="4"/>
        <v>1116711.42</v>
      </c>
      <c r="H39" s="795">
        <f t="shared" si="4"/>
        <v>9089000</v>
      </c>
      <c r="I39" s="544">
        <f t="shared" si="4"/>
        <v>-7972288.5800000001</v>
      </c>
      <c r="J39" s="354">
        <f t="shared" si="3"/>
        <v>-0.87713594234789305</v>
      </c>
      <c r="K39" s="796">
        <f>SUM(K24:K38)</f>
        <v>9089000</v>
      </c>
    </row>
    <row r="40" spans="1:11">
      <c r="A40" s="46" t="s">
        <v>235</v>
      </c>
      <c r="B40" s="246"/>
      <c r="C40" s="542">
        <f t="shared" ref="C40:I40" si="5">C39+C21</f>
        <v>14454440.819999998</v>
      </c>
      <c r="D40" s="797">
        <f t="shared" si="5"/>
        <v>9089000</v>
      </c>
      <c r="E40" s="544">
        <f t="shared" si="5"/>
        <v>9089000</v>
      </c>
      <c r="F40" s="544">
        <f t="shared" si="5"/>
        <v>668748.5</v>
      </c>
      <c r="G40" s="544">
        <f t="shared" si="5"/>
        <v>1116711.42</v>
      </c>
      <c r="H40" s="544">
        <f t="shared" si="5"/>
        <v>9089000</v>
      </c>
      <c r="I40" s="544">
        <f t="shared" si="5"/>
        <v>-7972288.5800000001</v>
      </c>
      <c r="J40" s="354">
        <f>IF(I40=0,"",I40/H40)</f>
        <v>-0.87713594234789305</v>
      </c>
      <c r="K40" s="547">
        <f>K39+K21</f>
        <v>9089000</v>
      </c>
    </row>
    <row r="41" spans="1:11">
      <c r="A41" s="44"/>
      <c r="B41" s="336"/>
      <c r="C41" s="798"/>
      <c r="D41" s="595"/>
      <c r="E41" s="65"/>
      <c r="F41" s="65"/>
      <c r="G41" s="65"/>
      <c r="H41" s="65"/>
      <c r="I41" s="65"/>
      <c r="J41" s="352"/>
      <c r="K41" s="69"/>
    </row>
    <row r="42" spans="1:11">
      <c r="A42" s="45" t="s">
        <v>241</v>
      </c>
      <c r="B42" s="336"/>
      <c r="C42" s="63"/>
      <c r="D42" s="595"/>
      <c r="E42" s="65"/>
      <c r="F42" s="65"/>
      <c r="G42" s="65"/>
      <c r="H42" s="65"/>
      <c r="I42" s="65"/>
      <c r="J42" s="352"/>
      <c r="K42" s="69"/>
    </row>
    <row r="43" spans="1:11">
      <c r="A43" s="206" t="s">
        <v>225</v>
      </c>
      <c r="B43" s="339"/>
      <c r="C43" s="277">
        <f t="shared" ref="C43:H43" si="6">SUM(C44:C46)</f>
        <v>13852.600000000002</v>
      </c>
      <c r="D43" s="250">
        <f t="shared" si="6"/>
        <v>0</v>
      </c>
      <c r="E43" s="251">
        <f t="shared" si="6"/>
        <v>0</v>
      </c>
      <c r="F43" s="251">
        <f t="shared" si="6"/>
        <v>45085</v>
      </c>
      <c r="G43" s="251">
        <f t="shared" si="6"/>
        <v>263264.45</v>
      </c>
      <c r="H43" s="251">
        <f t="shared" si="6"/>
        <v>0</v>
      </c>
      <c r="I43" s="65">
        <f t="shared" ref="I43:I62" si="7">G43-H43</f>
        <v>263264.45</v>
      </c>
      <c r="J43" s="352" t="e">
        <f>IF(I43=0,"",I43/H43)</f>
        <v>#DIV/0!</v>
      </c>
      <c r="K43" s="249">
        <f>SUM(K44:K46)</f>
        <v>0</v>
      </c>
    </row>
    <row r="44" spans="1:11">
      <c r="A44" s="245" t="s">
        <v>154</v>
      </c>
      <c r="B44" s="336"/>
      <c r="C44" s="72"/>
      <c r="D44" s="366"/>
      <c r="E44" s="74"/>
      <c r="F44" s="74">
        <v>13095</v>
      </c>
      <c r="G44" s="74">
        <f>F44</f>
        <v>13095</v>
      </c>
      <c r="H44" s="74"/>
      <c r="I44" s="66">
        <f t="shared" si="7"/>
        <v>13095</v>
      </c>
      <c r="J44" s="258" t="e">
        <f t="shared" ref="J44:J63" si="8">IF(I44=0,"",I44/H44)</f>
        <v>#DIV/0!</v>
      </c>
      <c r="K44" s="75"/>
    </row>
    <row r="45" spans="1:11">
      <c r="A45" s="245" t="s">
        <v>157</v>
      </c>
      <c r="B45" s="336"/>
      <c r="C45" s="799">
        <v>13852.600000000002</v>
      </c>
      <c r="D45" s="800">
        <f>'C5C'!D186</f>
        <v>0</v>
      </c>
      <c r="E45" s="801"/>
      <c r="F45" s="74">
        <v>19995</v>
      </c>
      <c r="G45" s="801">
        <f>F45+386.84+10731.87+830.89+23508.77+4210.53+28500+986.84+139137.75</f>
        <v>228288.49</v>
      </c>
      <c r="H45" s="801"/>
      <c r="I45" s="66">
        <f t="shared" si="7"/>
        <v>228288.49</v>
      </c>
      <c r="J45" s="258" t="e">
        <f t="shared" si="8"/>
        <v>#DIV/0!</v>
      </c>
      <c r="K45" s="802"/>
    </row>
    <row r="46" spans="1:11">
      <c r="A46" s="245" t="s">
        <v>158</v>
      </c>
      <c r="B46" s="336"/>
      <c r="C46" s="72"/>
      <c r="D46" s="366"/>
      <c r="E46" s="74"/>
      <c r="F46" s="74">
        <v>11995</v>
      </c>
      <c r="G46" s="74">
        <f>F46+9885.96</f>
        <v>21880.959999999999</v>
      </c>
      <c r="H46" s="74"/>
      <c r="I46" s="66">
        <f t="shared" si="7"/>
        <v>21880.959999999999</v>
      </c>
      <c r="J46" s="258" t="e">
        <f t="shared" si="8"/>
        <v>#DIV/0!</v>
      </c>
      <c r="K46" s="75"/>
    </row>
    <row r="47" spans="1:11">
      <c r="A47" s="206" t="s">
        <v>163</v>
      </c>
      <c r="B47" s="336"/>
      <c r="C47" s="277">
        <f t="shared" ref="C47:H47" si="9">SUM(C48:C52)</f>
        <v>262531.36</v>
      </c>
      <c r="D47" s="250">
        <f t="shared" si="9"/>
        <v>4900000</v>
      </c>
      <c r="E47" s="251">
        <f t="shared" si="9"/>
        <v>4900000</v>
      </c>
      <c r="F47" s="251">
        <f t="shared" si="9"/>
        <v>0</v>
      </c>
      <c r="G47" s="251">
        <f t="shared" si="9"/>
        <v>106509.87</v>
      </c>
      <c r="H47" s="251">
        <f t="shared" si="9"/>
        <v>4900000</v>
      </c>
      <c r="I47" s="66">
        <f t="shared" si="7"/>
        <v>-4793490.13</v>
      </c>
      <c r="J47" s="258">
        <f t="shared" si="8"/>
        <v>-0.97826329183673466</v>
      </c>
      <c r="K47" s="249">
        <f>SUM(K48:K52)</f>
        <v>4900000</v>
      </c>
    </row>
    <row r="48" spans="1:11">
      <c r="A48" s="245" t="s">
        <v>164</v>
      </c>
      <c r="B48" s="336"/>
      <c r="C48" s="72">
        <v>262531.36</v>
      </c>
      <c r="D48" s="366">
        <f>'C5C'!D230+'C5C'!D263</f>
        <v>4900000</v>
      </c>
      <c r="E48" s="74">
        <f>D48</f>
        <v>4900000</v>
      </c>
      <c r="F48" s="74"/>
      <c r="G48" s="74">
        <f>F48+16345.62+90164.25</f>
        <v>106509.87</v>
      </c>
      <c r="H48" s="74">
        <v>4900000</v>
      </c>
      <c r="I48" s="66">
        <f t="shared" si="7"/>
        <v>-4793490.13</v>
      </c>
      <c r="J48" s="258">
        <f t="shared" si="8"/>
        <v>-0.97826329183673466</v>
      </c>
      <c r="K48" s="75">
        <f>E48</f>
        <v>4900000</v>
      </c>
    </row>
    <row r="49" spans="1:11">
      <c r="A49" s="245" t="s">
        <v>173</v>
      </c>
      <c r="B49" s="336"/>
      <c r="C49" s="72"/>
      <c r="D49" s="366"/>
      <c r="E49" s="74"/>
      <c r="F49" s="74"/>
      <c r="G49" s="74"/>
      <c r="H49" s="74"/>
      <c r="I49" s="66">
        <f t="shared" si="7"/>
        <v>0</v>
      </c>
      <c r="J49" s="258" t="str">
        <f t="shared" si="8"/>
        <v/>
      </c>
      <c r="K49" s="75"/>
    </row>
    <row r="50" spans="1:11">
      <c r="A50" s="245" t="s">
        <v>174</v>
      </c>
      <c r="B50" s="336"/>
      <c r="C50" s="72"/>
      <c r="D50" s="366"/>
      <c r="E50" s="74"/>
      <c r="F50" s="74"/>
      <c r="G50" s="74"/>
      <c r="H50" s="74"/>
      <c r="I50" s="66">
        <f t="shared" si="7"/>
        <v>0</v>
      </c>
      <c r="J50" s="258" t="str">
        <f t="shared" si="8"/>
        <v/>
      </c>
      <c r="K50" s="75"/>
    </row>
    <row r="51" spans="1:11">
      <c r="A51" s="245" t="s">
        <v>180</v>
      </c>
      <c r="B51" s="336"/>
      <c r="C51" s="72"/>
      <c r="D51" s="366"/>
      <c r="E51" s="74"/>
      <c r="F51" s="74"/>
      <c r="G51" s="74"/>
      <c r="H51" s="74"/>
      <c r="I51" s="66">
        <f t="shared" si="7"/>
        <v>0</v>
      </c>
      <c r="J51" s="258" t="str">
        <f t="shared" si="8"/>
        <v/>
      </c>
      <c r="K51" s="75"/>
    </row>
    <row r="52" spans="1:11">
      <c r="A52" s="245" t="s">
        <v>181</v>
      </c>
      <c r="B52" s="336"/>
      <c r="C52" s="799"/>
      <c r="D52" s="800"/>
      <c r="E52" s="801"/>
      <c r="F52" s="801"/>
      <c r="G52" s="801"/>
      <c r="H52" s="801"/>
      <c r="I52" s="66">
        <f t="shared" si="7"/>
        <v>0</v>
      </c>
      <c r="J52" s="258" t="str">
        <f t="shared" si="8"/>
        <v/>
      </c>
      <c r="K52" s="802"/>
    </row>
    <row r="53" spans="1:11">
      <c r="A53" s="206" t="s">
        <v>185</v>
      </c>
      <c r="B53" s="336"/>
      <c r="C53" s="277">
        <f t="shared" ref="C53:H53" si="10">SUM(C54:C56)</f>
        <v>12746833.640000001</v>
      </c>
      <c r="D53" s="250">
        <f t="shared" si="10"/>
        <v>4189000</v>
      </c>
      <c r="E53" s="251">
        <f t="shared" si="10"/>
        <v>4189000</v>
      </c>
      <c r="F53" s="251">
        <f t="shared" si="10"/>
        <v>622923.5</v>
      </c>
      <c r="G53" s="251">
        <f t="shared" si="10"/>
        <v>746197.1</v>
      </c>
      <c r="H53" s="251">
        <f t="shared" si="10"/>
        <v>4189000</v>
      </c>
      <c r="I53" s="66">
        <f t="shared" si="7"/>
        <v>-3442802.9</v>
      </c>
      <c r="J53" s="258">
        <f t="shared" si="8"/>
        <v>-0.82186748627357364</v>
      </c>
      <c r="K53" s="249">
        <f>SUM(K54:K56)</f>
        <v>4189000</v>
      </c>
    </row>
    <row r="54" spans="1:11">
      <c r="A54" s="245" t="s">
        <v>186</v>
      </c>
      <c r="B54" s="336"/>
      <c r="C54" s="72"/>
      <c r="D54" s="366"/>
      <c r="E54" s="74"/>
      <c r="F54" s="74"/>
      <c r="G54" s="74"/>
      <c r="H54" s="74"/>
      <c r="I54" s="66">
        <f t="shared" si="7"/>
        <v>0</v>
      </c>
      <c r="J54" s="258" t="str">
        <f t="shared" si="8"/>
        <v/>
      </c>
      <c r="K54" s="75"/>
    </row>
    <row r="55" spans="1:11">
      <c r="A55" s="245" t="s">
        <v>190</v>
      </c>
      <c r="B55" s="336"/>
      <c r="C55" s="72">
        <v>12746833.640000001</v>
      </c>
      <c r="D55" s="366">
        <f>'C5C'!D307</f>
        <v>4189000</v>
      </c>
      <c r="E55" s="74">
        <f>D55</f>
        <v>4189000</v>
      </c>
      <c r="F55" s="74">
        <v>622923.5</v>
      </c>
      <c r="G55" s="74">
        <f>F55+123273.6</f>
        <v>746197.1</v>
      </c>
      <c r="H55" s="74">
        <v>4189000</v>
      </c>
      <c r="I55" s="66">
        <f t="shared" si="7"/>
        <v>-3442802.9</v>
      </c>
      <c r="J55" s="258">
        <f t="shared" si="8"/>
        <v>-0.82186748627357364</v>
      </c>
      <c r="K55" s="75">
        <f>E55</f>
        <v>4189000</v>
      </c>
    </row>
    <row r="56" spans="1:11">
      <c r="A56" s="245" t="s">
        <v>195</v>
      </c>
      <c r="B56" s="336"/>
      <c r="C56" s="72"/>
      <c r="D56" s="366"/>
      <c r="E56" s="74"/>
      <c r="F56" s="74"/>
      <c r="G56" s="74"/>
      <c r="H56" s="74"/>
      <c r="I56" s="66">
        <f t="shared" si="7"/>
        <v>0</v>
      </c>
      <c r="J56" s="258" t="str">
        <f t="shared" si="8"/>
        <v/>
      </c>
      <c r="K56" s="75"/>
    </row>
    <row r="57" spans="1:11">
      <c r="A57" s="206" t="s">
        <v>198</v>
      </c>
      <c r="B57" s="336"/>
      <c r="C57" s="277">
        <f t="shared" ref="C57:H57" si="11">SUM(C58:C61)</f>
        <v>1431223.2199999997</v>
      </c>
      <c r="D57" s="250">
        <f t="shared" si="11"/>
        <v>0</v>
      </c>
      <c r="E57" s="251">
        <f t="shared" si="11"/>
        <v>0</v>
      </c>
      <c r="F57" s="251">
        <f t="shared" si="11"/>
        <v>740</v>
      </c>
      <c r="G57" s="251">
        <f t="shared" si="11"/>
        <v>740</v>
      </c>
      <c r="H57" s="251">
        <f t="shared" si="11"/>
        <v>0</v>
      </c>
      <c r="I57" s="66">
        <f t="shared" si="7"/>
        <v>740</v>
      </c>
      <c r="J57" s="258" t="e">
        <f t="shared" si="8"/>
        <v>#DIV/0!</v>
      </c>
      <c r="K57" s="249">
        <f>SUM(K58:K61)</f>
        <v>0</v>
      </c>
    </row>
    <row r="58" spans="1:11">
      <c r="A58" s="245" t="s">
        <v>199</v>
      </c>
      <c r="B58" s="336"/>
      <c r="C58" s="72">
        <v>1119585.3199999998</v>
      </c>
      <c r="D58" s="366"/>
      <c r="E58" s="74"/>
      <c r="F58" s="74">
        <v>740</v>
      </c>
      <c r="G58" s="74">
        <f>F58</f>
        <v>740</v>
      </c>
      <c r="H58" s="74"/>
      <c r="I58" s="66">
        <f t="shared" si="7"/>
        <v>740</v>
      </c>
      <c r="J58" s="258" t="e">
        <f t="shared" si="8"/>
        <v>#DIV/0!</v>
      </c>
      <c r="K58" s="75"/>
    </row>
    <row r="59" spans="1:11">
      <c r="A59" s="245" t="s">
        <v>202</v>
      </c>
      <c r="B59" s="336"/>
      <c r="C59" s="72">
        <v>311637.90000000002</v>
      </c>
      <c r="D59" s="366"/>
      <c r="E59" s="74"/>
      <c r="F59" s="74"/>
      <c r="G59" s="74"/>
      <c r="H59" s="74"/>
      <c r="I59" s="66">
        <f t="shared" si="7"/>
        <v>0</v>
      </c>
      <c r="J59" s="258" t="str">
        <f t="shared" si="8"/>
        <v/>
      </c>
      <c r="K59" s="75"/>
    </row>
    <row r="60" spans="1:11">
      <c r="A60" s="245" t="s">
        <v>205</v>
      </c>
      <c r="B60" s="336"/>
      <c r="C60" s="799"/>
      <c r="D60" s="800"/>
      <c r="E60" s="801"/>
      <c r="F60" s="801"/>
      <c r="G60" s="801"/>
      <c r="H60" s="801"/>
      <c r="I60" s="66">
        <f t="shared" si="7"/>
        <v>0</v>
      </c>
      <c r="J60" s="258" t="str">
        <f t="shared" si="8"/>
        <v/>
      </c>
      <c r="K60" s="802"/>
    </row>
    <row r="61" spans="1:11">
      <c r="A61" s="245" t="s">
        <v>209</v>
      </c>
      <c r="B61" s="336"/>
      <c r="C61" s="72"/>
      <c r="D61" s="366"/>
      <c r="E61" s="74"/>
      <c r="F61" s="74"/>
      <c r="G61" s="74"/>
      <c r="H61" s="74"/>
      <c r="I61" s="66">
        <f t="shared" si="7"/>
        <v>0</v>
      </c>
      <c r="J61" s="258" t="str">
        <f t="shared" si="8"/>
        <v/>
      </c>
      <c r="K61" s="75"/>
    </row>
    <row r="62" spans="1:11">
      <c r="A62" s="206" t="s">
        <v>179</v>
      </c>
      <c r="B62" s="336"/>
      <c r="C62" s="72"/>
      <c r="D62" s="366"/>
      <c r="E62" s="74"/>
      <c r="F62" s="74"/>
      <c r="G62" s="74"/>
      <c r="H62" s="74"/>
      <c r="I62" s="66">
        <f t="shared" si="7"/>
        <v>0</v>
      </c>
      <c r="J62" s="258" t="str">
        <f t="shared" si="8"/>
        <v/>
      </c>
      <c r="K62" s="75"/>
    </row>
    <row r="63" spans="1:11">
      <c r="A63" s="340" t="s">
        <v>242</v>
      </c>
      <c r="B63" s="341">
        <v>3</v>
      </c>
      <c r="C63" s="256">
        <f>C43+C47+C53+C57+C62</f>
        <v>14454440.82</v>
      </c>
      <c r="D63" s="367">
        <f t="shared" ref="D63:I63" si="12">D43+D47+D53+D57+D62</f>
        <v>9089000</v>
      </c>
      <c r="E63" s="173">
        <f t="shared" si="12"/>
        <v>9089000</v>
      </c>
      <c r="F63" s="173">
        <f t="shared" si="12"/>
        <v>668748.5</v>
      </c>
      <c r="G63" s="173">
        <f t="shared" si="12"/>
        <v>1116711.42</v>
      </c>
      <c r="H63" s="173">
        <f t="shared" si="12"/>
        <v>9089000</v>
      </c>
      <c r="I63" s="173">
        <f t="shared" si="12"/>
        <v>-7972288.5800000001</v>
      </c>
      <c r="J63" s="355">
        <f t="shared" si="8"/>
        <v>-0.87713594234789305</v>
      </c>
      <c r="K63" s="190">
        <f>K43+K47+K53+K57+K62</f>
        <v>9089000</v>
      </c>
    </row>
    <row r="64" spans="1:11">
      <c r="A64" s="342"/>
      <c r="B64" s="192"/>
      <c r="C64" s="76"/>
      <c r="D64" s="144"/>
      <c r="E64" s="66"/>
      <c r="F64" s="66"/>
      <c r="G64" s="66"/>
      <c r="H64" s="66"/>
      <c r="I64" s="66"/>
      <c r="J64" s="258"/>
      <c r="K64" s="78"/>
    </row>
    <row r="65" spans="1:16">
      <c r="A65" s="45" t="s">
        <v>243</v>
      </c>
      <c r="B65" s="192"/>
      <c r="C65" s="76"/>
      <c r="D65" s="144"/>
      <c r="E65" s="66"/>
      <c r="F65" s="66"/>
      <c r="G65" s="66"/>
      <c r="H65" s="66"/>
      <c r="I65" s="66"/>
      <c r="J65" s="258"/>
      <c r="K65" s="78"/>
    </row>
    <row r="66" spans="1:16">
      <c r="A66" s="343" t="s">
        <v>244</v>
      </c>
      <c r="B66" s="192"/>
      <c r="C66" s="72">
        <v>8995931.7400000002</v>
      </c>
      <c r="D66" s="366">
        <v>9089000</v>
      </c>
      <c r="E66" s="74">
        <f>D66</f>
        <v>9089000</v>
      </c>
      <c r="F66" s="74">
        <v>622923.5</v>
      </c>
      <c r="G66" s="74">
        <f>F66+344496.69</f>
        <v>967420.19</v>
      </c>
      <c r="H66" s="74">
        <v>9089000</v>
      </c>
      <c r="I66" s="66">
        <f t="shared" ref="I66:I74" si="13">G66-H66</f>
        <v>-8121579.8100000005</v>
      </c>
      <c r="J66" s="258">
        <f t="shared" ref="J66:J74" si="14">IF(I66=0,"",I66/H66)</f>
        <v>-0.89356142699967001</v>
      </c>
      <c r="K66" s="75">
        <f>E66</f>
        <v>9089000</v>
      </c>
    </row>
    <row r="67" spans="1:16">
      <c r="A67" s="343" t="s">
        <v>245</v>
      </c>
      <c r="B67" s="192"/>
      <c r="C67" s="72">
        <v>5441124.6099999994</v>
      </c>
      <c r="D67" s="366"/>
      <c r="E67" s="74"/>
      <c r="F67" s="74"/>
      <c r="G67" s="74">
        <f>F67+16345.62+7841.23</f>
        <v>24186.85</v>
      </c>
      <c r="H67" s="74"/>
      <c r="I67" s="66">
        <f t="shared" si="13"/>
        <v>24186.85</v>
      </c>
      <c r="J67" s="258" t="e">
        <f t="shared" si="14"/>
        <v>#DIV/0!</v>
      </c>
      <c r="K67" s="75"/>
    </row>
    <row r="68" spans="1:16">
      <c r="A68" s="343" t="s">
        <v>246</v>
      </c>
      <c r="B68" s="192"/>
      <c r="C68" s="72"/>
      <c r="D68" s="366"/>
      <c r="E68" s="74"/>
      <c r="F68" s="74"/>
      <c r="G68" s="74"/>
      <c r="H68" s="74"/>
      <c r="I68" s="66">
        <f t="shared" si="13"/>
        <v>0</v>
      </c>
      <c r="J68" s="258" t="str">
        <f t="shared" si="14"/>
        <v/>
      </c>
      <c r="K68" s="75"/>
    </row>
    <row r="69" spans="1:16">
      <c r="A69" s="344" t="s">
        <v>247</v>
      </c>
      <c r="B69" s="345"/>
      <c r="C69" s="86"/>
      <c r="D69" s="619"/>
      <c r="E69" s="87"/>
      <c r="F69" s="87"/>
      <c r="G69" s="87"/>
      <c r="H69" s="87"/>
      <c r="I69" s="518">
        <f t="shared" si="13"/>
        <v>0</v>
      </c>
      <c r="J69" s="359" t="str">
        <f t="shared" si="14"/>
        <v/>
      </c>
      <c r="K69" s="88"/>
    </row>
    <row r="70" spans="1:16">
      <c r="A70" s="346" t="s">
        <v>26</v>
      </c>
      <c r="B70" s="192"/>
      <c r="C70" s="83">
        <f t="shared" ref="C70:H70" si="15">SUM(C66:C69)</f>
        <v>14437056.35</v>
      </c>
      <c r="D70" s="803">
        <f t="shared" si="15"/>
        <v>9089000</v>
      </c>
      <c r="E70" s="67">
        <f t="shared" si="15"/>
        <v>9089000</v>
      </c>
      <c r="F70" s="67">
        <f t="shared" si="15"/>
        <v>622923.5</v>
      </c>
      <c r="G70" s="67">
        <f t="shared" si="15"/>
        <v>991607.03999999992</v>
      </c>
      <c r="H70" s="67">
        <f t="shared" si="15"/>
        <v>9089000</v>
      </c>
      <c r="I70" s="67">
        <f t="shared" si="13"/>
        <v>-8097392.96</v>
      </c>
      <c r="J70" s="259">
        <f t="shared" si="14"/>
        <v>-0.89090031466607988</v>
      </c>
      <c r="K70" s="67">
        <f>SUM(K66:K69)</f>
        <v>9089000</v>
      </c>
    </row>
    <row r="71" spans="1:16">
      <c r="A71" s="347" t="s">
        <v>34</v>
      </c>
      <c r="B71" s="192">
        <v>5</v>
      </c>
      <c r="C71" s="72"/>
      <c r="D71" s="366"/>
      <c r="E71" s="74"/>
      <c r="F71" s="74"/>
      <c r="G71" s="74"/>
      <c r="H71" s="74"/>
      <c r="I71" s="66">
        <f t="shared" si="13"/>
        <v>0</v>
      </c>
      <c r="J71" s="258" t="str">
        <f t="shared" si="14"/>
        <v/>
      </c>
      <c r="K71" s="75"/>
    </row>
    <row r="72" spans="1:16">
      <c r="A72" s="347" t="s">
        <v>35</v>
      </c>
      <c r="B72" s="192">
        <v>6</v>
      </c>
      <c r="C72" s="72"/>
      <c r="D72" s="366"/>
      <c r="E72" s="74"/>
      <c r="F72" s="74"/>
      <c r="G72" s="74"/>
      <c r="H72" s="74"/>
      <c r="I72" s="66">
        <f t="shared" si="13"/>
        <v>0</v>
      </c>
      <c r="J72" s="258" t="str">
        <f t="shared" si="14"/>
        <v/>
      </c>
      <c r="K72" s="75"/>
    </row>
    <row r="73" spans="1:16">
      <c r="A73" s="347" t="s">
        <v>36</v>
      </c>
      <c r="B73" s="345"/>
      <c r="C73" s="86">
        <v>17384.47</v>
      </c>
      <c r="D73" s="619"/>
      <c r="E73" s="87"/>
      <c r="F73" s="87">
        <f>13095+11995+19995+740</f>
        <v>45825</v>
      </c>
      <c r="G73" s="87">
        <f>F73+386.84+10731.87+830.89+23508.77+4210.53+9885.96+28500+986.84+237.68</f>
        <v>125104.37999999998</v>
      </c>
      <c r="H73" s="87"/>
      <c r="I73" s="518">
        <f t="shared" si="13"/>
        <v>125104.37999999998</v>
      </c>
      <c r="J73" s="359" t="e">
        <f t="shared" si="14"/>
        <v>#DIV/0!</v>
      </c>
      <c r="K73" s="88"/>
    </row>
    <row r="74" spans="1:16">
      <c r="A74" s="348" t="s">
        <v>248</v>
      </c>
      <c r="B74" s="349"/>
      <c r="C74" s="615">
        <f t="shared" ref="C74:K74" si="16">SUM(C70:C73)</f>
        <v>14454440.82</v>
      </c>
      <c r="D74" s="616">
        <f t="shared" si="16"/>
        <v>9089000</v>
      </c>
      <c r="E74" s="617">
        <f t="shared" si="16"/>
        <v>9089000</v>
      </c>
      <c r="F74" s="617">
        <f>SUM(F70:F73)</f>
        <v>668748.5</v>
      </c>
      <c r="G74" s="617">
        <f>SUM(G70:G73)</f>
        <v>1116711.42</v>
      </c>
      <c r="H74" s="617">
        <f>SUM(H70:H73)</f>
        <v>9089000</v>
      </c>
      <c r="I74" s="617">
        <f t="shared" si="13"/>
        <v>-7972288.5800000001</v>
      </c>
      <c r="J74" s="356">
        <f t="shared" si="14"/>
        <v>-0.87713594234789305</v>
      </c>
      <c r="K74" s="804">
        <f t="shared" si="16"/>
        <v>9089000</v>
      </c>
    </row>
    <row r="75" spans="1:16">
      <c r="A75" s="196" t="s">
        <v>89</v>
      </c>
      <c r="B75" s="242"/>
      <c r="C75" s="247"/>
      <c r="D75" s="247"/>
      <c r="E75" s="247"/>
      <c r="F75" s="247"/>
      <c r="G75" s="247"/>
      <c r="H75" s="247"/>
      <c r="I75" s="247"/>
      <c r="J75" s="247"/>
      <c r="K75" s="247"/>
    </row>
    <row r="76" spans="1:16">
      <c r="A76" s="218" t="s">
        <v>249</v>
      </c>
      <c r="B76" s="242"/>
      <c r="C76" s="247"/>
      <c r="D76" s="247"/>
      <c r="E76" s="247"/>
      <c r="F76" s="247"/>
      <c r="G76" s="247"/>
      <c r="H76" s="247"/>
      <c r="I76" s="247"/>
      <c r="J76" s="247"/>
      <c r="K76" s="247"/>
    </row>
    <row r="77" spans="1:16">
      <c r="A77" s="1384" t="s">
        <v>250</v>
      </c>
      <c r="B77" s="1384"/>
      <c r="C77" s="1384"/>
      <c r="D77" s="1384"/>
      <c r="E77" s="1384"/>
      <c r="F77" s="1384"/>
      <c r="G77" s="1384"/>
      <c r="H77" s="1384"/>
      <c r="I77" s="1384"/>
      <c r="J77" s="1384"/>
      <c r="K77" s="1384"/>
      <c r="M77" s="549"/>
      <c r="N77" s="549"/>
      <c r="O77" s="549"/>
      <c r="P77" s="549"/>
    </row>
    <row r="78" spans="1:16" ht="15" customHeight="1">
      <c r="A78" s="1384" t="s">
        <v>251</v>
      </c>
      <c r="B78" s="1384"/>
      <c r="C78" s="1384"/>
      <c r="D78" s="1384"/>
      <c r="E78" s="1384"/>
      <c r="F78" s="1384"/>
      <c r="G78" s="1384"/>
      <c r="H78" s="1384"/>
      <c r="I78" s="1384"/>
      <c r="J78" s="1384"/>
      <c r="K78" s="1384"/>
      <c r="M78" s="549"/>
      <c r="N78" s="549"/>
      <c r="O78" s="549"/>
      <c r="P78" s="549"/>
    </row>
    <row r="79" spans="1:16" ht="15" customHeight="1">
      <c r="A79" s="1382" t="s">
        <v>252</v>
      </c>
      <c r="B79" s="1382"/>
      <c r="C79" s="1382"/>
      <c r="D79" s="1382"/>
      <c r="E79" s="1382"/>
      <c r="F79" s="1382"/>
      <c r="G79" s="1382"/>
      <c r="H79" s="1382"/>
      <c r="I79" s="1382"/>
      <c r="J79" s="1382"/>
      <c r="K79" s="1382"/>
      <c r="M79" s="549"/>
      <c r="N79" s="549"/>
      <c r="O79" s="549"/>
      <c r="P79" s="549"/>
    </row>
    <row r="80" spans="1:16">
      <c r="A80" s="218" t="s">
        <v>253</v>
      </c>
      <c r="B80" s="360"/>
      <c r="C80" s="360"/>
      <c r="D80" s="360"/>
      <c r="E80" s="360"/>
      <c r="F80" s="360"/>
      <c r="G80" s="360"/>
      <c r="H80" s="360"/>
      <c r="I80" s="360"/>
      <c r="J80" s="360"/>
      <c r="K80" s="360"/>
      <c r="M80" s="549"/>
      <c r="N80" s="549"/>
      <c r="O80" s="549"/>
      <c r="P80" s="549"/>
    </row>
    <row r="81" spans="1:16">
      <c r="A81" s="218" t="s">
        <v>254</v>
      </c>
      <c r="B81" s="360"/>
      <c r="C81" s="360"/>
      <c r="D81" s="360"/>
      <c r="E81" s="360"/>
      <c r="F81" s="360"/>
      <c r="G81" s="360"/>
      <c r="H81" s="360"/>
      <c r="I81" s="360"/>
      <c r="J81" s="360"/>
      <c r="K81" s="360"/>
      <c r="M81" s="549"/>
      <c r="N81" s="549"/>
      <c r="O81" s="549"/>
      <c r="P81" s="549"/>
    </row>
    <row r="82" spans="1:16">
      <c r="M82" s="549"/>
      <c r="N82" s="549"/>
      <c r="O82" s="549"/>
      <c r="P82" s="549"/>
    </row>
    <row r="83" spans="1:16">
      <c r="M83" s="549"/>
      <c r="N83" s="549"/>
      <c r="O83" s="549"/>
      <c r="P83" s="549"/>
    </row>
    <row r="84" spans="1:16">
      <c r="M84" s="549"/>
      <c r="N84" s="549"/>
      <c r="O84" s="549"/>
      <c r="P84" s="549"/>
    </row>
    <row r="85" spans="1:16">
      <c r="M85" s="549"/>
      <c r="N85" s="549"/>
      <c r="O85" s="549"/>
      <c r="P85" s="549"/>
    </row>
    <row r="86" spans="1:16">
      <c r="M86" s="549"/>
      <c r="N86" s="549"/>
      <c r="O86" s="549"/>
      <c r="P86" s="549"/>
    </row>
    <row r="87" spans="1:16">
      <c r="C87" s="25">
        <f>C74-C63</f>
        <v>0</v>
      </c>
      <c r="D87" s="25">
        <f t="shared" ref="D87:K87" si="17">D74-D63</f>
        <v>0</v>
      </c>
      <c r="E87" s="25">
        <f t="shared" si="17"/>
        <v>0</v>
      </c>
      <c r="F87" s="25">
        <f t="shared" si="17"/>
        <v>0</v>
      </c>
      <c r="G87" s="25">
        <f t="shared" si="17"/>
        <v>0</v>
      </c>
      <c r="H87" s="25">
        <f t="shared" si="17"/>
        <v>0</v>
      </c>
      <c r="I87" s="25">
        <f t="shared" si="17"/>
        <v>0</v>
      </c>
      <c r="J87" s="25">
        <f t="shared" si="17"/>
        <v>0</v>
      </c>
      <c r="K87" s="25">
        <f t="shared" si="17"/>
        <v>0</v>
      </c>
      <c r="M87" s="549"/>
      <c r="N87" s="549"/>
      <c r="O87" s="549"/>
      <c r="P87" s="549"/>
    </row>
    <row r="88" spans="1:16">
      <c r="C88" s="25">
        <f>C74-C40</f>
        <v>0</v>
      </c>
      <c r="D88" s="25">
        <f t="shared" ref="D88:K88" si="18">D74-D40</f>
        <v>0</v>
      </c>
      <c r="E88" s="25">
        <f t="shared" si="18"/>
        <v>0</v>
      </c>
      <c r="F88" s="25">
        <f t="shared" si="18"/>
        <v>0</v>
      </c>
      <c r="G88" s="25">
        <f t="shared" si="18"/>
        <v>0</v>
      </c>
      <c r="H88" s="25">
        <f t="shared" si="18"/>
        <v>0</v>
      </c>
      <c r="I88" s="25">
        <f t="shared" si="18"/>
        <v>0</v>
      </c>
      <c r="J88" s="25">
        <f t="shared" si="18"/>
        <v>0</v>
      </c>
      <c r="K88" s="25">
        <f t="shared" si="18"/>
        <v>0</v>
      </c>
      <c r="M88" s="549"/>
      <c r="N88" s="549"/>
      <c r="O88" s="549"/>
      <c r="P88" s="549"/>
    </row>
    <row r="89" spans="1:16">
      <c r="C89" s="25">
        <f>SC13a!C76+SC13b!C76-'C5-Capex'!C74</f>
        <v>0</v>
      </c>
      <c r="D89" s="25">
        <f>SC13a!D76+SC13b!D76-'C5-Capex'!D74</f>
        <v>0</v>
      </c>
      <c r="E89" s="25">
        <f>SC13a!E76+SC13b!E76-'C5-Capex'!E74</f>
        <v>0</v>
      </c>
      <c r="F89" s="25">
        <f>SC13a!F76+SC13b!F76-'C5-Capex'!F74</f>
        <v>0</v>
      </c>
      <c r="G89" s="25">
        <f>SC13a!G76+SC13b!G76-'C5-Capex'!G74</f>
        <v>0</v>
      </c>
      <c r="H89" s="25">
        <f>SC13a!H76+SC13b!H76-'C5-Capex'!H74</f>
        <v>0</v>
      </c>
      <c r="I89" s="25">
        <f>SC13a!I76+SC13b!I76+'C5-Capex'!I74</f>
        <v>0</v>
      </c>
      <c r="J89" s="965" t="e">
        <f>SC13a!J76+SC13b!J76+'C5-Capex'!J74</f>
        <v>#DIV/0!</v>
      </c>
      <c r="K89" s="25">
        <f>SC13a!K76+SC13b!K76-'C5-Capex'!K74</f>
        <v>0</v>
      </c>
    </row>
  </sheetData>
  <mergeCells count="6">
    <mergeCell ref="A79:K79"/>
    <mergeCell ref="C1:K1"/>
    <mergeCell ref="B2:B3"/>
    <mergeCell ref="D2:K2"/>
    <mergeCell ref="A77:K77"/>
    <mergeCell ref="A78:K78"/>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Paint.Picture" shapeId="9217" r:id="rId4">
          <objectPr defaultSize="0" r:id="rId5">
            <anchor moveWithCells="1">
              <from>
                <xdr:col>13</xdr:col>
                <xdr:colOff>523875</xdr:colOff>
                <xdr:row>1</xdr:row>
                <xdr:rowOff>133350</xdr:rowOff>
              </from>
              <to>
                <xdr:col>16</xdr:col>
                <xdr:colOff>495300</xdr:colOff>
                <xdr:row>28</xdr:row>
                <xdr:rowOff>85725</xdr:rowOff>
              </to>
            </anchor>
          </objectPr>
        </oleObject>
      </mc:Choice>
      <mc:Fallback>
        <oleObject progId="Paint.Picture" shapeId="9217" r:id="rId4"/>
      </mc:Fallback>
    </mc:AlternateContent>
  </oleObjec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X344"/>
  <sheetViews>
    <sheetView workbookViewId="0">
      <pane xSplit="1" ySplit="3" topLeftCell="B281" activePane="bottomRight" state="frozen"/>
      <selection pane="topRight" activeCell="B1" sqref="B1"/>
      <selection pane="bottomLeft" activeCell="A5" sqref="A5"/>
      <selection pane="bottomRight" activeCell="G198" activeCellId="1" sqref="G191 G198"/>
    </sheetView>
  </sheetViews>
  <sheetFormatPr defaultRowHeight="15"/>
  <cols>
    <col min="1" max="1" width="34" customWidth="1"/>
    <col min="2" max="2" width="6" customWidth="1"/>
    <col min="3" max="3" width="10.28515625" bestFit="1" customWidth="1"/>
    <col min="4" max="9" width="11.28515625" customWidth="1"/>
    <col min="10" max="10" width="9.28515625" bestFit="1" customWidth="1"/>
    <col min="11" max="11" width="12" customWidth="1"/>
  </cols>
  <sheetData>
    <row r="1" spans="1:24" ht="28.5" customHeight="1">
      <c r="A1" s="38" t="str">
        <f>'C1-Sum'!A1</f>
        <v>NC074 Kareeberg</v>
      </c>
      <c r="B1" s="38"/>
      <c r="C1" s="1372" t="s">
        <v>1462</v>
      </c>
      <c r="D1" s="1372"/>
      <c r="E1" s="1372"/>
      <c r="F1" s="1372"/>
      <c r="G1" s="1372"/>
      <c r="H1" s="1372"/>
      <c r="I1" s="1372"/>
      <c r="J1" s="1372"/>
      <c r="K1" s="1372"/>
    </row>
    <row r="2" spans="1:24">
      <c r="A2" s="1213" t="str">
        <f>'C1-Sum'!A2:A3</f>
        <v>Description</v>
      </c>
      <c r="B2" s="1373" t="s">
        <v>55</v>
      </c>
      <c r="C2" s="1" t="str">
        <f>'C1-Sum'!B2</f>
        <v>2012-2013</v>
      </c>
      <c r="D2" s="1369" t="s">
        <v>1350</v>
      </c>
      <c r="E2" s="1370"/>
      <c r="F2" s="1370"/>
      <c r="G2" s="1370"/>
      <c r="H2" s="1370"/>
      <c r="I2" s="1370"/>
      <c r="J2" s="1370"/>
      <c r="K2" s="1371"/>
    </row>
    <row r="3" spans="1:24" ht="26.25" customHeight="1">
      <c r="A3" s="1214" t="s">
        <v>56</v>
      </c>
      <c r="B3" s="1383"/>
      <c r="C3" s="2" t="str">
        <f>'C1-Sum'!B3</f>
        <v>Audited Outcome</v>
      </c>
      <c r="D3" s="3" t="str">
        <f>'C1-Sum'!C3</f>
        <v>Original Budget</v>
      </c>
      <c r="E3" s="4" t="str">
        <f>'C1-Sum'!D3</f>
        <v>Adjusted Budget</v>
      </c>
      <c r="F3" s="4" t="str">
        <f>'C1-Sum'!E3</f>
        <v>Monthly actual</v>
      </c>
      <c r="G3" s="4" t="str">
        <f>'C1-Sum'!F3</f>
        <v>YearTD actual</v>
      </c>
      <c r="H3" s="4" t="str">
        <f>'C1-Sum'!G3</f>
        <v>YearTD budget</v>
      </c>
      <c r="I3" s="4" t="str">
        <f>'C1-Sum'!H3</f>
        <v>YTD variance</v>
      </c>
      <c r="J3" s="5" t="str">
        <f>'C1-Sum'!I3</f>
        <v>YTD variance</v>
      </c>
      <c r="K3" s="6" t="str">
        <f>'C1-Sum'!J3</f>
        <v>Full Year Forecast</v>
      </c>
      <c r="N3" s="313"/>
      <c r="O3" s="313"/>
      <c r="P3" s="313"/>
      <c r="Q3" s="313"/>
      <c r="R3" s="313"/>
      <c r="S3" s="313"/>
      <c r="T3" s="313"/>
      <c r="U3" s="313"/>
      <c r="V3" s="313"/>
      <c r="W3" s="313"/>
      <c r="X3" s="313"/>
    </row>
    <row r="4" spans="1:24">
      <c r="A4" s="45" t="s">
        <v>230</v>
      </c>
      <c r="B4" s="329"/>
      <c r="C4" s="315"/>
      <c r="D4" s="320"/>
      <c r="E4" s="321"/>
      <c r="F4" s="316"/>
      <c r="G4" s="317"/>
      <c r="H4" s="316"/>
      <c r="I4" s="317"/>
      <c r="J4" s="318"/>
      <c r="K4" s="319"/>
    </row>
    <row r="5" spans="1:24" hidden="1">
      <c r="A5" s="45" t="s">
        <v>231</v>
      </c>
      <c r="B5" s="93">
        <v>1</v>
      </c>
      <c r="C5" s="322"/>
      <c r="D5" s="77"/>
      <c r="E5" s="66"/>
      <c r="F5" s="323"/>
      <c r="G5" s="324"/>
      <c r="H5" s="323"/>
      <c r="I5" s="324"/>
      <c r="J5" s="331"/>
      <c r="K5" s="325"/>
    </row>
    <row r="6" spans="1:24" hidden="1">
      <c r="A6" s="94" t="s">
        <v>100</v>
      </c>
      <c r="B6" s="95"/>
      <c r="C6" s="140">
        <f>SUM(C7:C16)</f>
        <v>0</v>
      </c>
      <c r="D6" s="141">
        <f t="shared" ref="D6:K6" si="0">SUM(D7:D16)</f>
        <v>0</v>
      </c>
      <c r="E6" s="142">
        <f t="shared" si="0"/>
        <v>0</v>
      </c>
      <c r="F6" s="143">
        <f t="shared" si="0"/>
        <v>0</v>
      </c>
      <c r="G6" s="142">
        <f t="shared" si="0"/>
        <v>0</v>
      </c>
      <c r="H6" s="143">
        <f t="shared" si="0"/>
        <v>0</v>
      </c>
      <c r="I6" s="67">
        <f t="shared" ref="I6:I69" si="1">G6-H6</f>
        <v>0</v>
      </c>
      <c r="J6" s="259" t="str">
        <f t="shared" ref="J6:J69" si="2">IF(I6=0,"",I6/H6)</f>
        <v/>
      </c>
      <c r="K6" s="183">
        <f t="shared" si="0"/>
        <v>0</v>
      </c>
    </row>
    <row r="7" spans="1:24" hidden="1">
      <c r="A7" s="96" t="s">
        <v>101</v>
      </c>
      <c r="B7" s="97"/>
      <c r="C7" s="135"/>
      <c r="D7" s="136"/>
      <c r="E7" s="139"/>
      <c r="F7" s="138"/>
      <c r="G7" s="139"/>
      <c r="H7" s="138"/>
      <c r="I7" s="66">
        <f t="shared" si="1"/>
        <v>0</v>
      </c>
      <c r="J7" s="258" t="str">
        <f t="shared" si="2"/>
        <v/>
      </c>
      <c r="K7" s="182"/>
    </row>
    <row r="8" spans="1:24" hidden="1">
      <c r="A8" s="96">
        <v>0</v>
      </c>
      <c r="B8" s="97"/>
      <c r="C8" s="135"/>
      <c r="D8" s="136"/>
      <c r="E8" s="139"/>
      <c r="F8" s="138"/>
      <c r="G8" s="139"/>
      <c r="H8" s="138"/>
      <c r="I8" s="66">
        <f t="shared" si="1"/>
        <v>0</v>
      </c>
      <c r="J8" s="258" t="str">
        <f t="shared" si="2"/>
        <v/>
      </c>
      <c r="K8" s="182"/>
    </row>
    <row r="9" spans="1:24" hidden="1">
      <c r="A9" s="96">
        <v>0</v>
      </c>
      <c r="B9" s="97"/>
      <c r="C9" s="135"/>
      <c r="D9" s="136"/>
      <c r="E9" s="139"/>
      <c r="F9" s="138"/>
      <c r="G9" s="139"/>
      <c r="H9" s="138"/>
      <c r="I9" s="66">
        <f t="shared" si="1"/>
        <v>0</v>
      </c>
      <c r="J9" s="258" t="str">
        <f t="shared" si="2"/>
        <v/>
      </c>
      <c r="K9" s="182"/>
    </row>
    <row r="10" spans="1:24" hidden="1">
      <c r="A10" s="96">
        <v>0</v>
      </c>
      <c r="B10" s="97"/>
      <c r="C10" s="135"/>
      <c r="D10" s="136"/>
      <c r="E10" s="139"/>
      <c r="F10" s="138"/>
      <c r="G10" s="139"/>
      <c r="H10" s="138"/>
      <c r="I10" s="66">
        <f t="shared" si="1"/>
        <v>0</v>
      </c>
      <c r="J10" s="258" t="str">
        <f t="shared" si="2"/>
        <v/>
      </c>
      <c r="K10" s="182"/>
    </row>
    <row r="11" spans="1:24" hidden="1">
      <c r="A11" s="96">
        <v>0</v>
      </c>
      <c r="B11" s="97"/>
      <c r="C11" s="135"/>
      <c r="D11" s="136"/>
      <c r="E11" s="139"/>
      <c r="F11" s="138"/>
      <c r="G11" s="139"/>
      <c r="H11" s="138"/>
      <c r="I11" s="66">
        <f t="shared" si="1"/>
        <v>0</v>
      </c>
      <c r="J11" s="258" t="str">
        <f t="shared" si="2"/>
        <v/>
      </c>
      <c r="K11" s="182"/>
    </row>
    <row r="12" spans="1:24" hidden="1">
      <c r="A12" s="96">
        <v>0</v>
      </c>
      <c r="B12" s="97"/>
      <c r="C12" s="135"/>
      <c r="D12" s="136"/>
      <c r="E12" s="139"/>
      <c r="F12" s="138"/>
      <c r="G12" s="139"/>
      <c r="H12" s="138"/>
      <c r="I12" s="66">
        <f t="shared" si="1"/>
        <v>0</v>
      </c>
      <c r="J12" s="258" t="str">
        <f t="shared" si="2"/>
        <v/>
      </c>
      <c r="K12" s="182"/>
    </row>
    <row r="13" spans="1:24" hidden="1">
      <c r="A13" s="96">
        <v>0</v>
      </c>
      <c r="B13" s="97"/>
      <c r="C13" s="135"/>
      <c r="D13" s="136"/>
      <c r="E13" s="139"/>
      <c r="F13" s="138"/>
      <c r="G13" s="139"/>
      <c r="H13" s="138"/>
      <c r="I13" s="66">
        <f t="shared" si="1"/>
        <v>0</v>
      </c>
      <c r="J13" s="258" t="str">
        <f t="shared" si="2"/>
        <v/>
      </c>
      <c r="K13" s="182"/>
    </row>
    <row r="14" spans="1:24" hidden="1">
      <c r="A14" s="96">
        <v>0</v>
      </c>
      <c r="B14" s="97"/>
      <c r="C14" s="135"/>
      <c r="D14" s="136"/>
      <c r="E14" s="139"/>
      <c r="F14" s="138"/>
      <c r="G14" s="139"/>
      <c r="H14" s="138"/>
      <c r="I14" s="66">
        <f t="shared" si="1"/>
        <v>0</v>
      </c>
      <c r="J14" s="258" t="str">
        <f t="shared" si="2"/>
        <v/>
      </c>
      <c r="K14" s="182"/>
    </row>
    <row r="15" spans="1:24" hidden="1">
      <c r="A15" s="96">
        <v>0</v>
      </c>
      <c r="B15" s="97"/>
      <c r="C15" s="135"/>
      <c r="D15" s="136"/>
      <c r="E15" s="139"/>
      <c r="F15" s="138"/>
      <c r="G15" s="139"/>
      <c r="H15" s="138"/>
      <c r="I15" s="66">
        <f t="shared" si="1"/>
        <v>0</v>
      </c>
      <c r="J15" s="258" t="str">
        <f t="shared" si="2"/>
        <v/>
      </c>
      <c r="K15" s="182"/>
    </row>
    <row r="16" spans="1:24" hidden="1">
      <c r="A16" s="96">
        <v>0</v>
      </c>
      <c r="B16" s="97"/>
      <c r="C16" s="135"/>
      <c r="D16" s="136"/>
      <c r="E16" s="139"/>
      <c r="F16" s="138"/>
      <c r="G16" s="139"/>
      <c r="H16" s="138"/>
      <c r="I16" s="66">
        <f t="shared" si="1"/>
        <v>0</v>
      </c>
      <c r="J16" s="258" t="str">
        <f t="shared" si="2"/>
        <v/>
      </c>
      <c r="K16" s="182"/>
    </row>
    <row r="17" spans="1:11" hidden="1">
      <c r="A17" s="94" t="s">
        <v>102</v>
      </c>
      <c r="B17" s="95"/>
      <c r="C17" s="140">
        <f>SUM(C18:C27)</f>
        <v>0</v>
      </c>
      <c r="D17" s="141">
        <f t="shared" ref="D17:K17" si="3">SUM(D18:D27)</f>
        <v>0</v>
      </c>
      <c r="E17" s="142">
        <f t="shared" si="3"/>
        <v>0</v>
      </c>
      <c r="F17" s="143">
        <f t="shared" si="3"/>
        <v>0</v>
      </c>
      <c r="G17" s="142">
        <f t="shared" si="3"/>
        <v>0</v>
      </c>
      <c r="H17" s="143">
        <f t="shared" si="3"/>
        <v>0</v>
      </c>
      <c r="I17" s="66">
        <f t="shared" si="1"/>
        <v>0</v>
      </c>
      <c r="J17" s="258" t="str">
        <f t="shared" si="2"/>
        <v/>
      </c>
      <c r="K17" s="183">
        <f t="shared" si="3"/>
        <v>0</v>
      </c>
    </row>
    <row r="18" spans="1:11" hidden="1">
      <c r="A18" s="96" t="s">
        <v>103</v>
      </c>
      <c r="B18" s="97"/>
      <c r="C18" s="135"/>
      <c r="D18" s="136"/>
      <c r="E18" s="139"/>
      <c r="F18" s="138"/>
      <c r="G18" s="139"/>
      <c r="H18" s="138"/>
      <c r="I18" s="66">
        <f t="shared" si="1"/>
        <v>0</v>
      </c>
      <c r="J18" s="258" t="str">
        <f t="shared" si="2"/>
        <v/>
      </c>
      <c r="K18" s="182"/>
    </row>
    <row r="19" spans="1:11" hidden="1">
      <c r="A19" s="96" t="s">
        <v>104</v>
      </c>
      <c r="B19" s="97"/>
      <c r="C19" s="135"/>
      <c r="D19" s="136"/>
      <c r="E19" s="139"/>
      <c r="F19" s="138"/>
      <c r="G19" s="139"/>
      <c r="H19" s="138"/>
      <c r="I19" s="66">
        <f t="shared" si="1"/>
        <v>0</v>
      </c>
      <c r="J19" s="258" t="str">
        <f t="shared" si="2"/>
        <v/>
      </c>
      <c r="K19" s="182"/>
    </row>
    <row r="20" spans="1:11" hidden="1">
      <c r="A20" s="96" t="s">
        <v>105</v>
      </c>
      <c r="B20" s="97"/>
      <c r="C20" s="135"/>
      <c r="D20" s="136"/>
      <c r="E20" s="139"/>
      <c r="F20" s="138"/>
      <c r="G20" s="139"/>
      <c r="H20" s="138"/>
      <c r="I20" s="66">
        <f t="shared" si="1"/>
        <v>0</v>
      </c>
      <c r="J20" s="258" t="str">
        <f t="shared" si="2"/>
        <v/>
      </c>
      <c r="K20" s="182"/>
    </row>
    <row r="21" spans="1:11" hidden="1">
      <c r="A21" s="96" t="s">
        <v>106</v>
      </c>
      <c r="B21" s="97"/>
      <c r="C21" s="135"/>
      <c r="D21" s="136"/>
      <c r="E21" s="139"/>
      <c r="F21" s="138"/>
      <c r="G21" s="139"/>
      <c r="H21" s="138"/>
      <c r="I21" s="66">
        <f t="shared" si="1"/>
        <v>0</v>
      </c>
      <c r="J21" s="258" t="str">
        <f t="shared" si="2"/>
        <v/>
      </c>
      <c r="K21" s="182"/>
    </row>
    <row r="22" spans="1:11" hidden="1">
      <c r="A22" s="96" t="s">
        <v>107</v>
      </c>
      <c r="B22" s="97"/>
      <c r="C22" s="135"/>
      <c r="D22" s="136"/>
      <c r="E22" s="139"/>
      <c r="F22" s="138"/>
      <c r="G22" s="139"/>
      <c r="H22" s="138"/>
      <c r="I22" s="66">
        <f t="shared" si="1"/>
        <v>0</v>
      </c>
      <c r="J22" s="258" t="str">
        <f t="shared" si="2"/>
        <v/>
      </c>
      <c r="K22" s="182"/>
    </row>
    <row r="23" spans="1:11" hidden="1">
      <c r="A23" s="96" t="s">
        <v>108</v>
      </c>
      <c r="B23" s="97"/>
      <c r="C23" s="135"/>
      <c r="D23" s="136"/>
      <c r="E23" s="139"/>
      <c r="F23" s="138"/>
      <c r="G23" s="139"/>
      <c r="H23" s="138"/>
      <c r="I23" s="66">
        <f t="shared" si="1"/>
        <v>0</v>
      </c>
      <c r="J23" s="258" t="str">
        <f t="shared" si="2"/>
        <v/>
      </c>
      <c r="K23" s="182"/>
    </row>
    <row r="24" spans="1:11" hidden="1">
      <c r="A24" s="96" t="s">
        <v>109</v>
      </c>
      <c r="B24" s="97"/>
      <c r="C24" s="135"/>
      <c r="D24" s="136"/>
      <c r="E24" s="139"/>
      <c r="F24" s="138"/>
      <c r="G24" s="139"/>
      <c r="H24" s="138"/>
      <c r="I24" s="66">
        <f t="shared" si="1"/>
        <v>0</v>
      </c>
      <c r="J24" s="258" t="str">
        <f t="shared" si="2"/>
        <v/>
      </c>
      <c r="K24" s="182"/>
    </row>
    <row r="25" spans="1:11" hidden="1">
      <c r="A25" s="96">
        <v>0</v>
      </c>
      <c r="B25" s="97"/>
      <c r="C25" s="135"/>
      <c r="D25" s="136"/>
      <c r="E25" s="139"/>
      <c r="F25" s="138"/>
      <c r="G25" s="139"/>
      <c r="H25" s="138"/>
      <c r="I25" s="66">
        <f t="shared" si="1"/>
        <v>0</v>
      </c>
      <c r="J25" s="258" t="str">
        <f t="shared" si="2"/>
        <v/>
      </c>
      <c r="K25" s="182"/>
    </row>
    <row r="26" spans="1:11" hidden="1">
      <c r="A26" s="96">
        <v>0</v>
      </c>
      <c r="B26" s="97"/>
      <c r="C26" s="135"/>
      <c r="D26" s="136"/>
      <c r="E26" s="139"/>
      <c r="F26" s="138"/>
      <c r="G26" s="139"/>
      <c r="H26" s="138"/>
      <c r="I26" s="66">
        <f t="shared" si="1"/>
        <v>0</v>
      </c>
      <c r="J26" s="258" t="str">
        <f t="shared" si="2"/>
        <v/>
      </c>
      <c r="K26" s="182"/>
    </row>
    <row r="27" spans="1:11" hidden="1">
      <c r="A27" s="96">
        <v>0</v>
      </c>
      <c r="B27" s="97"/>
      <c r="C27" s="135"/>
      <c r="D27" s="136"/>
      <c r="E27" s="139"/>
      <c r="F27" s="138"/>
      <c r="G27" s="139"/>
      <c r="H27" s="138"/>
      <c r="I27" s="66">
        <f t="shared" si="1"/>
        <v>0</v>
      </c>
      <c r="J27" s="258" t="str">
        <f t="shared" si="2"/>
        <v/>
      </c>
      <c r="K27" s="182"/>
    </row>
    <row r="28" spans="1:11" hidden="1">
      <c r="A28" s="94" t="s">
        <v>110</v>
      </c>
      <c r="B28" s="95"/>
      <c r="C28" s="140">
        <f t="shared" ref="C28:K28" si="4">SUM(C29:C38)</f>
        <v>0</v>
      </c>
      <c r="D28" s="141">
        <f t="shared" si="4"/>
        <v>0</v>
      </c>
      <c r="E28" s="142">
        <f t="shared" si="4"/>
        <v>0</v>
      </c>
      <c r="F28" s="143">
        <f t="shared" si="4"/>
        <v>0</v>
      </c>
      <c r="G28" s="142">
        <f t="shared" si="4"/>
        <v>0</v>
      </c>
      <c r="H28" s="143">
        <f t="shared" si="4"/>
        <v>0</v>
      </c>
      <c r="I28" s="66">
        <f t="shared" si="1"/>
        <v>0</v>
      </c>
      <c r="J28" s="258" t="str">
        <f t="shared" si="2"/>
        <v/>
      </c>
      <c r="K28" s="183">
        <f t="shared" si="4"/>
        <v>0</v>
      </c>
    </row>
    <row r="29" spans="1:11" hidden="1">
      <c r="A29" s="96" t="s">
        <v>111</v>
      </c>
      <c r="B29" s="97"/>
      <c r="C29" s="135"/>
      <c r="D29" s="136"/>
      <c r="E29" s="139"/>
      <c r="F29" s="138"/>
      <c r="G29" s="139"/>
      <c r="H29" s="139"/>
      <c r="I29" s="144">
        <f t="shared" si="1"/>
        <v>0</v>
      </c>
      <c r="J29" s="258" t="str">
        <f t="shared" si="2"/>
        <v/>
      </c>
      <c r="K29" s="182"/>
    </row>
    <row r="30" spans="1:11" hidden="1">
      <c r="A30" s="96">
        <v>0</v>
      </c>
      <c r="B30" s="97"/>
      <c r="C30" s="135"/>
      <c r="D30" s="136"/>
      <c r="E30" s="139"/>
      <c r="F30" s="138"/>
      <c r="G30" s="139"/>
      <c r="H30" s="138"/>
      <c r="I30" s="66">
        <f t="shared" si="1"/>
        <v>0</v>
      </c>
      <c r="J30" s="258" t="str">
        <f t="shared" si="2"/>
        <v/>
      </c>
      <c r="K30" s="182"/>
    </row>
    <row r="31" spans="1:11" hidden="1">
      <c r="A31" s="96">
        <v>0</v>
      </c>
      <c r="B31" s="97"/>
      <c r="C31" s="135"/>
      <c r="D31" s="136"/>
      <c r="E31" s="139"/>
      <c r="F31" s="138"/>
      <c r="G31" s="139"/>
      <c r="H31" s="138"/>
      <c r="I31" s="66">
        <f t="shared" si="1"/>
        <v>0</v>
      </c>
      <c r="J31" s="258" t="str">
        <f t="shared" si="2"/>
        <v/>
      </c>
      <c r="K31" s="182"/>
    </row>
    <row r="32" spans="1:11" hidden="1">
      <c r="A32" s="96">
        <v>0</v>
      </c>
      <c r="B32" s="97"/>
      <c r="C32" s="135"/>
      <c r="D32" s="136"/>
      <c r="E32" s="139"/>
      <c r="F32" s="138"/>
      <c r="G32" s="139"/>
      <c r="H32" s="138"/>
      <c r="I32" s="66">
        <f t="shared" si="1"/>
        <v>0</v>
      </c>
      <c r="J32" s="258" t="str">
        <f t="shared" si="2"/>
        <v/>
      </c>
      <c r="K32" s="182"/>
    </row>
    <row r="33" spans="1:11" hidden="1">
      <c r="A33" s="96">
        <v>0</v>
      </c>
      <c r="B33" s="97"/>
      <c r="C33" s="135"/>
      <c r="D33" s="136"/>
      <c r="E33" s="139"/>
      <c r="F33" s="138"/>
      <c r="G33" s="139"/>
      <c r="H33" s="138"/>
      <c r="I33" s="66">
        <f t="shared" si="1"/>
        <v>0</v>
      </c>
      <c r="J33" s="258" t="str">
        <f t="shared" si="2"/>
        <v/>
      </c>
      <c r="K33" s="182"/>
    </row>
    <row r="34" spans="1:11" hidden="1">
      <c r="A34" s="96">
        <v>0</v>
      </c>
      <c r="B34" s="97"/>
      <c r="C34" s="135"/>
      <c r="D34" s="136"/>
      <c r="E34" s="139"/>
      <c r="F34" s="138"/>
      <c r="G34" s="139"/>
      <c r="H34" s="138"/>
      <c r="I34" s="66">
        <f t="shared" si="1"/>
        <v>0</v>
      </c>
      <c r="J34" s="258" t="str">
        <f t="shared" si="2"/>
        <v/>
      </c>
      <c r="K34" s="182"/>
    </row>
    <row r="35" spans="1:11" hidden="1">
      <c r="A35" s="96">
        <v>0</v>
      </c>
      <c r="B35" s="97"/>
      <c r="C35" s="135"/>
      <c r="D35" s="136"/>
      <c r="E35" s="139"/>
      <c r="F35" s="138"/>
      <c r="G35" s="139"/>
      <c r="H35" s="138"/>
      <c r="I35" s="66">
        <f t="shared" si="1"/>
        <v>0</v>
      </c>
      <c r="J35" s="258" t="str">
        <f t="shared" si="2"/>
        <v/>
      </c>
      <c r="K35" s="182"/>
    </row>
    <row r="36" spans="1:11" hidden="1">
      <c r="A36" s="96">
        <v>0</v>
      </c>
      <c r="B36" s="97"/>
      <c r="C36" s="135"/>
      <c r="D36" s="136"/>
      <c r="E36" s="139"/>
      <c r="F36" s="138"/>
      <c r="G36" s="139"/>
      <c r="H36" s="138"/>
      <c r="I36" s="66">
        <f t="shared" si="1"/>
        <v>0</v>
      </c>
      <c r="J36" s="258" t="str">
        <f t="shared" si="2"/>
        <v/>
      </c>
      <c r="K36" s="182"/>
    </row>
    <row r="37" spans="1:11" hidden="1">
      <c r="A37" s="96">
        <v>0</v>
      </c>
      <c r="B37" s="97"/>
      <c r="C37" s="135"/>
      <c r="D37" s="136"/>
      <c r="E37" s="139"/>
      <c r="F37" s="138"/>
      <c r="G37" s="139"/>
      <c r="H37" s="138"/>
      <c r="I37" s="66">
        <f t="shared" si="1"/>
        <v>0</v>
      </c>
      <c r="J37" s="258" t="str">
        <f t="shared" si="2"/>
        <v/>
      </c>
      <c r="K37" s="182"/>
    </row>
    <row r="38" spans="1:11" hidden="1">
      <c r="A38" s="96">
        <v>0</v>
      </c>
      <c r="B38" s="97"/>
      <c r="C38" s="135"/>
      <c r="D38" s="136"/>
      <c r="E38" s="139"/>
      <c r="F38" s="138"/>
      <c r="G38" s="139"/>
      <c r="H38" s="138"/>
      <c r="I38" s="66">
        <f t="shared" si="1"/>
        <v>0</v>
      </c>
      <c r="J38" s="258" t="str">
        <f t="shared" si="2"/>
        <v/>
      </c>
      <c r="K38" s="182"/>
    </row>
    <row r="39" spans="1:11" hidden="1">
      <c r="A39" s="94" t="s">
        <v>112</v>
      </c>
      <c r="B39" s="95"/>
      <c r="C39" s="140">
        <f t="shared" ref="C39:K39" si="5">SUM(C40:C49)</f>
        <v>0</v>
      </c>
      <c r="D39" s="141">
        <f t="shared" si="5"/>
        <v>0</v>
      </c>
      <c r="E39" s="142">
        <f t="shared" si="5"/>
        <v>0</v>
      </c>
      <c r="F39" s="143">
        <f t="shared" si="5"/>
        <v>0</v>
      </c>
      <c r="G39" s="142">
        <f t="shared" si="5"/>
        <v>0</v>
      </c>
      <c r="H39" s="143">
        <f t="shared" si="5"/>
        <v>0</v>
      </c>
      <c r="I39" s="66">
        <f t="shared" si="1"/>
        <v>0</v>
      </c>
      <c r="J39" s="258" t="str">
        <f t="shared" si="2"/>
        <v/>
      </c>
      <c r="K39" s="183">
        <f t="shared" si="5"/>
        <v>0</v>
      </c>
    </row>
    <row r="40" spans="1:11" hidden="1">
      <c r="A40" s="96" t="s">
        <v>113</v>
      </c>
      <c r="B40" s="97"/>
      <c r="C40" s="135"/>
      <c r="D40" s="136"/>
      <c r="E40" s="139"/>
      <c r="F40" s="138"/>
      <c r="G40" s="139"/>
      <c r="H40" s="138"/>
      <c r="I40" s="66">
        <f t="shared" si="1"/>
        <v>0</v>
      </c>
      <c r="J40" s="258" t="str">
        <f t="shared" si="2"/>
        <v/>
      </c>
      <c r="K40" s="182"/>
    </row>
    <row r="41" spans="1:11" hidden="1">
      <c r="A41" s="96">
        <v>0</v>
      </c>
      <c r="B41" s="97"/>
      <c r="C41" s="135"/>
      <c r="D41" s="136"/>
      <c r="E41" s="139"/>
      <c r="F41" s="138"/>
      <c r="G41" s="139"/>
      <c r="H41" s="138"/>
      <c r="I41" s="66">
        <f t="shared" si="1"/>
        <v>0</v>
      </c>
      <c r="J41" s="258" t="str">
        <f t="shared" si="2"/>
        <v/>
      </c>
      <c r="K41" s="182"/>
    </row>
    <row r="42" spans="1:11" hidden="1">
      <c r="A42" s="96">
        <v>0</v>
      </c>
      <c r="B42" s="97"/>
      <c r="C42" s="135"/>
      <c r="D42" s="136"/>
      <c r="E42" s="139"/>
      <c r="F42" s="138"/>
      <c r="G42" s="139"/>
      <c r="H42" s="138"/>
      <c r="I42" s="66">
        <f t="shared" si="1"/>
        <v>0</v>
      </c>
      <c r="J42" s="258" t="str">
        <f t="shared" si="2"/>
        <v/>
      </c>
      <c r="K42" s="182"/>
    </row>
    <row r="43" spans="1:11" hidden="1">
      <c r="A43" s="96">
        <v>0</v>
      </c>
      <c r="B43" s="97"/>
      <c r="C43" s="135"/>
      <c r="D43" s="136"/>
      <c r="E43" s="139"/>
      <c r="F43" s="138"/>
      <c r="G43" s="139"/>
      <c r="H43" s="138"/>
      <c r="I43" s="66">
        <f t="shared" si="1"/>
        <v>0</v>
      </c>
      <c r="J43" s="258" t="str">
        <f t="shared" si="2"/>
        <v/>
      </c>
      <c r="K43" s="182"/>
    </row>
    <row r="44" spans="1:11" hidden="1">
      <c r="A44" s="96">
        <v>0</v>
      </c>
      <c r="B44" s="97"/>
      <c r="C44" s="135"/>
      <c r="D44" s="136"/>
      <c r="E44" s="139"/>
      <c r="F44" s="138"/>
      <c r="G44" s="139"/>
      <c r="H44" s="138"/>
      <c r="I44" s="66">
        <f t="shared" si="1"/>
        <v>0</v>
      </c>
      <c r="J44" s="258" t="str">
        <f t="shared" si="2"/>
        <v/>
      </c>
      <c r="K44" s="182"/>
    </row>
    <row r="45" spans="1:11" hidden="1">
      <c r="A45" s="96">
        <v>0</v>
      </c>
      <c r="B45" s="97"/>
      <c r="C45" s="135"/>
      <c r="D45" s="136"/>
      <c r="E45" s="139"/>
      <c r="F45" s="138"/>
      <c r="G45" s="139"/>
      <c r="H45" s="138"/>
      <c r="I45" s="66">
        <f t="shared" si="1"/>
        <v>0</v>
      </c>
      <c r="J45" s="258" t="str">
        <f t="shared" si="2"/>
        <v/>
      </c>
      <c r="K45" s="182"/>
    </row>
    <row r="46" spans="1:11" hidden="1">
      <c r="A46" s="96">
        <v>0</v>
      </c>
      <c r="B46" s="97"/>
      <c r="C46" s="135"/>
      <c r="D46" s="136"/>
      <c r="E46" s="139"/>
      <c r="F46" s="138"/>
      <c r="G46" s="139"/>
      <c r="H46" s="138"/>
      <c r="I46" s="66">
        <f t="shared" si="1"/>
        <v>0</v>
      </c>
      <c r="J46" s="258" t="str">
        <f t="shared" si="2"/>
        <v/>
      </c>
      <c r="K46" s="182"/>
    </row>
    <row r="47" spans="1:11" hidden="1">
      <c r="A47" s="96">
        <v>0</v>
      </c>
      <c r="B47" s="97"/>
      <c r="C47" s="135"/>
      <c r="D47" s="136"/>
      <c r="E47" s="139"/>
      <c r="F47" s="138"/>
      <c r="G47" s="139"/>
      <c r="H47" s="138"/>
      <c r="I47" s="66">
        <f t="shared" si="1"/>
        <v>0</v>
      </c>
      <c r="J47" s="258" t="str">
        <f t="shared" si="2"/>
        <v/>
      </c>
      <c r="K47" s="182"/>
    </row>
    <row r="48" spans="1:11" hidden="1">
      <c r="A48" s="96">
        <v>0</v>
      </c>
      <c r="B48" s="97"/>
      <c r="C48" s="135"/>
      <c r="D48" s="136"/>
      <c r="E48" s="139"/>
      <c r="F48" s="138"/>
      <c r="G48" s="139"/>
      <c r="H48" s="138"/>
      <c r="I48" s="66">
        <f t="shared" si="1"/>
        <v>0</v>
      </c>
      <c r="J48" s="258" t="str">
        <f t="shared" si="2"/>
        <v/>
      </c>
      <c r="K48" s="182"/>
    </row>
    <row r="49" spans="1:11" hidden="1">
      <c r="A49" s="96">
        <v>0</v>
      </c>
      <c r="B49" s="97"/>
      <c r="C49" s="135"/>
      <c r="D49" s="136"/>
      <c r="E49" s="139"/>
      <c r="F49" s="138"/>
      <c r="G49" s="139"/>
      <c r="H49" s="138"/>
      <c r="I49" s="66">
        <f t="shared" si="1"/>
        <v>0</v>
      </c>
      <c r="J49" s="258" t="str">
        <f t="shared" si="2"/>
        <v/>
      </c>
      <c r="K49" s="182"/>
    </row>
    <row r="50" spans="1:11" hidden="1">
      <c r="A50" s="94" t="s">
        <v>114</v>
      </c>
      <c r="B50" s="95"/>
      <c r="C50" s="140">
        <f>SUM(C51:C60)</f>
        <v>0</v>
      </c>
      <c r="D50" s="141">
        <f t="shared" ref="D50:K50" si="6">SUM(D51:D60)</f>
        <v>0</v>
      </c>
      <c r="E50" s="142">
        <f t="shared" si="6"/>
        <v>0</v>
      </c>
      <c r="F50" s="143">
        <f t="shared" si="6"/>
        <v>0</v>
      </c>
      <c r="G50" s="142">
        <f t="shared" si="6"/>
        <v>0</v>
      </c>
      <c r="H50" s="143">
        <f t="shared" si="6"/>
        <v>0</v>
      </c>
      <c r="I50" s="66">
        <f t="shared" si="1"/>
        <v>0</v>
      </c>
      <c r="J50" s="258" t="str">
        <f t="shared" si="2"/>
        <v/>
      </c>
      <c r="K50" s="183">
        <f t="shared" si="6"/>
        <v>0</v>
      </c>
    </row>
    <row r="51" spans="1:11" hidden="1">
      <c r="A51" s="96" t="s">
        <v>115</v>
      </c>
      <c r="B51" s="97"/>
      <c r="C51" s="135"/>
      <c r="D51" s="136"/>
      <c r="E51" s="139"/>
      <c r="F51" s="138"/>
      <c r="G51" s="139"/>
      <c r="H51" s="138"/>
      <c r="I51" s="66">
        <f t="shared" si="1"/>
        <v>0</v>
      </c>
      <c r="J51" s="258" t="str">
        <f t="shared" si="2"/>
        <v/>
      </c>
      <c r="K51" s="182"/>
    </row>
    <row r="52" spans="1:11" hidden="1">
      <c r="A52" s="96" t="s">
        <v>116</v>
      </c>
      <c r="B52" s="97"/>
      <c r="C52" s="135"/>
      <c r="D52" s="136"/>
      <c r="E52" s="139"/>
      <c r="F52" s="138"/>
      <c r="G52" s="139"/>
      <c r="H52" s="138"/>
      <c r="I52" s="66">
        <f t="shared" si="1"/>
        <v>0</v>
      </c>
      <c r="J52" s="258" t="str">
        <f t="shared" si="2"/>
        <v/>
      </c>
      <c r="K52" s="182"/>
    </row>
    <row r="53" spans="1:11" hidden="1">
      <c r="A53" s="96">
        <v>0</v>
      </c>
      <c r="B53" s="97"/>
      <c r="C53" s="135"/>
      <c r="D53" s="136"/>
      <c r="E53" s="139"/>
      <c r="F53" s="138"/>
      <c r="G53" s="139"/>
      <c r="H53" s="138"/>
      <c r="I53" s="66">
        <f t="shared" si="1"/>
        <v>0</v>
      </c>
      <c r="J53" s="258" t="str">
        <f t="shared" si="2"/>
        <v/>
      </c>
      <c r="K53" s="182"/>
    </row>
    <row r="54" spans="1:11" hidden="1">
      <c r="A54" s="96">
        <v>0</v>
      </c>
      <c r="B54" s="97"/>
      <c r="C54" s="135"/>
      <c r="D54" s="136"/>
      <c r="E54" s="139"/>
      <c r="F54" s="138"/>
      <c r="G54" s="139"/>
      <c r="H54" s="138"/>
      <c r="I54" s="66">
        <f t="shared" si="1"/>
        <v>0</v>
      </c>
      <c r="J54" s="258" t="str">
        <f t="shared" si="2"/>
        <v/>
      </c>
      <c r="K54" s="182"/>
    </row>
    <row r="55" spans="1:11" hidden="1">
      <c r="A55" s="96">
        <v>0</v>
      </c>
      <c r="B55" s="97"/>
      <c r="C55" s="135"/>
      <c r="D55" s="136"/>
      <c r="E55" s="139"/>
      <c r="F55" s="138"/>
      <c r="G55" s="139"/>
      <c r="H55" s="138"/>
      <c r="I55" s="66">
        <f t="shared" si="1"/>
        <v>0</v>
      </c>
      <c r="J55" s="258" t="str">
        <f t="shared" si="2"/>
        <v/>
      </c>
      <c r="K55" s="182"/>
    </row>
    <row r="56" spans="1:11" hidden="1">
      <c r="A56" s="96">
        <v>0</v>
      </c>
      <c r="B56" s="97"/>
      <c r="C56" s="135"/>
      <c r="D56" s="136"/>
      <c r="E56" s="139"/>
      <c r="F56" s="138"/>
      <c r="G56" s="139"/>
      <c r="H56" s="138"/>
      <c r="I56" s="66">
        <f t="shared" si="1"/>
        <v>0</v>
      </c>
      <c r="J56" s="258" t="str">
        <f t="shared" si="2"/>
        <v/>
      </c>
      <c r="K56" s="182"/>
    </row>
    <row r="57" spans="1:11" hidden="1">
      <c r="A57" s="96">
        <v>0</v>
      </c>
      <c r="B57" s="97"/>
      <c r="C57" s="135"/>
      <c r="D57" s="136"/>
      <c r="E57" s="139"/>
      <c r="F57" s="138"/>
      <c r="G57" s="139"/>
      <c r="H57" s="138"/>
      <c r="I57" s="66">
        <f t="shared" si="1"/>
        <v>0</v>
      </c>
      <c r="J57" s="258" t="str">
        <f t="shared" si="2"/>
        <v/>
      </c>
      <c r="K57" s="182"/>
    </row>
    <row r="58" spans="1:11" hidden="1">
      <c r="A58" s="96">
        <v>0</v>
      </c>
      <c r="B58" s="97"/>
      <c r="C58" s="135"/>
      <c r="D58" s="136"/>
      <c r="E58" s="139"/>
      <c r="F58" s="138"/>
      <c r="G58" s="139"/>
      <c r="H58" s="138"/>
      <c r="I58" s="66">
        <f t="shared" si="1"/>
        <v>0</v>
      </c>
      <c r="J58" s="258" t="str">
        <f t="shared" si="2"/>
        <v/>
      </c>
      <c r="K58" s="182"/>
    </row>
    <row r="59" spans="1:11" hidden="1">
      <c r="A59" s="96">
        <v>0</v>
      </c>
      <c r="B59" s="97"/>
      <c r="C59" s="135"/>
      <c r="D59" s="136"/>
      <c r="E59" s="139"/>
      <c r="F59" s="138"/>
      <c r="G59" s="139"/>
      <c r="H59" s="138"/>
      <c r="I59" s="66">
        <f t="shared" si="1"/>
        <v>0</v>
      </c>
      <c r="J59" s="258" t="str">
        <f t="shared" si="2"/>
        <v/>
      </c>
      <c r="K59" s="182"/>
    </row>
    <row r="60" spans="1:11" hidden="1">
      <c r="A60" s="96">
        <v>0</v>
      </c>
      <c r="B60" s="97"/>
      <c r="C60" s="135"/>
      <c r="D60" s="136"/>
      <c r="E60" s="139"/>
      <c r="F60" s="138"/>
      <c r="G60" s="139"/>
      <c r="H60" s="138"/>
      <c r="I60" s="66">
        <f t="shared" si="1"/>
        <v>0</v>
      </c>
      <c r="J60" s="258" t="str">
        <f t="shared" si="2"/>
        <v/>
      </c>
      <c r="K60" s="182"/>
    </row>
    <row r="61" spans="1:11" hidden="1">
      <c r="A61" s="94" t="s">
        <v>114</v>
      </c>
      <c r="B61" s="95"/>
      <c r="C61" s="140">
        <f>SUM(C62:C71)</f>
        <v>0</v>
      </c>
      <c r="D61" s="141">
        <f t="shared" ref="D61:K61" si="7">SUM(D62:D71)</f>
        <v>0</v>
      </c>
      <c r="E61" s="142">
        <f t="shared" si="7"/>
        <v>0</v>
      </c>
      <c r="F61" s="143">
        <f t="shared" si="7"/>
        <v>0</v>
      </c>
      <c r="G61" s="142">
        <f t="shared" si="7"/>
        <v>0</v>
      </c>
      <c r="H61" s="143">
        <f t="shared" si="7"/>
        <v>0</v>
      </c>
      <c r="I61" s="66">
        <f t="shared" si="1"/>
        <v>0</v>
      </c>
      <c r="J61" s="258" t="str">
        <f t="shared" si="2"/>
        <v/>
      </c>
      <c r="K61" s="183">
        <f t="shared" si="7"/>
        <v>0</v>
      </c>
    </row>
    <row r="62" spans="1:11" hidden="1">
      <c r="A62" s="96" t="s">
        <v>118</v>
      </c>
      <c r="B62" s="97"/>
      <c r="C62" s="135"/>
      <c r="D62" s="136"/>
      <c r="E62" s="139"/>
      <c r="F62" s="138"/>
      <c r="G62" s="139"/>
      <c r="H62" s="138"/>
      <c r="I62" s="66">
        <f t="shared" si="1"/>
        <v>0</v>
      </c>
      <c r="J62" s="258" t="str">
        <f t="shared" si="2"/>
        <v/>
      </c>
      <c r="K62" s="182"/>
    </row>
    <row r="63" spans="1:11" hidden="1">
      <c r="A63" s="96" t="s">
        <v>119</v>
      </c>
      <c r="B63" s="97"/>
      <c r="C63" s="135"/>
      <c r="D63" s="136"/>
      <c r="E63" s="139"/>
      <c r="F63" s="138"/>
      <c r="G63" s="139"/>
      <c r="H63" s="138"/>
      <c r="I63" s="66">
        <f t="shared" si="1"/>
        <v>0</v>
      </c>
      <c r="J63" s="258" t="str">
        <f t="shared" si="2"/>
        <v/>
      </c>
      <c r="K63" s="182"/>
    </row>
    <row r="64" spans="1:11" hidden="1">
      <c r="A64" s="96" t="s">
        <v>120</v>
      </c>
      <c r="B64" s="97"/>
      <c r="C64" s="135"/>
      <c r="D64" s="136"/>
      <c r="E64" s="139"/>
      <c r="F64" s="138"/>
      <c r="G64" s="139"/>
      <c r="H64" s="138"/>
      <c r="I64" s="66">
        <f t="shared" si="1"/>
        <v>0</v>
      </c>
      <c r="J64" s="258" t="str">
        <f t="shared" si="2"/>
        <v/>
      </c>
      <c r="K64" s="182"/>
    </row>
    <row r="65" spans="1:11" hidden="1">
      <c r="A65" s="96">
        <v>0</v>
      </c>
      <c r="B65" s="97"/>
      <c r="C65" s="135"/>
      <c r="D65" s="136"/>
      <c r="E65" s="139"/>
      <c r="F65" s="138"/>
      <c r="G65" s="139"/>
      <c r="H65" s="138"/>
      <c r="I65" s="66">
        <f t="shared" si="1"/>
        <v>0</v>
      </c>
      <c r="J65" s="258" t="str">
        <f t="shared" si="2"/>
        <v/>
      </c>
      <c r="K65" s="182"/>
    </row>
    <row r="66" spans="1:11" hidden="1">
      <c r="A66" s="96">
        <v>0</v>
      </c>
      <c r="B66" s="97"/>
      <c r="C66" s="135"/>
      <c r="D66" s="136"/>
      <c r="E66" s="139"/>
      <c r="F66" s="138"/>
      <c r="G66" s="139"/>
      <c r="H66" s="138"/>
      <c r="I66" s="66">
        <f t="shared" si="1"/>
        <v>0</v>
      </c>
      <c r="J66" s="258" t="str">
        <f t="shared" si="2"/>
        <v/>
      </c>
      <c r="K66" s="182"/>
    </row>
    <row r="67" spans="1:11" hidden="1">
      <c r="A67" s="96">
        <v>0</v>
      </c>
      <c r="B67" s="97"/>
      <c r="C67" s="135"/>
      <c r="D67" s="136"/>
      <c r="E67" s="139"/>
      <c r="F67" s="138"/>
      <c r="G67" s="139"/>
      <c r="H67" s="138"/>
      <c r="I67" s="66">
        <f t="shared" si="1"/>
        <v>0</v>
      </c>
      <c r="J67" s="258" t="str">
        <f t="shared" si="2"/>
        <v/>
      </c>
      <c r="K67" s="182"/>
    </row>
    <row r="68" spans="1:11" hidden="1">
      <c r="A68" s="96">
        <v>0</v>
      </c>
      <c r="B68" s="97"/>
      <c r="C68" s="135"/>
      <c r="D68" s="136"/>
      <c r="E68" s="139"/>
      <c r="F68" s="138"/>
      <c r="G68" s="139"/>
      <c r="H68" s="138"/>
      <c r="I68" s="66">
        <f t="shared" si="1"/>
        <v>0</v>
      </c>
      <c r="J68" s="258" t="str">
        <f t="shared" si="2"/>
        <v/>
      </c>
      <c r="K68" s="182"/>
    </row>
    <row r="69" spans="1:11" hidden="1">
      <c r="A69" s="96">
        <v>0</v>
      </c>
      <c r="B69" s="97"/>
      <c r="C69" s="135"/>
      <c r="D69" s="136"/>
      <c r="E69" s="139"/>
      <c r="F69" s="138"/>
      <c r="G69" s="139"/>
      <c r="H69" s="138"/>
      <c r="I69" s="66">
        <f t="shared" si="1"/>
        <v>0</v>
      </c>
      <c r="J69" s="258" t="str">
        <f t="shared" si="2"/>
        <v/>
      </c>
      <c r="K69" s="182"/>
    </row>
    <row r="70" spans="1:11" hidden="1">
      <c r="A70" s="96">
        <v>0</v>
      </c>
      <c r="B70" s="97"/>
      <c r="C70" s="135"/>
      <c r="D70" s="136"/>
      <c r="E70" s="139"/>
      <c r="F70" s="138"/>
      <c r="G70" s="139"/>
      <c r="H70" s="138"/>
      <c r="I70" s="66">
        <f t="shared" ref="I70:I133" si="8">G70-H70</f>
        <v>0</v>
      </c>
      <c r="J70" s="258" t="str">
        <f t="shared" ref="J70:J133" si="9">IF(I70=0,"",I70/H70)</f>
        <v/>
      </c>
      <c r="K70" s="182"/>
    </row>
    <row r="71" spans="1:11" hidden="1">
      <c r="A71" s="96">
        <v>0</v>
      </c>
      <c r="B71" s="97"/>
      <c r="C71" s="135"/>
      <c r="D71" s="136"/>
      <c r="E71" s="139"/>
      <c r="F71" s="138"/>
      <c r="G71" s="139"/>
      <c r="H71" s="138"/>
      <c r="I71" s="66">
        <f t="shared" si="8"/>
        <v>0</v>
      </c>
      <c r="J71" s="258" t="str">
        <f t="shared" si="9"/>
        <v/>
      </c>
      <c r="K71" s="182"/>
    </row>
    <row r="72" spans="1:11" hidden="1">
      <c r="A72" s="94" t="s">
        <v>121</v>
      </c>
      <c r="B72" s="95"/>
      <c r="C72" s="140">
        <f t="shared" ref="C72:K72" si="10">SUM(C73:C82)</f>
        <v>0</v>
      </c>
      <c r="D72" s="141">
        <f t="shared" si="10"/>
        <v>0</v>
      </c>
      <c r="E72" s="142">
        <f t="shared" si="10"/>
        <v>0</v>
      </c>
      <c r="F72" s="143">
        <f t="shared" si="10"/>
        <v>0</v>
      </c>
      <c r="G72" s="142">
        <f t="shared" si="10"/>
        <v>0</v>
      </c>
      <c r="H72" s="143">
        <f t="shared" si="10"/>
        <v>0</v>
      </c>
      <c r="I72" s="66">
        <f t="shared" si="8"/>
        <v>0</v>
      </c>
      <c r="J72" s="258" t="str">
        <f t="shared" si="9"/>
        <v/>
      </c>
      <c r="K72" s="183">
        <f t="shared" si="10"/>
        <v>0</v>
      </c>
    </row>
    <row r="73" spans="1:11" hidden="1">
      <c r="A73" s="96" t="s">
        <v>122</v>
      </c>
      <c r="B73" s="97"/>
      <c r="C73" s="135"/>
      <c r="D73" s="136"/>
      <c r="E73" s="139"/>
      <c r="F73" s="138"/>
      <c r="G73" s="139"/>
      <c r="H73" s="138"/>
      <c r="I73" s="66">
        <f t="shared" si="8"/>
        <v>0</v>
      </c>
      <c r="J73" s="258" t="str">
        <f t="shared" si="9"/>
        <v/>
      </c>
      <c r="K73" s="182"/>
    </row>
    <row r="74" spans="1:11" hidden="1">
      <c r="A74" s="96">
        <v>0</v>
      </c>
      <c r="B74" s="97"/>
      <c r="C74" s="135"/>
      <c r="D74" s="136"/>
      <c r="E74" s="139"/>
      <c r="F74" s="138"/>
      <c r="G74" s="139"/>
      <c r="H74" s="138"/>
      <c r="I74" s="66">
        <f t="shared" si="8"/>
        <v>0</v>
      </c>
      <c r="J74" s="258" t="str">
        <f t="shared" si="9"/>
        <v/>
      </c>
      <c r="K74" s="182"/>
    </row>
    <row r="75" spans="1:11" hidden="1">
      <c r="A75" s="96">
        <v>0</v>
      </c>
      <c r="B75" s="97"/>
      <c r="C75" s="135"/>
      <c r="D75" s="136"/>
      <c r="E75" s="139"/>
      <c r="F75" s="138"/>
      <c r="G75" s="139"/>
      <c r="H75" s="138"/>
      <c r="I75" s="66">
        <f t="shared" si="8"/>
        <v>0</v>
      </c>
      <c r="J75" s="258" t="str">
        <f t="shared" si="9"/>
        <v/>
      </c>
      <c r="K75" s="182"/>
    </row>
    <row r="76" spans="1:11" hidden="1">
      <c r="A76" s="96">
        <v>0</v>
      </c>
      <c r="B76" s="97"/>
      <c r="C76" s="135"/>
      <c r="D76" s="136"/>
      <c r="E76" s="139"/>
      <c r="F76" s="138"/>
      <c r="G76" s="139"/>
      <c r="H76" s="138"/>
      <c r="I76" s="66">
        <f t="shared" si="8"/>
        <v>0</v>
      </c>
      <c r="J76" s="258" t="str">
        <f t="shared" si="9"/>
        <v/>
      </c>
      <c r="K76" s="182"/>
    </row>
    <row r="77" spans="1:11" hidden="1">
      <c r="A77" s="96">
        <v>0</v>
      </c>
      <c r="B77" s="97"/>
      <c r="C77" s="135"/>
      <c r="D77" s="136"/>
      <c r="E77" s="139"/>
      <c r="F77" s="138"/>
      <c r="G77" s="139"/>
      <c r="H77" s="138"/>
      <c r="I77" s="66">
        <f t="shared" si="8"/>
        <v>0</v>
      </c>
      <c r="J77" s="258" t="str">
        <f t="shared" si="9"/>
        <v/>
      </c>
      <c r="K77" s="182"/>
    </row>
    <row r="78" spans="1:11" hidden="1">
      <c r="A78" s="96">
        <v>0</v>
      </c>
      <c r="B78" s="97"/>
      <c r="C78" s="135"/>
      <c r="D78" s="136"/>
      <c r="E78" s="139"/>
      <c r="F78" s="138"/>
      <c r="G78" s="139"/>
      <c r="H78" s="138"/>
      <c r="I78" s="66">
        <f t="shared" si="8"/>
        <v>0</v>
      </c>
      <c r="J78" s="258" t="str">
        <f t="shared" si="9"/>
        <v/>
      </c>
      <c r="K78" s="182"/>
    </row>
    <row r="79" spans="1:11" hidden="1">
      <c r="A79" s="96">
        <v>0</v>
      </c>
      <c r="B79" s="97"/>
      <c r="C79" s="135"/>
      <c r="D79" s="136"/>
      <c r="E79" s="139"/>
      <c r="F79" s="138"/>
      <c r="G79" s="139"/>
      <c r="H79" s="138"/>
      <c r="I79" s="66">
        <f t="shared" si="8"/>
        <v>0</v>
      </c>
      <c r="J79" s="258" t="str">
        <f t="shared" si="9"/>
        <v/>
      </c>
      <c r="K79" s="182"/>
    </row>
    <row r="80" spans="1:11" hidden="1">
      <c r="A80" s="96">
        <v>0</v>
      </c>
      <c r="B80" s="97"/>
      <c r="C80" s="135"/>
      <c r="D80" s="136"/>
      <c r="E80" s="139"/>
      <c r="F80" s="138"/>
      <c r="G80" s="139"/>
      <c r="H80" s="138"/>
      <c r="I80" s="66">
        <f t="shared" si="8"/>
        <v>0</v>
      </c>
      <c r="J80" s="258" t="str">
        <f t="shared" si="9"/>
        <v/>
      </c>
      <c r="K80" s="182"/>
    </row>
    <row r="81" spans="1:11" hidden="1">
      <c r="A81" s="96">
        <v>0</v>
      </c>
      <c r="B81" s="97"/>
      <c r="C81" s="135"/>
      <c r="D81" s="136"/>
      <c r="E81" s="139"/>
      <c r="F81" s="138"/>
      <c r="G81" s="139"/>
      <c r="H81" s="138"/>
      <c r="I81" s="66">
        <f t="shared" si="8"/>
        <v>0</v>
      </c>
      <c r="J81" s="258" t="str">
        <f t="shared" si="9"/>
        <v/>
      </c>
      <c r="K81" s="182"/>
    </row>
    <row r="82" spans="1:11" hidden="1">
      <c r="A82" s="96">
        <v>0</v>
      </c>
      <c r="B82" s="97"/>
      <c r="C82" s="135"/>
      <c r="D82" s="136"/>
      <c r="E82" s="139"/>
      <c r="F82" s="138"/>
      <c r="G82" s="139"/>
      <c r="H82" s="138"/>
      <c r="I82" s="66">
        <f t="shared" si="8"/>
        <v>0</v>
      </c>
      <c r="J82" s="258" t="str">
        <f t="shared" si="9"/>
        <v/>
      </c>
      <c r="K82" s="182"/>
    </row>
    <row r="83" spans="1:11" hidden="1">
      <c r="A83" s="94" t="s">
        <v>123</v>
      </c>
      <c r="B83" s="97"/>
      <c r="C83" s="140">
        <f>SUM(C84:C93)</f>
        <v>0</v>
      </c>
      <c r="D83" s="141">
        <f t="shared" ref="D83:K83" si="11">SUM(D84:D93)</f>
        <v>0</v>
      </c>
      <c r="E83" s="142">
        <f t="shared" si="11"/>
        <v>0</v>
      </c>
      <c r="F83" s="143">
        <f t="shared" si="11"/>
        <v>0</v>
      </c>
      <c r="G83" s="142">
        <f t="shared" si="11"/>
        <v>0</v>
      </c>
      <c r="H83" s="143">
        <f t="shared" si="11"/>
        <v>0</v>
      </c>
      <c r="I83" s="66">
        <f t="shared" si="8"/>
        <v>0</v>
      </c>
      <c r="J83" s="258" t="str">
        <f t="shared" si="9"/>
        <v/>
      </c>
      <c r="K83" s="183">
        <f t="shared" si="11"/>
        <v>0</v>
      </c>
    </row>
    <row r="84" spans="1:11" hidden="1">
      <c r="A84" s="96" t="s">
        <v>124</v>
      </c>
      <c r="B84" s="97"/>
      <c r="C84" s="135"/>
      <c r="D84" s="136"/>
      <c r="E84" s="139"/>
      <c r="F84" s="138"/>
      <c r="G84" s="139"/>
      <c r="H84" s="138"/>
      <c r="I84" s="66">
        <f t="shared" si="8"/>
        <v>0</v>
      </c>
      <c r="J84" s="258" t="str">
        <f t="shared" si="9"/>
        <v/>
      </c>
      <c r="K84" s="182"/>
    </row>
    <row r="85" spans="1:11" hidden="1">
      <c r="A85" s="96" t="s">
        <v>125</v>
      </c>
      <c r="B85" s="97"/>
      <c r="C85" s="135"/>
      <c r="D85" s="136"/>
      <c r="E85" s="139"/>
      <c r="F85" s="138"/>
      <c r="G85" s="139"/>
      <c r="H85" s="138"/>
      <c r="I85" s="66">
        <f t="shared" si="8"/>
        <v>0</v>
      </c>
      <c r="J85" s="258" t="str">
        <f t="shared" si="9"/>
        <v/>
      </c>
      <c r="K85" s="182"/>
    </row>
    <row r="86" spans="1:11" hidden="1">
      <c r="A86" s="96" t="s">
        <v>126</v>
      </c>
      <c r="B86" s="97"/>
      <c r="C86" s="135"/>
      <c r="D86" s="136"/>
      <c r="E86" s="139"/>
      <c r="F86" s="138"/>
      <c r="G86" s="139"/>
      <c r="H86" s="138"/>
      <c r="I86" s="66">
        <f t="shared" si="8"/>
        <v>0</v>
      </c>
      <c r="J86" s="258" t="str">
        <f t="shared" si="9"/>
        <v/>
      </c>
      <c r="K86" s="182"/>
    </row>
    <row r="87" spans="1:11" hidden="1">
      <c r="A87" s="96">
        <v>0</v>
      </c>
      <c r="B87" s="97"/>
      <c r="C87" s="135"/>
      <c r="D87" s="136"/>
      <c r="E87" s="139"/>
      <c r="F87" s="138"/>
      <c r="G87" s="139"/>
      <c r="H87" s="138"/>
      <c r="I87" s="66">
        <f t="shared" si="8"/>
        <v>0</v>
      </c>
      <c r="J87" s="258" t="str">
        <f t="shared" si="9"/>
        <v/>
      </c>
      <c r="K87" s="182"/>
    </row>
    <row r="88" spans="1:11" hidden="1">
      <c r="A88" s="96">
        <v>0</v>
      </c>
      <c r="B88" s="97"/>
      <c r="C88" s="135"/>
      <c r="D88" s="136"/>
      <c r="E88" s="139"/>
      <c r="F88" s="138"/>
      <c r="G88" s="139"/>
      <c r="H88" s="138"/>
      <c r="I88" s="66">
        <f t="shared" si="8"/>
        <v>0</v>
      </c>
      <c r="J88" s="258" t="str">
        <f t="shared" si="9"/>
        <v/>
      </c>
      <c r="K88" s="182"/>
    </row>
    <row r="89" spans="1:11" hidden="1">
      <c r="A89" s="96">
        <v>0</v>
      </c>
      <c r="B89" s="97"/>
      <c r="C89" s="135"/>
      <c r="D89" s="136"/>
      <c r="E89" s="139"/>
      <c r="F89" s="138"/>
      <c r="G89" s="139"/>
      <c r="H89" s="138"/>
      <c r="I89" s="66">
        <f t="shared" si="8"/>
        <v>0</v>
      </c>
      <c r="J89" s="258" t="str">
        <f t="shared" si="9"/>
        <v/>
      </c>
      <c r="K89" s="182"/>
    </row>
    <row r="90" spans="1:11" hidden="1">
      <c r="A90" s="96">
        <v>0</v>
      </c>
      <c r="B90" s="97"/>
      <c r="C90" s="135"/>
      <c r="D90" s="136"/>
      <c r="E90" s="139"/>
      <c r="F90" s="138"/>
      <c r="G90" s="139"/>
      <c r="H90" s="138"/>
      <c r="I90" s="66">
        <f t="shared" si="8"/>
        <v>0</v>
      </c>
      <c r="J90" s="258" t="str">
        <f t="shared" si="9"/>
        <v/>
      </c>
      <c r="K90" s="182"/>
    </row>
    <row r="91" spans="1:11" hidden="1">
      <c r="A91" s="96">
        <v>0</v>
      </c>
      <c r="B91" s="97"/>
      <c r="C91" s="135"/>
      <c r="D91" s="136"/>
      <c r="E91" s="139"/>
      <c r="F91" s="138"/>
      <c r="G91" s="139"/>
      <c r="H91" s="138"/>
      <c r="I91" s="66">
        <f t="shared" si="8"/>
        <v>0</v>
      </c>
      <c r="J91" s="258" t="str">
        <f t="shared" si="9"/>
        <v/>
      </c>
      <c r="K91" s="182"/>
    </row>
    <row r="92" spans="1:11" hidden="1">
      <c r="A92" s="96">
        <v>0</v>
      </c>
      <c r="B92" s="97"/>
      <c r="C92" s="135"/>
      <c r="D92" s="136"/>
      <c r="E92" s="139"/>
      <c r="F92" s="138"/>
      <c r="G92" s="139"/>
      <c r="H92" s="138"/>
      <c r="I92" s="66">
        <f t="shared" si="8"/>
        <v>0</v>
      </c>
      <c r="J92" s="258" t="str">
        <f t="shared" si="9"/>
        <v/>
      </c>
      <c r="K92" s="182"/>
    </row>
    <row r="93" spans="1:11" hidden="1">
      <c r="A93" s="96">
        <v>0</v>
      </c>
      <c r="B93" s="97"/>
      <c r="C93" s="135"/>
      <c r="D93" s="136"/>
      <c r="E93" s="139"/>
      <c r="F93" s="138"/>
      <c r="G93" s="139"/>
      <c r="H93" s="138"/>
      <c r="I93" s="66">
        <f t="shared" si="8"/>
        <v>0</v>
      </c>
      <c r="J93" s="258" t="str">
        <f t="shared" si="9"/>
        <v/>
      </c>
      <c r="K93" s="182"/>
    </row>
    <row r="94" spans="1:11" hidden="1">
      <c r="A94" s="94" t="s">
        <v>127</v>
      </c>
      <c r="B94" s="97"/>
      <c r="C94" s="140">
        <f>SUM(C95:C104)</f>
        <v>0</v>
      </c>
      <c r="D94" s="141">
        <f t="shared" ref="D94:K94" si="12">SUM(D95:D104)</f>
        <v>0</v>
      </c>
      <c r="E94" s="142">
        <f t="shared" si="12"/>
        <v>0</v>
      </c>
      <c r="F94" s="143">
        <f t="shared" si="12"/>
        <v>0</v>
      </c>
      <c r="G94" s="142">
        <f t="shared" si="12"/>
        <v>0</v>
      </c>
      <c r="H94" s="143">
        <f t="shared" si="12"/>
        <v>0</v>
      </c>
      <c r="I94" s="66">
        <f t="shared" si="8"/>
        <v>0</v>
      </c>
      <c r="J94" s="258" t="str">
        <f t="shared" si="9"/>
        <v/>
      </c>
      <c r="K94" s="183">
        <f t="shared" si="12"/>
        <v>0</v>
      </c>
    </row>
    <row r="95" spans="1:11" hidden="1">
      <c r="A95" s="96" t="s">
        <v>128</v>
      </c>
      <c r="B95" s="97"/>
      <c r="C95" s="135"/>
      <c r="D95" s="136"/>
      <c r="E95" s="139"/>
      <c r="F95" s="138"/>
      <c r="G95" s="139"/>
      <c r="H95" s="138"/>
      <c r="I95" s="66">
        <f t="shared" si="8"/>
        <v>0</v>
      </c>
      <c r="J95" s="258" t="str">
        <f t="shared" si="9"/>
        <v/>
      </c>
      <c r="K95" s="182"/>
    </row>
    <row r="96" spans="1:11" hidden="1">
      <c r="A96" s="96" t="s">
        <v>129</v>
      </c>
      <c r="B96" s="97"/>
      <c r="C96" s="135"/>
      <c r="D96" s="136"/>
      <c r="E96" s="139"/>
      <c r="F96" s="138"/>
      <c r="G96" s="139"/>
      <c r="H96" s="138"/>
      <c r="I96" s="66">
        <f t="shared" si="8"/>
        <v>0</v>
      </c>
      <c r="J96" s="258" t="str">
        <f t="shared" si="9"/>
        <v/>
      </c>
      <c r="K96" s="182"/>
    </row>
    <row r="97" spans="1:11" hidden="1">
      <c r="A97" s="96" t="s">
        <v>130</v>
      </c>
      <c r="B97" s="97"/>
      <c r="C97" s="135"/>
      <c r="D97" s="136"/>
      <c r="E97" s="139"/>
      <c r="F97" s="138"/>
      <c r="G97" s="139"/>
      <c r="H97" s="138"/>
      <c r="I97" s="66">
        <f t="shared" si="8"/>
        <v>0</v>
      </c>
      <c r="J97" s="258" t="str">
        <f t="shared" si="9"/>
        <v/>
      </c>
      <c r="K97" s="182"/>
    </row>
    <row r="98" spans="1:11" hidden="1">
      <c r="A98" s="96" t="s">
        <v>131</v>
      </c>
      <c r="B98" s="97"/>
      <c r="C98" s="135"/>
      <c r="D98" s="136"/>
      <c r="E98" s="139"/>
      <c r="F98" s="138"/>
      <c r="G98" s="139"/>
      <c r="H98" s="138"/>
      <c r="I98" s="66">
        <f t="shared" si="8"/>
        <v>0</v>
      </c>
      <c r="J98" s="258" t="str">
        <f t="shared" si="9"/>
        <v/>
      </c>
      <c r="K98" s="182"/>
    </row>
    <row r="99" spans="1:11" hidden="1">
      <c r="A99" s="96">
        <v>0</v>
      </c>
      <c r="B99" s="97"/>
      <c r="C99" s="135"/>
      <c r="D99" s="136"/>
      <c r="E99" s="139"/>
      <c r="F99" s="138"/>
      <c r="G99" s="139"/>
      <c r="H99" s="138"/>
      <c r="I99" s="66">
        <f t="shared" si="8"/>
        <v>0</v>
      </c>
      <c r="J99" s="258" t="str">
        <f t="shared" si="9"/>
        <v/>
      </c>
      <c r="K99" s="182"/>
    </row>
    <row r="100" spans="1:11" hidden="1">
      <c r="A100" s="96">
        <v>0</v>
      </c>
      <c r="B100" s="97"/>
      <c r="C100" s="135"/>
      <c r="D100" s="136"/>
      <c r="E100" s="139"/>
      <c r="F100" s="138"/>
      <c r="G100" s="139"/>
      <c r="H100" s="138"/>
      <c r="I100" s="66">
        <f t="shared" si="8"/>
        <v>0</v>
      </c>
      <c r="J100" s="258" t="str">
        <f t="shared" si="9"/>
        <v/>
      </c>
      <c r="K100" s="182"/>
    </row>
    <row r="101" spans="1:11" hidden="1">
      <c r="A101" s="96">
        <v>0</v>
      </c>
      <c r="B101" s="97"/>
      <c r="C101" s="135"/>
      <c r="D101" s="136"/>
      <c r="E101" s="139"/>
      <c r="F101" s="138"/>
      <c r="G101" s="139"/>
      <c r="H101" s="138"/>
      <c r="I101" s="66">
        <f t="shared" si="8"/>
        <v>0</v>
      </c>
      <c r="J101" s="258" t="str">
        <f t="shared" si="9"/>
        <v/>
      </c>
      <c r="K101" s="182"/>
    </row>
    <row r="102" spans="1:11" hidden="1">
      <c r="A102" s="96">
        <v>0</v>
      </c>
      <c r="B102" s="97"/>
      <c r="C102" s="135"/>
      <c r="D102" s="136"/>
      <c r="E102" s="139"/>
      <c r="F102" s="138"/>
      <c r="G102" s="139"/>
      <c r="H102" s="138"/>
      <c r="I102" s="66">
        <f t="shared" si="8"/>
        <v>0</v>
      </c>
      <c r="J102" s="258" t="str">
        <f t="shared" si="9"/>
        <v/>
      </c>
      <c r="K102" s="182"/>
    </row>
    <row r="103" spans="1:11" hidden="1">
      <c r="A103" s="96">
        <v>0</v>
      </c>
      <c r="B103" s="97"/>
      <c r="C103" s="135"/>
      <c r="D103" s="136"/>
      <c r="E103" s="139"/>
      <c r="F103" s="138"/>
      <c r="G103" s="139"/>
      <c r="H103" s="138"/>
      <c r="I103" s="66">
        <f t="shared" si="8"/>
        <v>0</v>
      </c>
      <c r="J103" s="258" t="str">
        <f t="shared" si="9"/>
        <v/>
      </c>
      <c r="K103" s="182"/>
    </row>
    <row r="104" spans="1:11" hidden="1">
      <c r="A104" s="96">
        <v>0</v>
      </c>
      <c r="B104" s="97"/>
      <c r="C104" s="135"/>
      <c r="D104" s="136"/>
      <c r="E104" s="139"/>
      <c r="F104" s="138"/>
      <c r="G104" s="139"/>
      <c r="H104" s="138"/>
      <c r="I104" s="66">
        <f t="shared" si="8"/>
        <v>0</v>
      </c>
      <c r="J104" s="258" t="str">
        <f t="shared" si="9"/>
        <v/>
      </c>
      <c r="K104" s="182"/>
    </row>
    <row r="105" spans="1:11" hidden="1">
      <c r="A105" s="94" t="s">
        <v>132</v>
      </c>
      <c r="B105" s="97"/>
      <c r="C105" s="140">
        <f>SUM(C106:C115)</f>
        <v>0</v>
      </c>
      <c r="D105" s="141">
        <f t="shared" ref="D105:K105" si="13">SUM(D106:D115)</f>
        <v>0</v>
      </c>
      <c r="E105" s="142">
        <f t="shared" si="13"/>
        <v>0</v>
      </c>
      <c r="F105" s="143">
        <f t="shared" si="13"/>
        <v>0</v>
      </c>
      <c r="G105" s="142">
        <f t="shared" si="13"/>
        <v>0</v>
      </c>
      <c r="H105" s="143">
        <f t="shared" si="13"/>
        <v>0</v>
      </c>
      <c r="I105" s="66">
        <f t="shared" si="8"/>
        <v>0</v>
      </c>
      <c r="J105" s="258" t="str">
        <f t="shared" si="9"/>
        <v/>
      </c>
      <c r="K105" s="183">
        <f t="shared" si="13"/>
        <v>0</v>
      </c>
    </row>
    <row r="106" spans="1:11" hidden="1">
      <c r="A106" s="96" t="s">
        <v>133</v>
      </c>
      <c r="B106" s="97"/>
      <c r="C106" s="135"/>
      <c r="D106" s="136"/>
      <c r="E106" s="139"/>
      <c r="F106" s="138"/>
      <c r="G106" s="139"/>
      <c r="H106" s="138"/>
      <c r="I106" s="66">
        <f t="shared" si="8"/>
        <v>0</v>
      </c>
      <c r="J106" s="258" t="str">
        <f t="shared" si="9"/>
        <v/>
      </c>
      <c r="K106" s="182"/>
    </row>
    <row r="107" spans="1:11" hidden="1">
      <c r="A107" s="96">
        <v>0</v>
      </c>
      <c r="B107" s="97"/>
      <c r="C107" s="135"/>
      <c r="D107" s="136"/>
      <c r="E107" s="139"/>
      <c r="F107" s="138"/>
      <c r="G107" s="139"/>
      <c r="H107" s="138"/>
      <c r="I107" s="66">
        <f t="shared" si="8"/>
        <v>0</v>
      </c>
      <c r="J107" s="258" t="str">
        <f t="shared" si="9"/>
        <v/>
      </c>
      <c r="K107" s="182"/>
    </row>
    <row r="108" spans="1:11" hidden="1">
      <c r="A108" s="96">
        <v>0</v>
      </c>
      <c r="B108" s="97"/>
      <c r="C108" s="135"/>
      <c r="D108" s="136"/>
      <c r="E108" s="139"/>
      <c r="F108" s="138"/>
      <c r="G108" s="139"/>
      <c r="H108" s="138"/>
      <c r="I108" s="66">
        <f t="shared" si="8"/>
        <v>0</v>
      </c>
      <c r="J108" s="258" t="str">
        <f t="shared" si="9"/>
        <v/>
      </c>
      <c r="K108" s="182"/>
    </row>
    <row r="109" spans="1:11" hidden="1">
      <c r="A109" s="96">
        <v>0</v>
      </c>
      <c r="B109" s="97"/>
      <c r="C109" s="135"/>
      <c r="D109" s="136"/>
      <c r="E109" s="139"/>
      <c r="F109" s="138"/>
      <c r="G109" s="139"/>
      <c r="H109" s="138"/>
      <c r="I109" s="66">
        <f t="shared" si="8"/>
        <v>0</v>
      </c>
      <c r="J109" s="258" t="str">
        <f t="shared" si="9"/>
        <v/>
      </c>
      <c r="K109" s="182"/>
    </row>
    <row r="110" spans="1:11" hidden="1">
      <c r="A110" s="96">
        <v>0</v>
      </c>
      <c r="B110" s="97"/>
      <c r="C110" s="135"/>
      <c r="D110" s="136"/>
      <c r="E110" s="139"/>
      <c r="F110" s="138"/>
      <c r="G110" s="139"/>
      <c r="H110" s="138"/>
      <c r="I110" s="66">
        <f t="shared" si="8"/>
        <v>0</v>
      </c>
      <c r="J110" s="258" t="str">
        <f t="shared" si="9"/>
        <v/>
      </c>
      <c r="K110" s="182"/>
    </row>
    <row r="111" spans="1:11" hidden="1">
      <c r="A111" s="96">
        <v>0</v>
      </c>
      <c r="B111" s="97"/>
      <c r="C111" s="135"/>
      <c r="D111" s="136"/>
      <c r="E111" s="139"/>
      <c r="F111" s="138"/>
      <c r="G111" s="139"/>
      <c r="H111" s="138"/>
      <c r="I111" s="66">
        <f t="shared" si="8"/>
        <v>0</v>
      </c>
      <c r="J111" s="258" t="str">
        <f t="shared" si="9"/>
        <v/>
      </c>
      <c r="K111" s="182"/>
    </row>
    <row r="112" spans="1:11" hidden="1">
      <c r="A112" s="96">
        <v>0</v>
      </c>
      <c r="B112" s="97"/>
      <c r="C112" s="135"/>
      <c r="D112" s="136"/>
      <c r="E112" s="139"/>
      <c r="F112" s="138"/>
      <c r="G112" s="139"/>
      <c r="H112" s="138"/>
      <c r="I112" s="66">
        <f t="shared" si="8"/>
        <v>0</v>
      </c>
      <c r="J112" s="258" t="str">
        <f t="shared" si="9"/>
        <v/>
      </c>
      <c r="K112" s="182"/>
    </row>
    <row r="113" spans="1:11" hidden="1">
      <c r="A113" s="96">
        <v>0</v>
      </c>
      <c r="B113" s="97"/>
      <c r="C113" s="135"/>
      <c r="D113" s="136"/>
      <c r="E113" s="139"/>
      <c r="F113" s="138"/>
      <c r="G113" s="139"/>
      <c r="H113" s="138"/>
      <c r="I113" s="66">
        <f t="shared" si="8"/>
        <v>0</v>
      </c>
      <c r="J113" s="258" t="str">
        <f t="shared" si="9"/>
        <v/>
      </c>
      <c r="K113" s="182"/>
    </row>
    <row r="114" spans="1:11" hidden="1">
      <c r="A114" s="96">
        <v>0</v>
      </c>
      <c r="B114" s="97"/>
      <c r="C114" s="135"/>
      <c r="D114" s="136"/>
      <c r="E114" s="139"/>
      <c r="F114" s="138"/>
      <c r="G114" s="139"/>
      <c r="H114" s="138"/>
      <c r="I114" s="66">
        <f t="shared" si="8"/>
        <v>0</v>
      </c>
      <c r="J114" s="258" t="str">
        <f t="shared" si="9"/>
        <v/>
      </c>
      <c r="K114" s="182"/>
    </row>
    <row r="115" spans="1:11" hidden="1">
      <c r="A115" s="96">
        <v>0</v>
      </c>
      <c r="B115" s="97"/>
      <c r="C115" s="135"/>
      <c r="D115" s="136"/>
      <c r="E115" s="139"/>
      <c r="F115" s="138"/>
      <c r="G115" s="139"/>
      <c r="H115" s="138"/>
      <c r="I115" s="66">
        <f t="shared" si="8"/>
        <v>0</v>
      </c>
      <c r="J115" s="258" t="str">
        <f t="shared" si="9"/>
        <v/>
      </c>
      <c r="K115" s="182"/>
    </row>
    <row r="116" spans="1:11" hidden="1">
      <c r="A116" s="94" t="s">
        <v>134</v>
      </c>
      <c r="B116" s="97"/>
      <c r="C116" s="140">
        <f>SUM(C117:C126)</f>
        <v>0</v>
      </c>
      <c r="D116" s="141">
        <f t="shared" ref="D116:K116" si="14">SUM(D117:D126)</f>
        <v>0</v>
      </c>
      <c r="E116" s="142">
        <f t="shared" si="14"/>
        <v>0</v>
      </c>
      <c r="F116" s="143">
        <f t="shared" si="14"/>
        <v>0</v>
      </c>
      <c r="G116" s="142">
        <f t="shared" si="14"/>
        <v>0</v>
      </c>
      <c r="H116" s="143">
        <f t="shared" si="14"/>
        <v>0</v>
      </c>
      <c r="I116" s="66">
        <f t="shared" si="8"/>
        <v>0</v>
      </c>
      <c r="J116" s="258" t="str">
        <f t="shared" si="9"/>
        <v/>
      </c>
      <c r="K116" s="183">
        <f t="shared" si="14"/>
        <v>0</v>
      </c>
    </row>
    <row r="117" spans="1:11" hidden="1">
      <c r="A117" s="96" t="s">
        <v>135</v>
      </c>
      <c r="B117" s="97"/>
      <c r="C117" s="135"/>
      <c r="D117" s="136"/>
      <c r="E117" s="139"/>
      <c r="F117" s="138"/>
      <c r="G117" s="139"/>
      <c r="H117" s="138"/>
      <c r="I117" s="66">
        <f t="shared" si="8"/>
        <v>0</v>
      </c>
      <c r="J117" s="258" t="str">
        <f t="shared" si="9"/>
        <v/>
      </c>
      <c r="K117" s="182"/>
    </row>
    <row r="118" spans="1:11" hidden="1">
      <c r="A118" s="96">
        <v>0</v>
      </c>
      <c r="B118" s="97"/>
      <c r="C118" s="135"/>
      <c r="D118" s="136"/>
      <c r="E118" s="139"/>
      <c r="F118" s="138"/>
      <c r="G118" s="139"/>
      <c r="H118" s="138"/>
      <c r="I118" s="66">
        <f t="shared" si="8"/>
        <v>0</v>
      </c>
      <c r="J118" s="258" t="str">
        <f t="shared" si="9"/>
        <v/>
      </c>
      <c r="K118" s="182"/>
    </row>
    <row r="119" spans="1:11" hidden="1">
      <c r="A119" s="96">
        <v>0</v>
      </c>
      <c r="B119" s="97"/>
      <c r="C119" s="135"/>
      <c r="D119" s="136"/>
      <c r="E119" s="139"/>
      <c r="F119" s="138"/>
      <c r="G119" s="139"/>
      <c r="H119" s="138"/>
      <c r="I119" s="66">
        <f t="shared" si="8"/>
        <v>0</v>
      </c>
      <c r="J119" s="258" t="str">
        <f t="shared" si="9"/>
        <v/>
      </c>
      <c r="K119" s="182"/>
    </row>
    <row r="120" spans="1:11" hidden="1">
      <c r="A120" s="96">
        <v>0</v>
      </c>
      <c r="B120" s="97"/>
      <c r="C120" s="135"/>
      <c r="D120" s="136"/>
      <c r="E120" s="139"/>
      <c r="F120" s="138"/>
      <c r="G120" s="139"/>
      <c r="H120" s="138"/>
      <c r="I120" s="66">
        <f t="shared" si="8"/>
        <v>0</v>
      </c>
      <c r="J120" s="258" t="str">
        <f t="shared" si="9"/>
        <v/>
      </c>
      <c r="K120" s="182"/>
    </row>
    <row r="121" spans="1:11" hidden="1">
      <c r="A121" s="96">
        <v>0</v>
      </c>
      <c r="B121" s="97"/>
      <c r="C121" s="135"/>
      <c r="D121" s="136"/>
      <c r="E121" s="139"/>
      <c r="F121" s="138"/>
      <c r="G121" s="139"/>
      <c r="H121" s="138"/>
      <c r="I121" s="66">
        <f t="shared" si="8"/>
        <v>0</v>
      </c>
      <c r="J121" s="258" t="str">
        <f t="shared" si="9"/>
        <v/>
      </c>
      <c r="K121" s="182"/>
    </row>
    <row r="122" spans="1:11" hidden="1">
      <c r="A122" s="96">
        <v>0</v>
      </c>
      <c r="B122" s="97"/>
      <c r="C122" s="135"/>
      <c r="D122" s="136"/>
      <c r="E122" s="139"/>
      <c r="F122" s="138"/>
      <c r="G122" s="139"/>
      <c r="H122" s="138"/>
      <c r="I122" s="66">
        <f t="shared" si="8"/>
        <v>0</v>
      </c>
      <c r="J122" s="258" t="str">
        <f t="shared" si="9"/>
        <v/>
      </c>
      <c r="K122" s="182"/>
    </row>
    <row r="123" spans="1:11" hidden="1">
      <c r="A123" s="96">
        <v>0</v>
      </c>
      <c r="B123" s="97"/>
      <c r="C123" s="135"/>
      <c r="D123" s="136"/>
      <c r="E123" s="139"/>
      <c r="F123" s="138"/>
      <c r="G123" s="139"/>
      <c r="H123" s="138"/>
      <c r="I123" s="66">
        <f t="shared" si="8"/>
        <v>0</v>
      </c>
      <c r="J123" s="258" t="str">
        <f t="shared" si="9"/>
        <v/>
      </c>
      <c r="K123" s="182"/>
    </row>
    <row r="124" spans="1:11" hidden="1">
      <c r="A124" s="96">
        <v>0</v>
      </c>
      <c r="B124" s="97"/>
      <c r="C124" s="135"/>
      <c r="D124" s="136"/>
      <c r="E124" s="139"/>
      <c r="F124" s="138"/>
      <c r="G124" s="139"/>
      <c r="H124" s="138"/>
      <c r="I124" s="66">
        <f t="shared" si="8"/>
        <v>0</v>
      </c>
      <c r="J124" s="258" t="str">
        <f t="shared" si="9"/>
        <v/>
      </c>
      <c r="K124" s="182"/>
    </row>
    <row r="125" spans="1:11" hidden="1">
      <c r="A125" s="96">
        <v>0</v>
      </c>
      <c r="B125" s="97"/>
      <c r="C125" s="135"/>
      <c r="D125" s="136"/>
      <c r="E125" s="139"/>
      <c r="F125" s="138"/>
      <c r="G125" s="139"/>
      <c r="H125" s="138"/>
      <c r="I125" s="66">
        <f t="shared" si="8"/>
        <v>0</v>
      </c>
      <c r="J125" s="258" t="str">
        <f t="shared" si="9"/>
        <v/>
      </c>
      <c r="K125" s="182"/>
    </row>
    <row r="126" spans="1:11" hidden="1">
      <c r="A126" s="96">
        <v>0</v>
      </c>
      <c r="B126" s="97"/>
      <c r="C126" s="135"/>
      <c r="D126" s="136"/>
      <c r="E126" s="139"/>
      <c r="F126" s="138"/>
      <c r="G126" s="139"/>
      <c r="H126" s="138"/>
      <c r="I126" s="66">
        <f t="shared" si="8"/>
        <v>0</v>
      </c>
      <c r="J126" s="258" t="str">
        <f t="shared" si="9"/>
        <v/>
      </c>
      <c r="K126" s="182"/>
    </row>
    <row r="127" spans="1:11" hidden="1">
      <c r="A127" s="94" t="s">
        <v>136</v>
      </c>
      <c r="B127" s="97"/>
      <c r="C127" s="140">
        <f>SUM(C128:C137)</f>
        <v>0</v>
      </c>
      <c r="D127" s="141">
        <f t="shared" ref="D127:K127" si="15">SUM(D128:D137)</f>
        <v>0</v>
      </c>
      <c r="E127" s="142">
        <f t="shared" si="15"/>
        <v>0</v>
      </c>
      <c r="F127" s="143">
        <f t="shared" si="15"/>
        <v>0</v>
      </c>
      <c r="G127" s="142">
        <f t="shared" si="15"/>
        <v>0</v>
      </c>
      <c r="H127" s="143">
        <f t="shared" si="15"/>
        <v>0</v>
      </c>
      <c r="I127" s="66">
        <f t="shared" si="8"/>
        <v>0</v>
      </c>
      <c r="J127" s="258" t="str">
        <f t="shared" si="9"/>
        <v/>
      </c>
      <c r="K127" s="183">
        <f t="shared" si="15"/>
        <v>0</v>
      </c>
    </row>
    <row r="128" spans="1:11" hidden="1">
      <c r="A128" s="96" t="s">
        <v>137</v>
      </c>
      <c r="B128" s="97"/>
      <c r="C128" s="135"/>
      <c r="D128" s="136"/>
      <c r="E128" s="139"/>
      <c r="F128" s="138"/>
      <c r="G128" s="139"/>
      <c r="H128" s="138"/>
      <c r="I128" s="66">
        <f t="shared" si="8"/>
        <v>0</v>
      </c>
      <c r="J128" s="258" t="str">
        <f t="shared" si="9"/>
        <v/>
      </c>
      <c r="K128" s="182"/>
    </row>
    <row r="129" spans="1:11" hidden="1">
      <c r="A129" s="96">
        <v>0</v>
      </c>
      <c r="B129" s="97"/>
      <c r="C129" s="135"/>
      <c r="D129" s="136"/>
      <c r="E129" s="139"/>
      <c r="F129" s="138"/>
      <c r="G129" s="139"/>
      <c r="H129" s="138"/>
      <c r="I129" s="66">
        <f t="shared" si="8"/>
        <v>0</v>
      </c>
      <c r="J129" s="258" t="str">
        <f t="shared" si="9"/>
        <v/>
      </c>
      <c r="K129" s="182"/>
    </row>
    <row r="130" spans="1:11" hidden="1">
      <c r="A130" s="96">
        <v>0</v>
      </c>
      <c r="B130" s="97"/>
      <c r="C130" s="135"/>
      <c r="D130" s="136"/>
      <c r="E130" s="139"/>
      <c r="F130" s="138"/>
      <c r="G130" s="139"/>
      <c r="H130" s="138"/>
      <c r="I130" s="66">
        <f t="shared" si="8"/>
        <v>0</v>
      </c>
      <c r="J130" s="258" t="str">
        <f t="shared" si="9"/>
        <v/>
      </c>
      <c r="K130" s="182"/>
    </row>
    <row r="131" spans="1:11" hidden="1">
      <c r="A131" s="96">
        <v>0</v>
      </c>
      <c r="B131" s="97"/>
      <c r="C131" s="135"/>
      <c r="D131" s="136"/>
      <c r="E131" s="139"/>
      <c r="F131" s="138"/>
      <c r="G131" s="139"/>
      <c r="H131" s="138"/>
      <c r="I131" s="66">
        <f t="shared" si="8"/>
        <v>0</v>
      </c>
      <c r="J131" s="258" t="str">
        <f t="shared" si="9"/>
        <v/>
      </c>
      <c r="K131" s="182"/>
    </row>
    <row r="132" spans="1:11" hidden="1">
      <c r="A132" s="96">
        <v>0</v>
      </c>
      <c r="B132" s="97"/>
      <c r="C132" s="135"/>
      <c r="D132" s="136"/>
      <c r="E132" s="139"/>
      <c r="F132" s="138"/>
      <c r="G132" s="139"/>
      <c r="H132" s="138"/>
      <c r="I132" s="66">
        <f t="shared" si="8"/>
        <v>0</v>
      </c>
      <c r="J132" s="258" t="str">
        <f t="shared" si="9"/>
        <v/>
      </c>
      <c r="K132" s="182"/>
    </row>
    <row r="133" spans="1:11" hidden="1">
      <c r="A133" s="96">
        <v>0</v>
      </c>
      <c r="B133" s="97"/>
      <c r="C133" s="135"/>
      <c r="D133" s="136"/>
      <c r="E133" s="139"/>
      <c r="F133" s="138"/>
      <c r="G133" s="139"/>
      <c r="H133" s="138"/>
      <c r="I133" s="66">
        <f t="shared" si="8"/>
        <v>0</v>
      </c>
      <c r="J133" s="258" t="str">
        <f t="shared" si="9"/>
        <v/>
      </c>
      <c r="K133" s="182"/>
    </row>
    <row r="134" spans="1:11" hidden="1">
      <c r="A134" s="96">
        <v>0</v>
      </c>
      <c r="B134" s="97"/>
      <c r="C134" s="135"/>
      <c r="D134" s="136"/>
      <c r="E134" s="139"/>
      <c r="F134" s="138"/>
      <c r="G134" s="139"/>
      <c r="H134" s="138"/>
      <c r="I134" s="66">
        <f t="shared" ref="I134:I198" si="16">G134-H134</f>
        <v>0</v>
      </c>
      <c r="J134" s="258" t="str">
        <f t="shared" ref="J134:J198" si="17">IF(I134=0,"",I134/H134)</f>
        <v/>
      </c>
      <c r="K134" s="182"/>
    </row>
    <row r="135" spans="1:11" hidden="1">
      <c r="A135" s="96">
        <v>0</v>
      </c>
      <c r="B135" s="97"/>
      <c r="C135" s="135"/>
      <c r="D135" s="136"/>
      <c r="E135" s="139"/>
      <c r="F135" s="138"/>
      <c r="G135" s="139"/>
      <c r="H135" s="138"/>
      <c r="I135" s="66">
        <f t="shared" si="16"/>
        <v>0</v>
      </c>
      <c r="J135" s="258" t="str">
        <f t="shared" si="17"/>
        <v/>
      </c>
      <c r="K135" s="182"/>
    </row>
    <row r="136" spans="1:11" hidden="1">
      <c r="A136" s="96">
        <v>0</v>
      </c>
      <c r="B136" s="97"/>
      <c r="C136" s="135"/>
      <c r="D136" s="136"/>
      <c r="E136" s="139"/>
      <c r="F136" s="138"/>
      <c r="G136" s="139"/>
      <c r="H136" s="138"/>
      <c r="I136" s="66">
        <f t="shared" si="16"/>
        <v>0</v>
      </c>
      <c r="J136" s="258" t="str">
        <f t="shared" si="17"/>
        <v/>
      </c>
      <c r="K136" s="182"/>
    </row>
    <row r="137" spans="1:11" hidden="1">
      <c r="A137" s="96">
        <v>0</v>
      </c>
      <c r="B137" s="97"/>
      <c r="C137" s="135"/>
      <c r="D137" s="136"/>
      <c r="E137" s="139"/>
      <c r="F137" s="138"/>
      <c r="G137" s="139"/>
      <c r="H137" s="138"/>
      <c r="I137" s="66">
        <f t="shared" si="16"/>
        <v>0</v>
      </c>
      <c r="J137" s="258" t="str">
        <f t="shared" si="17"/>
        <v/>
      </c>
      <c r="K137" s="182"/>
    </row>
    <row r="138" spans="1:11" hidden="1">
      <c r="A138" s="94" t="s">
        <v>138</v>
      </c>
      <c r="B138" s="97"/>
      <c r="C138" s="140">
        <f>SUM(C139:C148)</f>
        <v>0</v>
      </c>
      <c r="D138" s="141">
        <f t="shared" ref="D138:K138" si="18">SUM(D139:D148)</f>
        <v>0</v>
      </c>
      <c r="E138" s="142">
        <f t="shared" si="18"/>
        <v>0</v>
      </c>
      <c r="F138" s="143">
        <f t="shared" si="18"/>
        <v>0</v>
      </c>
      <c r="G138" s="142">
        <f t="shared" si="18"/>
        <v>0</v>
      </c>
      <c r="H138" s="143">
        <f t="shared" si="18"/>
        <v>0</v>
      </c>
      <c r="I138" s="66">
        <f t="shared" si="16"/>
        <v>0</v>
      </c>
      <c r="J138" s="258" t="str">
        <f t="shared" si="17"/>
        <v/>
      </c>
      <c r="K138" s="183">
        <f t="shared" si="18"/>
        <v>0</v>
      </c>
    </row>
    <row r="139" spans="1:11" hidden="1">
      <c r="A139" s="96" t="s">
        <v>139</v>
      </c>
      <c r="B139" s="97"/>
      <c r="C139" s="135"/>
      <c r="D139" s="136"/>
      <c r="E139" s="139"/>
      <c r="F139" s="138"/>
      <c r="G139" s="139"/>
      <c r="H139" s="138"/>
      <c r="I139" s="66">
        <f t="shared" si="16"/>
        <v>0</v>
      </c>
      <c r="J139" s="258" t="str">
        <f t="shared" si="17"/>
        <v/>
      </c>
      <c r="K139" s="182"/>
    </row>
    <row r="140" spans="1:11" hidden="1">
      <c r="A140" s="96" t="s">
        <v>140</v>
      </c>
      <c r="B140" s="97"/>
      <c r="C140" s="135"/>
      <c r="D140" s="136"/>
      <c r="E140" s="139"/>
      <c r="F140" s="138"/>
      <c r="G140" s="139"/>
      <c r="H140" s="138"/>
      <c r="I140" s="66">
        <f t="shared" si="16"/>
        <v>0</v>
      </c>
      <c r="J140" s="258" t="str">
        <f t="shared" si="17"/>
        <v/>
      </c>
      <c r="K140" s="182"/>
    </row>
    <row r="141" spans="1:11" hidden="1">
      <c r="A141" s="96" t="s">
        <v>141</v>
      </c>
      <c r="B141" s="97"/>
      <c r="C141" s="135"/>
      <c r="D141" s="136"/>
      <c r="E141" s="139"/>
      <c r="F141" s="138"/>
      <c r="G141" s="139"/>
      <c r="H141" s="138"/>
      <c r="I141" s="66">
        <f t="shared" si="16"/>
        <v>0</v>
      </c>
      <c r="J141" s="258" t="str">
        <f t="shared" si="17"/>
        <v/>
      </c>
      <c r="K141" s="182"/>
    </row>
    <row r="142" spans="1:11" hidden="1">
      <c r="A142" s="96" t="s">
        <v>142</v>
      </c>
      <c r="B142" s="97"/>
      <c r="C142" s="135"/>
      <c r="D142" s="136"/>
      <c r="E142" s="139"/>
      <c r="F142" s="138"/>
      <c r="G142" s="139"/>
      <c r="H142" s="138"/>
      <c r="I142" s="66">
        <f t="shared" si="16"/>
        <v>0</v>
      </c>
      <c r="J142" s="258" t="str">
        <f t="shared" si="17"/>
        <v/>
      </c>
      <c r="K142" s="135"/>
    </row>
    <row r="143" spans="1:11" hidden="1">
      <c r="A143" s="96">
        <v>0</v>
      </c>
      <c r="B143" s="97"/>
      <c r="C143" s="135"/>
      <c r="D143" s="136"/>
      <c r="E143" s="139"/>
      <c r="F143" s="138"/>
      <c r="G143" s="139"/>
      <c r="H143" s="138"/>
      <c r="I143" s="66">
        <f t="shared" si="16"/>
        <v>0</v>
      </c>
      <c r="J143" s="258" t="str">
        <f t="shared" si="17"/>
        <v/>
      </c>
      <c r="K143" s="182"/>
    </row>
    <row r="144" spans="1:11" hidden="1">
      <c r="A144" s="96">
        <v>0</v>
      </c>
      <c r="B144" s="97"/>
      <c r="C144" s="135"/>
      <c r="D144" s="136"/>
      <c r="E144" s="139"/>
      <c r="F144" s="138"/>
      <c r="G144" s="139"/>
      <c r="H144" s="138"/>
      <c r="I144" s="66">
        <f t="shared" si="16"/>
        <v>0</v>
      </c>
      <c r="J144" s="258" t="str">
        <f t="shared" si="17"/>
        <v/>
      </c>
      <c r="K144" s="182"/>
    </row>
    <row r="145" spans="1:11" hidden="1">
      <c r="A145" s="96">
        <v>0</v>
      </c>
      <c r="B145" s="97"/>
      <c r="C145" s="135"/>
      <c r="D145" s="136"/>
      <c r="E145" s="139"/>
      <c r="F145" s="138"/>
      <c r="G145" s="139"/>
      <c r="H145" s="138"/>
      <c r="I145" s="66">
        <f t="shared" si="16"/>
        <v>0</v>
      </c>
      <c r="J145" s="258" t="str">
        <f t="shared" si="17"/>
        <v/>
      </c>
      <c r="K145" s="182"/>
    </row>
    <row r="146" spans="1:11" hidden="1">
      <c r="A146" s="96">
        <v>0</v>
      </c>
      <c r="B146" s="97"/>
      <c r="C146" s="135"/>
      <c r="D146" s="136"/>
      <c r="E146" s="139"/>
      <c r="F146" s="138"/>
      <c r="G146" s="139"/>
      <c r="H146" s="138"/>
      <c r="I146" s="66">
        <f t="shared" si="16"/>
        <v>0</v>
      </c>
      <c r="J146" s="258" t="str">
        <f t="shared" si="17"/>
        <v/>
      </c>
      <c r="K146" s="182"/>
    </row>
    <row r="147" spans="1:11" hidden="1">
      <c r="A147" s="96">
        <v>0</v>
      </c>
      <c r="B147" s="97"/>
      <c r="C147" s="135"/>
      <c r="D147" s="136"/>
      <c r="E147" s="139"/>
      <c r="F147" s="138"/>
      <c r="G147" s="139"/>
      <c r="H147" s="138"/>
      <c r="I147" s="66">
        <f t="shared" si="16"/>
        <v>0</v>
      </c>
      <c r="J147" s="258" t="str">
        <f t="shared" si="17"/>
        <v/>
      </c>
      <c r="K147" s="182"/>
    </row>
    <row r="148" spans="1:11" hidden="1">
      <c r="A148" s="96">
        <v>0</v>
      </c>
      <c r="B148" s="97"/>
      <c r="C148" s="135"/>
      <c r="D148" s="136"/>
      <c r="E148" s="139"/>
      <c r="F148" s="138"/>
      <c r="G148" s="139"/>
      <c r="H148" s="138"/>
      <c r="I148" s="66">
        <f t="shared" si="16"/>
        <v>0</v>
      </c>
      <c r="J148" s="258" t="str">
        <f t="shared" si="17"/>
        <v/>
      </c>
      <c r="K148" s="182"/>
    </row>
    <row r="149" spans="1:11" hidden="1">
      <c r="A149" s="94" t="s">
        <v>143</v>
      </c>
      <c r="B149" s="97"/>
      <c r="C149" s="140">
        <f>SUM(C150:C159)</f>
        <v>0</v>
      </c>
      <c r="D149" s="141">
        <f t="shared" ref="D149:K149" si="19">SUM(D150:D159)</f>
        <v>0</v>
      </c>
      <c r="E149" s="142">
        <f t="shared" si="19"/>
        <v>0</v>
      </c>
      <c r="F149" s="143">
        <f t="shared" si="19"/>
        <v>0</v>
      </c>
      <c r="G149" s="142">
        <f t="shared" si="19"/>
        <v>0</v>
      </c>
      <c r="H149" s="143">
        <f t="shared" si="19"/>
        <v>0</v>
      </c>
      <c r="I149" s="66">
        <f t="shared" si="16"/>
        <v>0</v>
      </c>
      <c r="J149" s="258" t="str">
        <f t="shared" si="17"/>
        <v/>
      </c>
      <c r="K149" s="183">
        <f t="shared" si="19"/>
        <v>0</v>
      </c>
    </row>
    <row r="150" spans="1:11" hidden="1">
      <c r="A150" s="96" t="s">
        <v>144</v>
      </c>
      <c r="B150" s="97"/>
      <c r="C150" s="135"/>
      <c r="D150" s="136"/>
      <c r="E150" s="139"/>
      <c r="F150" s="138"/>
      <c r="G150" s="139"/>
      <c r="H150" s="138"/>
      <c r="I150" s="66">
        <f t="shared" si="16"/>
        <v>0</v>
      </c>
      <c r="J150" s="258" t="str">
        <f t="shared" si="17"/>
        <v/>
      </c>
      <c r="K150" s="182"/>
    </row>
    <row r="151" spans="1:11" hidden="1">
      <c r="A151" s="96" t="s">
        <v>145</v>
      </c>
      <c r="B151" s="97"/>
      <c r="C151" s="135"/>
      <c r="D151" s="136"/>
      <c r="E151" s="139"/>
      <c r="F151" s="138"/>
      <c r="G151" s="139"/>
      <c r="H151" s="138"/>
      <c r="I151" s="66">
        <f t="shared" si="16"/>
        <v>0</v>
      </c>
      <c r="J151" s="258" t="str">
        <f t="shared" si="17"/>
        <v/>
      </c>
      <c r="K151" s="182"/>
    </row>
    <row r="152" spans="1:11" hidden="1">
      <c r="A152" s="96">
        <v>0</v>
      </c>
      <c r="B152" s="97"/>
      <c r="C152" s="135"/>
      <c r="D152" s="136"/>
      <c r="E152" s="139"/>
      <c r="F152" s="138"/>
      <c r="G152" s="139"/>
      <c r="H152" s="138"/>
      <c r="I152" s="66">
        <f t="shared" si="16"/>
        <v>0</v>
      </c>
      <c r="J152" s="258" t="str">
        <f t="shared" si="17"/>
        <v/>
      </c>
      <c r="K152" s="182"/>
    </row>
    <row r="153" spans="1:11" hidden="1">
      <c r="A153" s="96">
        <v>0</v>
      </c>
      <c r="B153" s="97"/>
      <c r="C153" s="135"/>
      <c r="D153" s="136"/>
      <c r="E153" s="139"/>
      <c r="F153" s="138"/>
      <c r="G153" s="139"/>
      <c r="H153" s="138"/>
      <c r="I153" s="66">
        <f t="shared" si="16"/>
        <v>0</v>
      </c>
      <c r="J153" s="258" t="str">
        <f t="shared" si="17"/>
        <v/>
      </c>
      <c r="K153" s="182"/>
    </row>
    <row r="154" spans="1:11" hidden="1">
      <c r="A154" s="96">
        <v>0</v>
      </c>
      <c r="B154" s="97"/>
      <c r="C154" s="135"/>
      <c r="D154" s="136"/>
      <c r="E154" s="139"/>
      <c r="F154" s="138"/>
      <c r="G154" s="139"/>
      <c r="H154" s="138"/>
      <c r="I154" s="66">
        <f t="shared" si="16"/>
        <v>0</v>
      </c>
      <c r="J154" s="258" t="str">
        <f t="shared" si="17"/>
        <v/>
      </c>
      <c r="K154" s="182"/>
    </row>
    <row r="155" spans="1:11" hidden="1">
      <c r="A155" s="96">
        <v>0</v>
      </c>
      <c r="B155" s="97"/>
      <c r="C155" s="135"/>
      <c r="D155" s="136"/>
      <c r="E155" s="139"/>
      <c r="F155" s="138"/>
      <c r="G155" s="139"/>
      <c r="H155" s="138"/>
      <c r="I155" s="66">
        <f t="shared" si="16"/>
        <v>0</v>
      </c>
      <c r="J155" s="258" t="str">
        <f t="shared" si="17"/>
        <v/>
      </c>
      <c r="K155" s="182"/>
    </row>
    <row r="156" spans="1:11" hidden="1">
      <c r="A156" s="96">
        <v>0</v>
      </c>
      <c r="B156" s="97"/>
      <c r="C156" s="135"/>
      <c r="D156" s="136"/>
      <c r="E156" s="139"/>
      <c r="F156" s="138"/>
      <c r="G156" s="139"/>
      <c r="H156" s="138"/>
      <c r="I156" s="66">
        <f t="shared" si="16"/>
        <v>0</v>
      </c>
      <c r="J156" s="258" t="str">
        <f t="shared" si="17"/>
        <v/>
      </c>
      <c r="K156" s="182"/>
    </row>
    <row r="157" spans="1:11" hidden="1">
      <c r="A157" s="96">
        <v>0</v>
      </c>
      <c r="B157" s="97"/>
      <c r="C157" s="135"/>
      <c r="D157" s="136"/>
      <c r="E157" s="139"/>
      <c r="F157" s="138"/>
      <c r="G157" s="139"/>
      <c r="H157" s="138"/>
      <c r="I157" s="66">
        <f t="shared" si="16"/>
        <v>0</v>
      </c>
      <c r="J157" s="258" t="str">
        <f t="shared" si="17"/>
        <v/>
      </c>
      <c r="K157" s="182"/>
    </row>
    <row r="158" spans="1:11" hidden="1">
      <c r="A158" s="96">
        <v>0</v>
      </c>
      <c r="B158" s="97"/>
      <c r="C158" s="135"/>
      <c r="D158" s="136"/>
      <c r="E158" s="139"/>
      <c r="F158" s="138"/>
      <c r="G158" s="139"/>
      <c r="H158" s="138"/>
      <c r="I158" s="66">
        <f t="shared" si="16"/>
        <v>0</v>
      </c>
      <c r="J158" s="258" t="str">
        <f t="shared" si="17"/>
        <v/>
      </c>
      <c r="K158" s="182"/>
    </row>
    <row r="159" spans="1:11" hidden="1">
      <c r="A159" s="96">
        <v>0</v>
      </c>
      <c r="B159" s="97"/>
      <c r="C159" s="135"/>
      <c r="D159" s="136"/>
      <c r="E159" s="139"/>
      <c r="F159" s="138"/>
      <c r="G159" s="139"/>
      <c r="H159" s="138"/>
      <c r="I159" s="66">
        <f t="shared" si="16"/>
        <v>0</v>
      </c>
      <c r="J159" s="258" t="str">
        <f t="shared" si="17"/>
        <v/>
      </c>
      <c r="K159" s="182"/>
    </row>
    <row r="160" spans="1:11" hidden="1">
      <c r="A160" s="94" t="s">
        <v>146</v>
      </c>
      <c r="B160" s="97"/>
      <c r="C160" s="140">
        <f>SUM(C161:C170)</f>
        <v>0</v>
      </c>
      <c r="D160" s="141">
        <f t="shared" ref="D160:K160" si="20">SUM(D161:D170)</f>
        <v>0</v>
      </c>
      <c r="E160" s="142">
        <f t="shared" si="20"/>
        <v>0</v>
      </c>
      <c r="F160" s="143">
        <f t="shared" si="20"/>
        <v>0</v>
      </c>
      <c r="G160" s="142">
        <f t="shared" si="20"/>
        <v>0</v>
      </c>
      <c r="H160" s="143">
        <f t="shared" si="20"/>
        <v>0</v>
      </c>
      <c r="I160" s="66">
        <f t="shared" si="16"/>
        <v>0</v>
      </c>
      <c r="J160" s="258" t="str">
        <f t="shared" si="17"/>
        <v/>
      </c>
      <c r="K160" s="183">
        <f t="shared" si="20"/>
        <v>0</v>
      </c>
    </row>
    <row r="161" spans="1:11" hidden="1">
      <c r="A161" s="96" t="s">
        <v>147</v>
      </c>
      <c r="B161" s="97"/>
      <c r="C161" s="135"/>
      <c r="D161" s="136"/>
      <c r="E161" s="139"/>
      <c r="F161" s="138"/>
      <c r="G161" s="139"/>
      <c r="H161" s="138"/>
      <c r="I161" s="66">
        <f t="shared" si="16"/>
        <v>0</v>
      </c>
      <c r="J161" s="258" t="str">
        <f t="shared" si="17"/>
        <v/>
      </c>
      <c r="K161" s="182"/>
    </row>
    <row r="162" spans="1:11" hidden="1">
      <c r="A162" s="96" t="s">
        <v>148</v>
      </c>
      <c r="B162" s="97"/>
      <c r="C162" s="135"/>
      <c r="D162" s="136"/>
      <c r="E162" s="139"/>
      <c r="F162" s="138"/>
      <c r="G162" s="139"/>
      <c r="H162" s="138"/>
      <c r="I162" s="66">
        <f t="shared" si="16"/>
        <v>0</v>
      </c>
      <c r="J162" s="258" t="str">
        <f t="shared" si="17"/>
        <v/>
      </c>
      <c r="K162" s="182"/>
    </row>
    <row r="163" spans="1:11" hidden="1">
      <c r="A163" s="96" t="s">
        <v>149</v>
      </c>
      <c r="B163" s="97"/>
      <c r="C163" s="135"/>
      <c r="D163" s="136"/>
      <c r="E163" s="139"/>
      <c r="F163" s="138"/>
      <c r="G163" s="139"/>
      <c r="H163" s="138"/>
      <c r="I163" s="66">
        <f t="shared" si="16"/>
        <v>0</v>
      </c>
      <c r="J163" s="258" t="str">
        <f t="shared" si="17"/>
        <v/>
      </c>
      <c r="K163" s="182"/>
    </row>
    <row r="164" spans="1:11" hidden="1">
      <c r="A164" s="96">
        <v>0</v>
      </c>
      <c r="B164" s="97"/>
      <c r="C164" s="135"/>
      <c r="D164" s="136"/>
      <c r="E164" s="139"/>
      <c r="F164" s="138"/>
      <c r="G164" s="139"/>
      <c r="H164" s="138"/>
      <c r="I164" s="66">
        <f t="shared" si="16"/>
        <v>0</v>
      </c>
      <c r="J164" s="258" t="str">
        <f t="shared" si="17"/>
        <v/>
      </c>
      <c r="K164" s="182"/>
    </row>
    <row r="165" spans="1:11" hidden="1">
      <c r="A165" s="96">
        <v>0</v>
      </c>
      <c r="B165" s="97"/>
      <c r="C165" s="135"/>
      <c r="D165" s="136"/>
      <c r="E165" s="139"/>
      <c r="F165" s="138"/>
      <c r="G165" s="139"/>
      <c r="H165" s="138"/>
      <c r="I165" s="66">
        <f t="shared" si="16"/>
        <v>0</v>
      </c>
      <c r="J165" s="258" t="str">
        <f t="shared" si="17"/>
        <v/>
      </c>
      <c r="K165" s="182"/>
    </row>
    <row r="166" spans="1:11" hidden="1">
      <c r="A166" s="96">
        <v>0</v>
      </c>
      <c r="B166" s="97"/>
      <c r="C166" s="135"/>
      <c r="D166" s="136"/>
      <c r="E166" s="139"/>
      <c r="F166" s="138"/>
      <c r="G166" s="139"/>
      <c r="H166" s="138"/>
      <c r="I166" s="66">
        <f t="shared" si="16"/>
        <v>0</v>
      </c>
      <c r="J166" s="258" t="str">
        <f t="shared" si="17"/>
        <v/>
      </c>
      <c r="K166" s="182"/>
    </row>
    <row r="167" spans="1:11" hidden="1">
      <c r="A167" s="96">
        <v>0</v>
      </c>
      <c r="B167" s="97"/>
      <c r="C167" s="135"/>
      <c r="D167" s="136"/>
      <c r="E167" s="139"/>
      <c r="F167" s="138"/>
      <c r="G167" s="139"/>
      <c r="H167" s="138"/>
      <c r="I167" s="66">
        <f t="shared" si="16"/>
        <v>0</v>
      </c>
      <c r="J167" s="258" t="str">
        <f t="shared" si="17"/>
        <v/>
      </c>
      <c r="K167" s="182"/>
    </row>
    <row r="168" spans="1:11" hidden="1">
      <c r="A168" s="96">
        <v>0</v>
      </c>
      <c r="B168" s="97"/>
      <c r="C168" s="135"/>
      <c r="D168" s="136"/>
      <c r="E168" s="139"/>
      <c r="F168" s="138"/>
      <c r="G168" s="139"/>
      <c r="H168" s="138"/>
      <c r="I168" s="66">
        <f t="shared" si="16"/>
        <v>0</v>
      </c>
      <c r="J168" s="258" t="str">
        <f t="shared" si="17"/>
        <v/>
      </c>
      <c r="K168" s="182"/>
    </row>
    <row r="169" spans="1:11" hidden="1">
      <c r="A169" s="96">
        <v>0</v>
      </c>
      <c r="B169" s="97"/>
      <c r="C169" s="135"/>
      <c r="D169" s="136"/>
      <c r="E169" s="139"/>
      <c r="F169" s="138"/>
      <c r="G169" s="139"/>
      <c r="H169" s="138"/>
      <c r="I169" s="66">
        <f t="shared" si="16"/>
        <v>0</v>
      </c>
      <c r="J169" s="258" t="str">
        <f t="shared" si="17"/>
        <v/>
      </c>
      <c r="K169" s="182"/>
    </row>
    <row r="170" spans="1:11" hidden="1">
      <c r="A170" s="96">
        <v>0</v>
      </c>
      <c r="B170" s="97"/>
      <c r="C170" s="135"/>
      <c r="D170" s="136"/>
      <c r="E170" s="139"/>
      <c r="F170" s="138"/>
      <c r="G170" s="139"/>
      <c r="H170" s="138"/>
      <c r="I170" s="66">
        <f t="shared" si="16"/>
        <v>0</v>
      </c>
      <c r="J170" s="258" t="str">
        <f t="shared" si="17"/>
        <v/>
      </c>
      <c r="K170" s="182"/>
    </row>
    <row r="171" spans="1:11" hidden="1">
      <c r="A171" s="100" t="s">
        <v>232</v>
      </c>
      <c r="B171" s="93"/>
      <c r="C171" s="145">
        <f>C6+C17+C28+C39+C50+C61+C72+C83+C94+C105+C116+C127+C138+C149+C160</f>
        <v>0</v>
      </c>
      <c r="D171" s="146">
        <f t="shared" ref="D171:K171" si="21">D6+D17+D28+D39+D50+D61+D72+D83+D94+D105+D116+D127+D138+D149+D160</f>
        <v>0</v>
      </c>
      <c r="E171" s="147">
        <f t="shared" si="21"/>
        <v>0</v>
      </c>
      <c r="F171" s="148">
        <f t="shared" si="21"/>
        <v>0</v>
      </c>
      <c r="G171" s="147">
        <f t="shared" si="21"/>
        <v>0</v>
      </c>
      <c r="H171" s="148">
        <f t="shared" si="21"/>
        <v>0</v>
      </c>
      <c r="I171" s="149">
        <f t="shared" si="16"/>
        <v>0</v>
      </c>
      <c r="J171" s="332" t="str">
        <f t="shared" si="17"/>
        <v/>
      </c>
      <c r="K171" s="184">
        <f t="shared" si="21"/>
        <v>0</v>
      </c>
    </row>
    <row r="172" spans="1:11" hidden="1">
      <c r="A172" s="101"/>
      <c r="B172" s="102"/>
      <c r="C172" s="150"/>
      <c r="D172" s="151"/>
      <c r="E172" s="152"/>
      <c r="F172" s="153"/>
      <c r="G172" s="152"/>
      <c r="H172" s="153"/>
      <c r="I172" s="154">
        <f t="shared" si="16"/>
        <v>0</v>
      </c>
      <c r="J172" s="333" t="str">
        <f t="shared" si="17"/>
        <v/>
      </c>
      <c r="K172" s="185"/>
    </row>
    <row r="173" spans="1:11">
      <c r="A173" s="45" t="s">
        <v>230</v>
      </c>
      <c r="B173" s="104"/>
      <c r="C173" s="155"/>
      <c r="D173" s="156"/>
      <c r="E173" s="157"/>
      <c r="F173" s="158"/>
      <c r="G173" s="157"/>
      <c r="H173" s="158"/>
      <c r="I173" s="326"/>
      <c r="J173" s="334"/>
      <c r="K173" s="186"/>
    </row>
    <row r="174" spans="1:11">
      <c r="A174" s="45" t="s">
        <v>233</v>
      </c>
      <c r="B174" s="93">
        <v>1</v>
      </c>
      <c r="C174" s="263"/>
      <c r="D174" s="262"/>
      <c r="E174" s="225"/>
      <c r="F174" s="327"/>
      <c r="G174" s="225"/>
      <c r="H174" s="327"/>
      <c r="I174" s="66">
        <f t="shared" si="16"/>
        <v>0</v>
      </c>
      <c r="J174" s="258" t="str">
        <f t="shared" si="17"/>
        <v/>
      </c>
      <c r="K174" s="328"/>
    </row>
    <row r="175" spans="1:11">
      <c r="A175" s="94" t="s">
        <v>100</v>
      </c>
      <c r="B175" s="105"/>
      <c r="C175" s="159">
        <f>SUM(C176:C185)</f>
        <v>0</v>
      </c>
      <c r="D175" s="160">
        <f t="shared" ref="D175:K175" si="22">SUM(D176:D185)</f>
        <v>0</v>
      </c>
      <c r="E175" s="161">
        <f t="shared" si="22"/>
        <v>0</v>
      </c>
      <c r="F175" s="162">
        <f t="shared" si="22"/>
        <v>13095</v>
      </c>
      <c r="G175" s="161">
        <f t="shared" si="22"/>
        <v>13095</v>
      </c>
      <c r="H175" s="162">
        <f t="shared" si="22"/>
        <v>0</v>
      </c>
      <c r="I175" s="66">
        <f t="shared" si="16"/>
        <v>13095</v>
      </c>
      <c r="J175" s="258" t="e">
        <f t="shared" si="17"/>
        <v>#DIV/0!</v>
      </c>
      <c r="K175" s="187">
        <f t="shared" si="22"/>
        <v>0</v>
      </c>
    </row>
    <row r="176" spans="1:11">
      <c r="A176" s="96" t="s">
        <v>101</v>
      </c>
      <c r="B176" s="97"/>
      <c r="C176" s="135"/>
      <c r="D176" s="73"/>
      <c r="E176" s="74"/>
      <c r="F176" s="164">
        <v>13095</v>
      </c>
      <c r="G176" s="74">
        <f>F176</f>
        <v>13095</v>
      </c>
      <c r="H176" s="164"/>
      <c r="I176" s="66">
        <f t="shared" si="16"/>
        <v>13095</v>
      </c>
      <c r="J176" s="258" t="e">
        <f t="shared" si="17"/>
        <v>#DIV/0!</v>
      </c>
      <c r="K176" s="188"/>
    </row>
    <row r="177" spans="1:11">
      <c r="A177" s="96">
        <v>0</v>
      </c>
      <c r="B177" s="97"/>
      <c r="C177" s="163"/>
      <c r="D177" s="73"/>
      <c r="E177" s="74"/>
      <c r="F177" s="164"/>
      <c r="G177" s="74"/>
      <c r="H177" s="164"/>
      <c r="I177" s="66">
        <f t="shared" si="16"/>
        <v>0</v>
      </c>
      <c r="J177" s="258" t="str">
        <f t="shared" si="17"/>
        <v/>
      </c>
      <c r="K177" s="188"/>
    </row>
    <row r="178" spans="1:11">
      <c r="A178" s="96">
        <v>0</v>
      </c>
      <c r="B178" s="97"/>
      <c r="C178" s="163"/>
      <c r="D178" s="73"/>
      <c r="E178" s="74"/>
      <c r="F178" s="164"/>
      <c r="G178" s="74"/>
      <c r="H178" s="164"/>
      <c r="I178" s="66">
        <f t="shared" si="16"/>
        <v>0</v>
      </c>
      <c r="J178" s="258" t="str">
        <f t="shared" si="17"/>
        <v/>
      </c>
      <c r="K178" s="188"/>
    </row>
    <row r="179" spans="1:11">
      <c r="A179" s="96">
        <v>0</v>
      </c>
      <c r="B179" s="97"/>
      <c r="C179" s="163"/>
      <c r="D179" s="73"/>
      <c r="E179" s="74"/>
      <c r="F179" s="164"/>
      <c r="G179" s="74"/>
      <c r="H179" s="164"/>
      <c r="I179" s="66">
        <f t="shared" si="16"/>
        <v>0</v>
      </c>
      <c r="J179" s="258" t="str">
        <f t="shared" si="17"/>
        <v/>
      </c>
      <c r="K179" s="188"/>
    </row>
    <row r="180" spans="1:11">
      <c r="A180" s="96">
        <v>0</v>
      </c>
      <c r="B180" s="97"/>
      <c r="C180" s="163"/>
      <c r="D180" s="73"/>
      <c r="E180" s="74"/>
      <c r="F180" s="164"/>
      <c r="G180" s="74"/>
      <c r="H180" s="164"/>
      <c r="I180" s="66">
        <f t="shared" si="16"/>
        <v>0</v>
      </c>
      <c r="J180" s="258" t="str">
        <f t="shared" si="17"/>
        <v/>
      </c>
      <c r="K180" s="188"/>
    </row>
    <row r="181" spans="1:11">
      <c r="A181" s="96">
        <v>0</v>
      </c>
      <c r="B181" s="97"/>
      <c r="C181" s="163"/>
      <c r="D181" s="73"/>
      <c r="E181" s="74"/>
      <c r="F181" s="164"/>
      <c r="G181" s="74"/>
      <c r="H181" s="164"/>
      <c r="I181" s="66">
        <f t="shared" si="16"/>
        <v>0</v>
      </c>
      <c r="J181" s="258" t="str">
        <f t="shared" si="17"/>
        <v/>
      </c>
      <c r="K181" s="188"/>
    </row>
    <row r="182" spans="1:11">
      <c r="A182" s="96">
        <v>0</v>
      </c>
      <c r="B182" s="97"/>
      <c r="C182" s="163"/>
      <c r="D182" s="73"/>
      <c r="E182" s="74"/>
      <c r="F182" s="164"/>
      <c r="G182" s="74"/>
      <c r="H182" s="164"/>
      <c r="I182" s="66">
        <f t="shared" si="16"/>
        <v>0</v>
      </c>
      <c r="J182" s="258" t="str">
        <f t="shared" si="17"/>
        <v/>
      </c>
      <c r="K182" s="188"/>
    </row>
    <row r="183" spans="1:11">
      <c r="A183" s="96">
        <v>0</v>
      </c>
      <c r="B183" s="97"/>
      <c r="C183" s="163"/>
      <c r="D183" s="73"/>
      <c r="E183" s="74"/>
      <c r="F183" s="164"/>
      <c r="G183" s="74"/>
      <c r="H183" s="164"/>
      <c r="I183" s="66">
        <f t="shared" si="16"/>
        <v>0</v>
      </c>
      <c r="J183" s="258" t="str">
        <f t="shared" si="17"/>
        <v/>
      </c>
      <c r="K183" s="188"/>
    </row>
    <row r="184" spans="1:11">
      <c r="A184" s="96">
        <v>0</v>
      </c>
      <c r="B184" s="97"/>
      <c r="C184" s="163"/>
      <c r="D184" s="73"/>
      <c r="E184" s="74"/>
      <c r="F184" s="164"/>
      <c r="G184" s="74"/>
      <c r="H184" s="164"/>
      <c r="I184" s="66">
        <f t="shared" si="16"/>
        <v>0</v>
      </c>
      <c r="J184" s="258" t="str">
        <f t="shared" si="17"/>
        <v/>
      </c>
      <c r="K184" s="188"/>
    </row>
    <row r="185" spans="1:11">
      <c r="A185" s="96">
        <v>0</v>
      </c>
      <c r="B185" s="97"/>
      <c r="C185" s="163"/>
      <c r="D185" s="73"/>
      <c r="E185" s="74"/>
      <c r="F185" s="164"/>
      <c r="G185" s="74"/>
      <c r="H185" s="164"/>
      <c r="I185" s="66">
        <f t="shared" si="16"/>
        <v>0</v>
      </c>
      <c r="J185" s="258" t="str">
        <f t="shared" si="17"/>
        <v/>
      </c>
      <c r="K185" s="188"/>
    </row>
    <row r="186" spans="1:11">
      <c r="A186" s="94" t="s">
        <v>102</v>
      </c>
      <c r="B186" s="95"/>
      <c r="C186" s="140">
        <f>SUM(C187:C196)</f>
        <v>13852.599999999999</v>
      </c>
      <c r="D186" s="141">
        <f>SUM(D187:D196)</f>
        <v>0</v>
      </c>
      <c r="E186" s="142">
        <f t="shared" ref="E186:K186" si="23">SUM(E187:E196)</f>
        <v>0</v>
      </c>
      <c r="F186" s="143">
        <f t="shared" si="23"/>
        <v>19995</v>
      </c>
      <c r="G186" s="142">
        <f t="shared" si="23"/>
        <v>228288.49</v>
      </c>
      <c r="H186" s="143">
        <f t="shared" si="23"/>
        <v>0</v>
      </c>
      <c r="I186" s="66">
        <f t="shared" si="16"/>
        <v>228288.49</v>
      </c>
      <c r="J186" s="258" t="e">
        <f t="shared" si="17"/>
        <v>#DIV/0!</v>
      </c>
      <c r="K186" s="183">
        <f t="shared" si="23"/>
        <v>0</v>
      </c>
    </row>
    <row r="187" spans="1:11">
      <c r="A187" s="96" t="s">
        <v>103</v>
      </c>
      <c r="B187" s="97"/>
      <c r="C187" s="163"/>
      <c r="D187" s="73"/>
      <c r="E187" s="74"/>
      <c r="F187" s="164"/>
      <c r="G187" s="74"/>
      <c r="H187" s="164"/>
      <c r="I187" s="66">
        <f t="shared" si="16"/>
        <v>0</v>
      </c>
      <c r="J187" s="258" t="str">
        <f t="shared" si="17"/>
        <v/>
      </c>
      <c r="K187" s="188"/>
    </row>
    <row r="188" spans="1:11">
      <c r="A188" s="96" t="s">
        <v>104</v>
      </c>
      <c r="B188" s="97"/>
      <c r="C188" s="163"/>
      <c r="D188" s="73"/>
      <c r="E188" s="74"/>
      <c r="F188" s="164"/>
      <c r="G188" s="74"/>
      <c r="H188" s="164"/>
      <c r="I188" s="66">
        <f t="shared" si="16"/>
        <v>0</v>
      </c>
      <c r="J188" s="258" t="str">
        <f t="shared" si="17"/>
        <v/>
      </c>
      <c r="K188" s="188"/>
    </row>
    <row r="189" spans="1:11">
      <c r="A189" s="96" t="s">
        <v>105</v>
      </c>
      <c r="B189" s="97"/>
      <c r="C189" s="163"/>
      <c r="D189" s="73"/>
      <c r="E189" s="74"/>
      <c r="F189" s="164"/>
      <c r="G189" s="74"/>
      <c r="H189" s="164"/>
      <c r="I189" s="66">
        <f t="shared" si="16"/>
        <v>0</v>
      </c>
      <c r="J189" s="258" t="str">
        <f t="shared" si="17"/>
        <v/>
      </c>
      <c r="K189" s="188"/>
    </row>
    <row r="190" spans="1:11">
      <c r="A190" s="96" t="s">
        <v>106</v>
      </c>
      <c r="B190" s="97"/>
      <c r="C190" s="135"/>
      <c r="D190" s="73"/>
      <c r="E190" s="74"/>
      <c r="F190" s="164"/>
      <c r="G190" s="74">
        <f>F190+138900.07</f>
        <v>138900.07</v>
      </c>
      <c r="H190" s="164"/>
      <c r="I190" s="66">
        <f t="shared" si="16"/>
        <v>138900.07</v>
      </c>
      <c r="J190" s="258" t="e">
        <f t="shared" si="17"/>
        <v>#DIV/0!</v>
      </c>
      <c r="K190" s="188"/>
    </row>
    <row r="191" spans="1:11">
      <c r="A191" s="96" t="s">
        <v>107</v>
      </c>
      <c r="B191" s="97"/>
      <c r="C191" s="135">
        <v>13852.599999999999</v>
      </c>
      <c r="D191" s="73"/>
      <c r="E191" s="74"/>
      <c r="F191" s="164">
        <v>19995</v>
      </c>
      <c r="G191" s="74">
        <f>F191+386.84+10731.87+28550.19+28500+986.84+237.68</f>
        <v>89388.419999999984</v>
      </c>
      <c r="H191" s="164"/>
      <c r="I191" s="66">
        <f t="shared" si="16"/>
        <v>89388.419999999984</v>
      </c>
      <c r="J191" s="258" t="e">
        <f t="shared" si="17"/>
        <v>#DIV/0!</v>
      </c>
      <c r="K191" s="188"/>
    </row>
    <row r="192" spans="1:11">
      <c r="A192" s="96" t="s">
        <v>108</v>
      </c>
      <c r="B192" s="97"/>
      <c r="C192" s="163"/>
      <c r="D192" s="73"/>
      <c r="E192" s="74"/>
      <c r="F192" s="164"/>
      <c r="G192" s="74"/>
      <c r="H192" s="164"/>
      <c r="I192" s="66">
        <f t="shared" si="16"/>
        <v>0</v>
      </c>
      <c r="J192" s="258" t="str">
        <f t="shared" si="17"/>
        <v/>
      </c>
      <c r="K192" s="188"/>
    </row>
    <row r="193" spans="1:11">
      <c r="A193" s="96" t="s">
        <v>109</v>
      </c>
      <c r="B193" s="97"/>
      <c r="C193" s="163"/>
      <c r="D193" s="73"/>
      <c r="E193" s="74"/>
      <c r="F193" s="164"/>
      <c r="G193" s="74"/>
      <c r="H193" s="164"/>
      <c r="I193" s="66">
        <f t="shared" si="16"/>
        <v>0</v>
      </c>
      <c r="J193" s="258" t="str">
        <f t="shared" si="17"/>
        <v/>
      </c>
      <c r="K193" s="188"/>
    </row>
    <row r="194" spans="1:11">
      <c r="A194" s="96">
        <v>0</v>
      </c>
      <c r="B194" s="97"/>
      <c r="C194" s="163"/>
      <c r="D194" s="73"/>
      <c r="E194" s="74"/>
      <c r="F194" s="164"/>
      <c r="G194" s="74"/>
      <c r="H194" s="164"/>
      <c r="I194" s="66">
        <f t="shared" si="16"/>
        <v>0</v>
      </c>
      <c r="J194" s="258" t="str">
        <f t="shared" si="17"/>
        <v/>
      </c>
      <c r="K194" s="188"/>
    </row>
    <row r="195" spans="1:11">
      <c r="A195" s="96">
        <v>0</v>
      </c>
      <c r="B195" s="97"/>
      <c r="C195" s="163"/>
      <c r="D195" s="73"/>
      <c r="E195" s="74"/>
      <c r="F195" s="164"/>
      <c r="G195" s="74"/>
      <c r="H195" s="164"/>
      <c r="I195" s="66">
        <f t="shared" si="16"/>
        <v>0</v>
      </c>
      <c r="J195" s="258" t="str">
        <f t="shared" si="17"/>
        <v/>
      </c>
      <c r="K195" s="188"/>
    </row>
    <row r="196" spans="1:11">
      <c r="A196" s="96">
        <v>0</v>
      </c>
      <c r="B196" s="97"/>
      <c r="C196" s="163"/>
      <c r="D196" s="73"/>
      <c r="E196" s="74"/>
      <c r="F196" s="164"/>
      <c r="G196" s="74"/>
      <c r="H196" s="164"/>
      <c r="I196" s="66">
        <f t="shared" si="16"/>
        <v>0</v>
      </c>
      <c r="J196" s="258" t="str">
        <f t="shared" si="17"/>
        <v/>
      </c>
      <c r="K196" s="188"/>
    </row>
    <row r="197" spans="1:11">
      <c r="A197" s="94" t="s">
        <v>110</v>
      </c>
      <c r="B197" s="95"/>
      <c r="C197" s="140">
        <f t="shared" ref="C197:K197" si="24">SUM(C198:C207)</f>
        <v>0</v>
      </c>
      <c r="D197" s="141">
        <f t="shared" si="24"/>
        <v>0</v>
      </c>
      <c r="E197" s="142">
        <f t="shared" si="24"/>
        <v>0</v>
      </c>
      <c r="F197" s="143">
        <f t="shared" si="24"/>
        <v>11995</v>
      </c>
      <c r="G197" s="142">
        <f t="shared" si="24"/>
        <v>21880.959999999999</v>
      </c>
      <c r="H197" s="143">
        <f t="shared" si="24"/>
        <v>0</v>
      </c>
      <c r="I197" s="66">
        <f t="shared" si="16"/>
        <v>21880.959999999999</v>
      </c>
      <c r="J197" s="258" t="e">
        <f t="shared" si="17"/>
        <v>#DIV/0!</v>
      </c>
      <c r="K197" s="183">
        <f t="shared" si="24"/>
        <v>0</v>
      </c>
    </row>
    <row r="198" spans="1:11">
      <c r="A198" s="96" t="s">
        <v>111</v>
      </c>
      <c r="B198" s="97"/>
      <c r="C198" s="163"/>
      <c r="D198" s="73"/>
      <c r="E198" s="74"/>
      <c r="F198" s="164">
        <v>11995</v>
      </c>
      <c r="G198" s="74">
        <f>F198+9885.96</f>
        <v>21880.959999999999</v>
      </c>
      <c r="H198" s="164"/>
      <c r="I198" s="66">
        <f t="shared" si="16"/>
        <v>21880.959999999999</v>
      </c>
      <c r="J198" s="258" t="e">
        <f t="shared" si="17"/>
        <v>#DIV/0!</v>
      </c>
      <c r="K198" s="188"/>
    </row>
    <row r="199" spans="1:11">
      <c r="A199" s="96">
        <v>0</v>
      </c>
      <c r="B199" s="97"/>
      <c r="C199" s="163"/>
      <c r="D199" s="73"/>
      <c r="E199" s="74"/>
      <c r="F199" s="164"/>
      <c r="G199" s="74"/>
      <c r="H199" s="164"/>
      <c r="I199" s="66">
        <f t="shared" ref="I199:I262" si="25">G199-H199</f>
        <v>0</v>
      </c>
      <c r="J199" s="258" t="str">
        <f t="shared" ref="J199:J262" si="26">IF(I199=0,"",I199/H199)</f>
        <v/>
      </c>
      <c r="K199" s="188"/>
    </row>
    <row r="200" spans="1:11">
      <c r="A200" s="96">
        <v>0</v>
      </c>
      <c r="B200" s="97"/>
      <c r="C200" s="163"/>
      <c r="D200" s="73"/>
      <c r="E200" s="74"/>
      <c r="F200" s="164"/>
      <c r="G200" s="74"/>
      <c r="H200" s="164"/>
      <c r="I200" s="66">
        <f t="shared" si="25"/>
        <v>0</v>
      </c>
      <c r="J200" s="258" t="str">
        <f t="shared" si="26"/>
        <v/>
      </c>
      <c r="K200" s="188"/>
    </row>
    <row r="201" spans="1:11">
      <c r="A201" s="96">
        <v>0</v>
      </c>
      <c r="B201" s="97"/>
      <c r="C201" s="163"/>
      <c r="D201" s="73"/>
      <c r="E201" s="74"/>
      <c r="F201" s="164"/>
      <c r="G201" s="74"/>
      <c r="H201" s="164"/>
      <c r="I201" s="66">
        <f t="shared" si="25"/>
        <v>0</v>
      </c>
      <c r="J201" s="258" t="str">
        <f t="shared" si="26"/>
        <v/>
      </c>
      <c r="K201" s="188"/>
    </row>
    <row r="202" spans="1:11">
      <c r="A202" s="96">
        <v>0</v>
      </c>
      <c r="B202" s="97"/>
      <c r="C202" s="163"/>
      <c r="D202" s="73"/>
      <c r="E202" s="74"/>
      <c r="F202" s="164"/>
      <c r="G202" s="74"/>
      <c r="H202" s="164"/>
      <c r="I202" s="66">
        <f t="shared" si="25"/>
        <v>0</v>
      </c>
      <c r="J202" s="258" t="str">
        <f t="shared" si="26"/>
        <v/>
      </c>
      <c r="K202" s="188"/>
    </row>
    <row r="203" spans="1:11">
      <c r="A203" s="96">
        <v>0</v>
      </c>
      <c r="B203" s="97"/>
      <c r="C203" s="163"/>
      <c r="D203" s="73"/>
      <c r="E203" s="74"/>
      <c r="F203" s="164"/>
      <c r="G203" s="74"/>
      <c r="H203" s="164"/>
      <c r="I203" s="66">
        <f t="shared" si="25"/>
        <v>0</v>
      </c>
      <c r="J203" s="258" t="str">
        <f t="shared" si="26"/>
        <v/>
      </c>
      <c r="K203" s="188"/>
    </row>
    <row r="204" spans="1:11">
      <c r="A204" s="96">
        <v>0</v>
      </c>
      <c r="B204" s="97"/>
      <c r="C204" s="163"/>
      <c r="D204" s="73"/>
      <c r="E204" s="74"/>
      <c r="F204" s="164"/>
      <c r="G204" s="74"/>
      <c r="H204" s="164"/>
      <c r="I204" s="66">
        <f t="shared" si="25"/>
        <v>0</v>
      </c>
      <c r="J204" s="258" t="str">
        <f t="shared" si="26"/>
        <v/>
      </c>
      <c r="K204" s="188"/>
    </row>
    <row r="205" spans="1:11">
      <c r="A205" s="96">
        <v>0</v>
      </c>
      <c r="B205" s="97"/>
      <c r="C205" s="163"/>
      <c r="D205" s="73"/>
      <c r="E205" s="74"/>
      <c r="F205" s="164"/>
      <c r="G205" s="74"/>
      <c r="H205" s="164"/>
      <c r="I205" s="66">
        <f t="shared" si="25"/>
        <v>0</v>
      </c>
      <c r="J205" s="258" t="str">
        <f t="shared" si="26"/>
        <v/>
      </c>
      <c r="K205" s="188"/>
    </row>
    <row r="206" spans="1:11">
      <c r="A206" s="96">
        <v>0</v>
      </c>
      <c r="B206" s="97"/>
      <c r="C206" s="163"/>
      <c r="D206" s="73"/>
      <c r="E206" s="74"/>
      <c r="F206" s="164"/>
      <c r="G206" s="74"/>
      <c r="H206" s="164"/>
      <c r="I206" s="66">
        <f t="shared" si="25"/>
        <v>0</v>
      </c>
      <c r="J206" s="258" t="str">
        <f t="shared" si="26"/>
        <v/>
      </c>
      <c r="K206" s="188"/>
    </row>
    <row r="207" spans="1:11">
      <c r="A207" s="96">
        <v>0</v>
      </c>
      <c r="B207" s="97"/>
      <c r="C207" s="163"/>
      <c r="D207" s="73"/>
      <c r="E207" s="74"/>
      <c r="F207" s="164"/>
      <c r="G207" s="74"/>
      <c r="H207" s="164"/>
      <c r="I207" s="66">
        <f t="shared" si="25"/>
        <v>0</v>
      </c>
      <c r="J207" s="258" t="str">
        <f t="shared" si="26"/>
        <v/>
      </c>
      <c r="K207" s="188"/>
    </row>
    <row r="208" spans="1:11">
      <c r="A208" s="94" t="s">
        <v>112</v>
      </c>
      <c r="B208" s="95"/>
      <c r="C208" s="140">
        <f t="shared" ref="C208:K208" si="27">SUM(C209:C218)</f>
        <v>0</v>
      </c>
      <c r="D208" s="141">
        <f t="shared" si="27"/>
        <v>0</v>
      </c>
      <c r="E208" s="142">
        <f t="shared" si="27"/>
        <v>0</v>
      </c>
      <c r="F208" s="143">
        <f t="shared" si="27"/>
        <v>0</v>
      </c>
      <c r="G208" s="142">
        <f t="shared" si="27"/>
        <v>0</v>
      </c>
      <c r="H208" s="143">
        <f t="shared" si="27"/>
        <v>0</v>
      </c>
      <c r="I208" s="66">
        <f t="shared" si="25"/>
        <v>0</v>
      </c>
      <c r="J208" s="258" t="str">
        <f t="shared" si="26"/>
        <v/>
      </c>
      <c r="K208" s="183">
        <f t="shared" si="27"/>
        <v>0</v>
      </c>
    </row>
    <row r="209" spans="1:11">
      <c r="A209" s="96" t="s">
        <v>113</v>
      </c>
      <c r="B209" s="97"/>
      <c r="C209" s="163"/>
      <c r="D209" s="73"/>
      <c r="E209" s="74"/>
      <c r="F209" s="164"/>
      <c r="G209" s="74"/>
      <c r="H209" s="164"/>
      <c r="I209" s="66">
        <f t="shared" si="25"/>
        <v>0</v>
      </c>
      <c r="J209" s="258" t="str">
        <f t="shared" si="26"/>
        <v/>
      </c>
      <c r="K209" s="188"/>
    </row>
    <row r="210" spans="1:11">
      <c r="A210" s="96">
        <v>0</v>
      </c>
      <c r="B210" s="97"/>
      <c r="C210" s="163"/>
      <c r="D210" s="73"/>
      <c r="E210" s="74"/>
      <c r="F210" s="164"/>
      <c r="G210" s="74"/>
      <c r="H210" s="164"/>
      <c r="I210" s="66">
        <f t="shared" si="25"/>
        <v>0</v>
      </c>
      <c r="J210" s="258" t="str">
        <f t="shared" si="26"/>
        <v/>
      </c>
      <c r="K210" s="188"/>
    </row>
    <row r="211" spans="1:11">
      <c r="A211" s="96">
        <v>0</v>
      </c>
      <c r="B211" s="97"/>
      <c r="C211" s="163"/>
      <c r="D211" s="73"/>
      <c r="E211" s="74"/>
      <c r="F211" s="164"/>
      <c r="G211" s="74"/>
      <c r="H211" s="164"/>
      <c r="I211" s="66">
        <f t="shared" si="25"/>
        <v>0</v>
      </c>
      <c r="J211" s="258" t="str">
        <f t="shared" si="26"/>
        <v/>
      </c>
      <c r="K211" s="188"/>
    </row>
    <row r="212" spans="1:11">
      <c r="A212" s="96">
        <v>0</v>
      </c>
      <c r="B212" s="97"/>
      <c r="C212" s="163"/>
      <c r="D212" s="73"/>
      <c r="E212" s="74"/>
      <c r="F212" s="164"/>
      <c r="G212" s="74"/>
      <c r="H212" s="164"/>
      <c r="I212" s="66">
        <f t="shared" si="25"/>
        <v>0</v>
      </c>
      <c r="J212" s="258" t="str">
        <f t="shared" si="26"/>
        <v/>
      </c>
      <c r="K212" s="188"/>
    </row>
    <row r="213" spans="1:11">
      <c r="A213" s="96">
        <v>0</v>
      </c>
      <c r="B213" s="97"/>
      <c r="C213" s="163"/>
      <c r="D213" s="73"/>
      <c r="E213" s="74"/>
      <c r="F213" s="164"/>
      <c r="G213" s="74"/>
      <c r="H213" s="164"/>
      <c r="I213" s="66">
        <f t="shared" si="25"/>
        <v>0</v>
      </c>
      <c r="J213" s="258" t="str">
        <f t="shared" si="26"/>
        <v/>
      </c>
      <c r="K213" s="188"/>
    </row>
    <row r="214" spans="1:11">
      <c r="A214" s="96">
        <v>0</v>
      </c>
      <c r="B214" s="97"/>
      <c r="C214" s="163"/>
      <c r="D214" s="73"/>
      <c r="E214" s="74"/>
      <c r="F214" s="164"/>
      <c r="G214" s="74"/>
      <c r="H214" s="164"/>
      <c r="I214" s="66">
        <f t="shared" si="25"/>
        <v>0</v>
      </c>
      <c r="J214" s="258" t="str">
        <f t="shared" si="26"/>
        <v/>
      </c>
      <c r="K214" s="188"/>
    </row>
    <row r="215" spans="1:11">
      <c r="A215" s="96">
        <v>0</v>
      </c>
      <c r="B215" s="97"/>
      <c r="C215" s="163"/>
      <c r="D215" s="73"/>
      <c r="E215" s="74"/>
      <c r="F215" s="164"/>
      <c r="G215" s="74"/>
      <c r="H215" s="164"/>
      <c r="I215" s="66">
        <f t="shared" si="25"/>
        <v>0</v>
      </c>
      <c r="J215" s="258" t="str">
        <f t="shared" si="26"/>
        <v/>
      </c>
      <c r="K215" s="188"/>
    </row>
    <row r="216" spans="1:11">
      <c r="A216" s="96">
        <v>0</v>
      </c>
      <c r="B216" s="97"/>
      <c r="C216" s="163"/>
      <c r="D216" s="73"/>
      <c r="E216" s="74"/>
      <c r="F216" s="164"/>
      <c r="G216" s="74"/>
      <c r="H216" s="164"/>
      <c r="I216" s="66">
        <f t="shared" si="25"/>
        <v>0</v>
      </c>
      <c r="J216" s="258" t="str">
        <f t="shared" si="26"/>
        <v/>
      </c>
      <c r="K216" s="188"/>
    </row>
    <row r="217" spans="1:11">
      <c r="A217" s="96">
        <v>0</v>
      </c>
      <c r="B217" s="97"/>
      <c r="C217" s="163"/>
      <c r="D217" s="73"/>
      <c r="E217" s="74"/>
      <c r="F217" s="164"/>
      <c r="G217" s="74"/>
      <c r="H217" s="164"/>
      <c r="I217" s="66">
        <f t="shared" si="25"/>
        <v>0</v>
      </c>
      <c r="J217" s="258" t="str">
        <f t="shared" si="26"/>
        <v/>
      </c>
      <c r="K217" s="188"/>
    </row>
    <row r="218" spans="1:11">
      <c r="A218" s="96">
        <v>0</v>
      </c>
      <c r="B218" s="97"/>
      <c r="C218" s="163"/>
      <c r="D218" s="73"/>
      <c r="E218" s="74"/>
      <c r="F218" s="164"/>
      <c r="G218" s="74"/>
      <c r="H218" s="164"/>
      <c r="I218" s="66">
        <f t="shared" si="25"/>
        <v>0</v>
      </c>
      <c r="J218" s="258" t="str">
        <f t="shared" si="26"/>
        <v/>
      </c>
      <c r="K218" s="188"/>
    </row>
    <row r="219" spans="1:11">
      <c r="A219" s="94" t="s">
        <v>114</v>
      </c>
      <c r="B219" s="95"/>
      <c r="C219" s="140">
        <f t="shared" ref="C219:K219" si="28">SUM(C220:C229)</f>
        <v>0</v>
      </c>
      <c r="D219" s="141">
        <f t="shared" si="28"/>
        <v>0</v>
      </c>
      <c r="E219" s="142">
        <f t="shared" si="28"/>
        <v>0</v>
      </c>
      <c r="F219" s="143">
        <f t="shared" si="28"/>
        <v>0</v>
      </c>
      <c r="G219" s="142">
        <f t="shared" si="28"/>
        <v>0</v>
      </c>
      <c r="H219" s="143">
        <f t="shared" si="28"/>
        <v>0</v>
      </c>
      <c r="I219" s="66">
        <f t="shared" si="25"/>
        <v>0</v>
      </c>
      <c r="J219" s="258" t="str">
        <f t="shared" si="26"/>
        <v/>
      </c>
      <c r="K219" s="183">
        <f t="shared" si="28"/>
        <v>0</v>
      </c>
    </row>
    <row r="220" spans="1:11">
      <c r="A220" s="96" t="s">
        <v>115</v>
      </c>
      <c r="B220" s="97"/>
      <c r="C220" s="163"/>
      <c r="D220" s="73"/>
      <c r="E220" s="74"/>
      <c r="F220" s="164"/>
      <c r="G220" s="74"/>
      <c r="H220" s="164"/>
      <c r="I220" s="66">
        <f t="shared" si="25"/>
        <v>0</v>
      </c>
      <c r="J220" s="258" t="str">
        <f t="shared" si="26"/>
        <v/>
      </c>
      <c r="K220" s="188"/>
    </row>
    <row r="221" spans="1:11">
      <c r="A221" s="96" t="s">
        <v>116</v>
      </c>
      <c r="B221" s="97"/>
      <c r="C221" s="163"/>
      <c r="D221" s="73"/>
      <c r="E221" s="74"/>
      <c r="F221" s="164"/>
      <c r="G221" s="74"/>
      <c r="H221" s="164"/>
      <c r="I221" s="66">
        <f t="shared" si="25"/>
        <v>0</v>
      </c>
      <c r="J221" s="258" t="str">
        <f t="shared" si="26"/>
        <v/>
      </c>
      <c r="K221" s="188"/>
    </row>
    <row r="222" spans="1:11">
      <c r="A222" s="96">
        <v>0</v>
      </c>
      <c r="B222" s="97"/>
      <c r="C222" s="163"/>
      <c r="D222" s="73"/>
      <c r="E222" s="74"/>
      <c r="F222" s="164"/>
      <c r="G222" s="74"/>
      <c r="H222" s="164"/>
      <c r="I222" s="66">
        <f t="shared" si="25"/>
        <v>0</v>
      </c>
      <c r="J222" s="258" t="str">
        <f t="shared" si="26"/>
        <v/>
      </c>
      <c r="K222" s="188"/>
    </row>
    <row r="223" spans="1:11">
      <c r="A223" s="96">
        <v>0</v>
      </c>
      <c r="B223" s="97"/>
      <c r="C223" s="163"/>
      <c r="D223" s="73"/>
      <c r="E223" s="74"/>
      <c r="F223" s="164"/>
      <c r="G223" s="74"/>
      <c r="H223" s="164"/>
      <c r="I223" s="66">
        <f t="shared" si="25"/>
        <v>0</v>
      </c>
      <c r="J223" s="258" t="str">
        <f t="shared" si="26"/>
        <v/>
      </c>
      <c r="K223" s="188"/>
    </row>
    <row r="224" spans="1:11">
      <c r="A224" s="96">
        <v>0</v>
      </c>
      <c r="B224" s="97"/>
      <c r="C224" s="163"/>
      <c r="D224" s="73"/>
      <c r="E224" s="74"/>
      <c r="F224" s="164"/>
      <c r="G224" s="74"/>
      <c r="H224" s="164"/>
      <c r="I224" s="66">
        <f t="shared" si="25"/>
        <v>0</v>
      </c>
      <c r="J224" s="258" t="str">
        <f t="shared" si="26"/>
        <v/>
      </c>
      <c r="K224" s="188"/>
    </row>
    <row r="225" spans="1:11">
      <c r="A225" s="96">
        <v>0</v>
      </c>
      <c r="B225" s="97"/>
      <c r="C225" s="163"/>
      <c r="D225" s="73"/>
      <c r="E225" s="74"/>
      <c r="F225" s="164"/>
      <c r="G225" s="74"/>
      <c r="H225" s="164"/>
      <c r="I225" s="66">
        <f t="shared" si="25"/>
        <v>0</v>
      </c>
      <c r="J225" s="258" t="str">
        <f t="shared" si="26"/>
        <v/>
      </c>
      <c r="K225" s="188"/>
    </row>
    <row r="226" spans="1:11">
      <c r="A226" s="96">
        <v>0</v>
      </c>
      <c r="B226" s="97"/>
      <c r="C226" s="163"/>
      <c r="D226" s="73"/>
      <c r="E226" s="74"/>
      <c r="F226" s="164"/>
      <c r="G226" s="74"/>
      <c r="H226" s="164"/>
      <c r="I226" s="66">
        <f t="shared" si="25"/>
        <v>0</v>
      </c>
      <c r="J226" s="258" t="str">
        <f t="shared" si="26"/>
        <v/>
      </c>
      <c r="K226" s="188"/>
    </row>
    <row r="227" spans="1:11">
      <c r="A227" s="96">
        <v>0</v>
      </c>
      <c r="B227" s="97"/>
      <c r="C227" s="163"/>
      <c r="D227" s="73"/>
      <c r="E227" s="74"/>
      <c r="F227" s="164"/>
      <c r="G227" s="74"/>
      <c r="H227" s="164"/>
      <c r="I227" s="66">
        <f t="shared" si="25"/>
        <v>0</v>
      </c>
      <c r="J227" s="258" t="str">
        <f t="shared" si="26"/>
        <v/>
      </c>
      <c r="K227" s="188"/>
    </row>
    <row r="228" spans="1:11">
      <c r="A228" s="96">
        <v>0</v>
      </c>
      <c r="B228" s="97"/>
      <c r="C228" s="163"/>
      <c r="D228" s="73"/>
      <c r="E228" s="74"/>
      <c r="F228" s="164"/>
      <c r="G228" s="74"/>
      <c r="H228" s="164"/>
      <c r="I228" s="66">
        <f t="shared" si="25"/>
        <v>0</v>
      </c>
      <c r="J228" s="258" t="str">
        <f t="shared" si="26"/>
        <v/>
      </c>
      <c r="K228" s="188"/>
    </row>
    <row r="229" spans="1:11">
      <c r="A229" s="96">
        <v>0</v>
      </c>
      <c r="B229" s="97"/>
      <c r="C229" s="163"/>
      <c r="D229" s="73"/>
      <c r="E229" s="74"/>
      <c r="F229" s="164"/>
      <c r="G229" s="74"/>
      <c r="H229" s="164"/>
      <c r="I229" s="66">
        <f t="shared" si="25"/>
        <v>0</v>
      </c>
      <c r="J229" s="258" t="str">
        <f t="shared" si="26"/>
        <v/>
      </c>
      <c r="K229" s="188"/>
    </row>
    <row r="230" spans="1:11">
      <c r="A230" s="94" t="s">
        <v>117</v>
      </c>
      <c r="B230" s="95"/>
      <c r="C230" s="140">
        <f t="shared" ref="C230:K230" si="29">SUM(C231:C240)</f>
        <v>262531.36</v>
      </c>
      <c r="D230" s="141">
        <f t="shared" si="29"/>
        <v>400000</v>
      </c>
      <c r="E230" s="142">
        <f t="shared" si="29"/>
        <v>400000</v>
      </c>
      <c r="F230" s="143">
        <f t="shared" si="29"/>
        <v>0</v>
      </c>
      <c r="G230" s="142">
        <f t="shared" si="29"/>
        <v>24186.85</v>
      </c>
      <c r="H230" s="143">
        <f t="shared" si="29"/>
        <v>400000</v>
      </c>
      <c r="I230" s="66">
        <f t="shared" si="25"/>
        <v>-375813.15</v>
      </c>
      <c r="J230" s="258">
        <f t="shared" si="26"/>
        <v>-0.93953287500000005</v>
      </c>
      <c r="K230" s="183">
        <f t="shared" si="29"/>
        <v>400000</v>
      </c>
    </row>
    <row r="231" spans="1:11">
      <c r="A231" s="96" t="s">
        <v>118</v>
      </c>
      <c r="B231" s="97"/>
      <c r="C231" s="163"/>
      <c r="D231" s="73">
        <v>400000</v>
      </c>
      <c r="E231" s="74">
        <f>D231</f>
        <v>400000</v>
      </c>
      <c r="F231" s="164"/>
      <c r="G231" s="74"/>
      <c r="H231" s="164">
        <v>400000</v>
      </c>
      <c r="I231" s="66">
        <f t="shared" si="25"/>
        <v>-400000</v>
      </c>
      <c r="J231" s="258">
        <f t="shared" si="26"/>
        <v>-1</v>
      </c>
      <c r="K231" s="188">
        <f>E231</f>
        <v>400000</v>
      </c>
    </row>
    <row r="232" spans="1:11">
      <c r="A232" s="96" t="s">
        <v>119</v>
      </c>
      <c r="B232" s="97"/>
      <c r="C232" s="135">
        <v>262531.36</v>
      </c>
      <c r="D232" s="73"/>
      <c r="E232" s="74"/>
      <c r="F232" s="164"/>
      <c r="G232" s="74">
        <f>F232+16345.62+7841.23</f>
        <v>24186.85</v>
      </c>
      <c r="H232" s="164"/>
      <c r="I232" s="66">
        <f t="shared" si="25"/>
        <v>24186.85</v>
      </c>
      <c r="J232" s="258" t="e">
        <f t="shared" si="26"/>
        <v>#DIV/0!</v>
      </c>
      <c r="K232" s="188"/>
    </row>
    <row r="233" spans="1:11">
      <c r="A233" s="96" t="s">
        <v>120</v>
      </c>
      <c r="B233" s="97"/>
      <c r="C233" s="163"/>
      <c r="D233" s="73"/>
      <c r="E233" s="74"/>
      <c r="F233" s="164"/>
      <c r="G233" s="74"/>
      <c r="H233" s="164"/>
      <c r="I233" s="66">
        <f t="shared" si="25"/>
        <v>0</v>
      </c>
      <c r="J233" s="258" t="str">
        <f t="shared" si="26"/>
        <v/>
      </c>
      <c r="K233" s="188"/>
    </row>
    <row r="234" spans="1:11">
      <c r="A234" s="96">
        <v>0</v>
      </c>
      <c r="B234" s="97"/>
      <c r="C234" s="163"/>
      <c r="D234" s="73"/>
      <c r="E234" s="74"/>
      <c r="F234" s="164"/>
      <c r="G234" s="74"/>
      <c r="H234" s="164"/>
      <c r="I234" s="66">
        <f t="shared" si="25"/>
        <v>0</v>
      </c>
      <c r="J234" s="258" t="str">
        <f t="shared" si="26"/>
        <v/>
      </c>
      <c r="K234" s="188"/>
    </row>
    <row r="235" spans="1:11">
      <c r="A235" s="96">
        <v>0</v>
      </c>
      <c r="B235" s="97"/>
      <c r="C235" s="163"/>
      <c r="D235" s="73"/>
      <c r="E235" s="74"/>
      <c r="F235" s="164"/>
      <c r="G235" s="74"/>
      <c r="H235" s="164"/>
      <c r="I235" s="66">
        <f t="shared" si="25"/>
        <v>0</v>
      </c>
      <c r="J235" s="258" t="str">
        <f t="shared" si="26"/>
        <v/>
      </c>
      <c r="K235" s="188"/>
    </row>
    <row r="236" spans="1:11">
      <c r="A236" s="96">
        <v>0</v>
      </c>
      <c r="B236" s="97"/>
      <c r="C236" s="163"/>
      <c r="D236" s="73"/>
      <c r="E236" s="74"/>
      <c r="F236" s="164"/>
      <c r="G236" s="74"/>
      <c r="H236" s="164"/>
      <c r="I236" s="66">
        <f t="shared" si="25"/>
        <v>0</v>
      </c>
      <c r="J236" s="258" t="str">
        <f t="shared" si="26"/>
        <v/>
      </c>
      <c r="K236" s="188"/>
    </row>
    <row r="237" spans="1:11">
      <c r="A237" s="96">
        <v>0</v>
      </c>
      <c r="B237" s="97"/>
      <c r="C237" s="163"/>
      <c r="D237" s="73"/>
      <c r="E237" s="74"/>
      <c r="F237" s="164"/>
      <c r="G237" s="74"/>
      <c r="H237" s="164"/>
      <c r="I237" s="66">
        <f t="shared" si="25"/>
        <v>0</v>
      </c>
      <c r="J237" s="258" t="str">
        <f t="shared" si="26"/>
        <v/>
      </c>
      <c r="K237" s="188"/>
    </row>
    <row r="238" spans="1:11">
      <c r="A238" s="96">
        <v>0</v>
      </c>
      <c r="B238" s="97"/>
      <c r="C238" s="163"/>
      <c r="D238" s="73"/>
      <c r="E238" s="74"/>
      <c r="F238" s="164"/>
      <c r="G238" s="74"/>
      <c r="H238" s="164"/>
      <c r="I238" s="66">
        <f t="shared" si="25"/>
        <v>0</v>
      </c>
      <c r="J238" s="258" t="str">
        <f t="shared" si="26"/>
        <v/>
      </c>
      <c r="K238" s="188"/>
    </row>
    <row r="239" spans="1:11">
      <c r="A239" s="96">
        <v>0</v>
      </c>
      <c r="B239" s="97"/>
      <c r="C239" s="163"/>
      <c r="D239" s="73"/>
      <c r="E239" s="74"/>
      <c r="F239" s="164"/>
      <c r="G239" s="74"/>
      <c r="H239" s="164"/>
      <c r="I239" s="66">
        <f t="shared" si="25"/>
        <v>0</v>
      </c>
      <c r="J239" s="258" t="str">
        <f t="shared" si="26"/>
        <v/>
      </c>
      <c r="K239" s="188"/>
    </row>
    <row r="240" spans="1:11">
      <c r="A240" s="96">
        <v>0</v>
      </c>
      <c r="B240" s="97"/>
      <c r="C240" s="163"/>
      <c r="D240" s="73"/>
      <c r="E240" s="74"/>
      <c r="F240" s="164"/>
      <c r="G240" s="74"/>
      <c r="H240" s="164"/>
      <c r="I240" s="66">
        <f t="shared" si="25"/>
        <v>0</v>
      </c>
      <c r="J240" s="258" t="str">
        <f t="shared" si="26"/>
        <v/>
      </c>
      <c r="K240" s="188"/>
    </row>
    <row r="241" spans="1:11">
      <c r="A241" s="94" t="s">
        <v>121</v>
      </c>
      <c r="B241" s="95"/>
      <c r="C241" s="140">
        <f t="shared" ref="C241:K241" si="30">SUM(C242:C251)</f>
        <v>0</v>
      </c>
      <c r="D241" s="141">
        <f t="shared" si="30"/>
        <v>0</v>
      </c>
      <c r="E241" s="142">
        <f t="shared" si="30"/>
        <v>0</v>
      </c>
      <c r="F241" s="143">
        <f t="shared" si="30"/>
        <v>0</v>
      </c>
      <c r="G241" s="142">
        <f t="shared" si="30"/>
        <v>0</v>
      </c>
      <c r="H241" s="143">
        <f t="shared" si="30"/>
        <v>0</v>
      </c>
      <c r="I241" s="66">
        <f t="shared" si="25"/>
        <v>0</v>
      </c>
      <c r="J241" s="258" t="str">
        <f t="shared" si="26"/>
        <v/>
      </c>
      <c r="K241" s="183">
        <f t="shared" si="30"/>
        <v>0</v>
      </c>
    </row>
    <row r="242" spans="1:11">
      <c r="A242" s="96" t="s">
        <v>122</v>
      </c>
      <c r="B242" s="97"/>
      <c r="C242" s="163"/>
      <c r="D242" s="73"/>
      <c r="E242" s="74"/>
      <c r="F242" s="164"/>
      <c r="G242" s="74"/>
      <c r="H242" s="164"/>
      <c r="I242" s="66">
        <f t="shared" si="25"/>
        <v>0</v>
      </c>
      <c r="J242" s="258" t="str">
        <f t="shared" si="26"/>
        <v/>
      </c>
      <c r="K242" s="188"/>
    </row>
    <row r="243" spans="1:11">
      <c r="A243" s="96">
        <v>0</v>
      </c>
      <c r="B243" s="97"/>
      <c r="C243" s="163"/>
      <c r="D243" s="73"/>
      <c r="E243" s="74"/>
      <c r="F243" s="164"/>
      <c r="G243" s="74"/>
      <c r="H243" s="164"/>
      <c r="I243" s="66">
        <f t="shared" si="25"/>
        <v>0</v>
      </c>
      <c r="J243" s="258" t="str">
        <f t="shared" si="26"/>
        <v/>
      </c>
      <c r="K243" s="188"/>
    </row>
    <row r="244" spans="1:11">
      <c r="A244" s="96">
        <v>0</v>
      </c>
      <c r="B244" s="97"/>
      <c r="C244" s="163"/>
      <c r="D244" s="73"/>
      <c r="E244" s="74"/>
      <c r="F244" s="164"/>
      <c r="G244" s="74"/>
      <c r="H244" s="164"/>
      <c r="I244" s="66">
        <f t="shared" si="25"/>
        <v>0</v>
      </c>
      <c r="J244" s="258" t="str">
        <f t="shared" si="26"/>
        <v/>
      </c>
      <c r="K244" s="188"/>
    </row>
    <row r="245" spans="1:11">
      <c r="A245" s="96">
        <v>0</v>
      </c>
      <c r="B245" s="97"/>
      <c r="C245" s="163"/>
      <c r="D245" s="73"/>
      <c r="E245" s="74"/>
      <c r="F245" s="164"/>
      <c r="G245" s="74"/>
      <c r="H245" s="164"/>
      <c r="I245" s="66">
        <f t="shared" si="25"/>
        <v>0</v>
      </c>
      <c r="J245" s="258" t="str">
        <f t="shared" si="26"/>
        <v/>
      </c>
      <c r="K245" s="188"/>
    </row>
    <row r="246" spans="1:11">
      <c r="A246" s="96">
        <v>0</v>
      </c>
      <c r="B246" s="97"/>
      <c r="C246" s="163"/>
      <c r="D246" s="73"/>
      <c r="E246" s="74"/>
      <c r="F246" s="164"/>
      <c r="G246" s="74"/>
      <c r="H246" s="164"/>
      <c r="I246" s="66">
        <f t="shared" si="25"/>
        <v>0</v>
      </c>
      <c r="J246" s="258" t="str">
        <f t="shared" si="26"/>
        <v/>
      </c>
      <c r="K246" s="188"/>
    </row>
    <row r="247" spans="1:11">
      <c r="A247" s="96">
        <v>0</v>
      </c>
      <c r="B247" s="97"/>
      <c r="C247" s="163"/>
      <c r="D247" s="73"/>
      <c r="E247" s="74"/>
      <c r="F247" s="164"/>
      <c r="G247" s="74"/>
      <c r="H247" s="164"/>
      <c r="I247" s="66">
        <f t="shared" si="25"/>
        <v>0</v>
      </c>
      <c r="J247" s="258" t="str">
        <f t="shared" si="26"/>
        <v/>
      </c>
      <c r="K247" s="188"/>
    </row>
    <row r="248" spans="1:11">
      <c r="A248" s="96">
        <v>0</v>
      </c>
      <c r="B248" s="97"/>
      <c r="C248" s="163"/>
      <c r="D248" s="73"/>
      <c r="E248" s="74"/>
      <c r="F248" s="164"/>
      <c r="G248" s="74"/>
      <c r="H248" s="164"/>
      <c r="I248" s="66">
        <f t="shared" si="25"/>
        <v>0</v>
      </c>
      <c r="J248" s="258" t="str">
        <f t="shared" si="26"/>
        <v/>
      </c>
      <c r="K248" s="188"/>
    </row>
    <row r="249" spans="1:11">
      <c r="A249" s="96">
        <v>0</v>
      </c>
      <c r="B249" s="97"/>
      <c r="C249" s="163"/>
      <c r="D249" s="73"/>
      <c r="E249" s="74"/>
      <c r="F249" s="164"/>
      <c r="G249" s="74"/>
      <c r="H249" s="164"/>
      <c r="I249" s="66">
        <f t="shared" si="25"/>
        <v>0</v>
      </c>
      <c r="J249" s="258" t="str">
        <f t="shared" si="26"/>
        <v/>
      </c>
      <c r="K249" s="188"/>
    </row>
    <row r="250" spans="1:11">
      <c r="A250" s="96">
        <v>0</v>
      </c>
      <c r="B250" s="97"/>
      <c r="C250" s="163"/>
      <c r="D250" s="73"/>
      <c r="E250" s="74"/>
      <c r="F250" s="164"/>
      <c r="G250" s="74"/>
      <c r="H250" s="164"/>
      <c r="I250" s="66">
        <f t="shared" si="25"/>
        <v>0</v>
      </c>
      <c r="J250" s="258" t="str">
        <f t="shared" si="26"/>
        <v/>
      </c>
      <c r="K250" s="188"/>
    </row>
    <row r="251" spans="1:11">
      <c r="A251" s="96">
        <v>0</v>
      </c>
      <c r="B251" s="97"/>
      <c r="C251" s="163"/>
      <c r="D251" s="73"/>
      <c r="E251" s="74"/>
      <c r="F251" s="164"/>
      <c r="G251" s="74"/>
      <c r="H251" s="164"/>
      <c r="I251" s="66">
        <f t="shared" si="25"/>
        <v>0</v>
      </c>
      <c r="J251" s="258" t="str">
        <f t="shared" si="26"/>
        <v/>
      </c>
      <c r="K251" s="188"/>
    </row>
    <row r="252" spans="1:11">
      <c r="A252" s="94" t="s">
        <v>123</v>
      </c>
      <c r="B252" s="97"/>
      <c r="C252" s="140">
        <f t="shared" ref="C252:K252" si="31">SUM(C253:C262)</f>
        <v>0</v>
      </c>
      <c r="D252" s="141">
        <f t="shared" si="31"/>
        <v>0</v>
      </c>
      <c r="E252" s="142">
        <f t="shared" si="31"/>
        <v>0</v>
      </c>
      <c r="F252" s="143">
        <f t="shared" si="31"/>
        <v>0</v>
      </c>
      <c r="G252" s="142">
        <f t="shared" si="31"/>
        <v>0</v>
      </c>
      <c r="H252" s="143">
        <f t="shared" si="31"/>
        <v>0</v>
      </c>
      <c r="I252" s="66">
        <f t="shared" si="25"/>
        <v>0</v>
      </c>
      <c r="J252" s="258" t="str">
        <f t="shared" si="26"/>
        <v/>
      </c>
      <c r="K252" s="183">
        <f t="shared" si="31"/>
        <v>0</v>
      </c>
    </row>
    <row r="253" spans="1:11">
      <c r="A253" s="96" t="s">
        <v>124</v>
      </c>
      <c r="B253" s="97"/>
      <c r="C253" s="163"/>
      <c r="D253" s="73"/>
      <c r="E253" s="74"/>
      <c r="F253" s="164"/>
      <c r="G253" s="74"/>
      <c r="H253" s="164"/>
      <c r="I253" s="66">
        <f t="shared" si="25"/>
        <v>0</v>
      </c>
      <c r="J253" s="258" t="str">
        <f t="shared" si="26"/>
        <v/>
      </c>
      <c r="K253" s="188"/>
    </row>
    <row r="254" spans="1:11">
      <c r="A254" s="96" t="s">
        <v>125</v>
      </c>
      <c r="B254" s="97"/>
      <c r="C254" s="163"/>
      <c r="D254" s="73"/>
      <c r="E254" s="74"/>
      <c r="F254" s="164"/>
      <c r="G254" s="74"/>
      <c r="H254" s="164"/>
      <c r="I254" s="66">
        <f t="shared" si="25"/>
        <v>0</v>
      </c>
      <c r="J254" s="258" t="str">
        <f t="shared" si="26"/>
        <v/>
      </c>
      <c r="K254" s="188"/>
    </row>
    <row r="255" spans="1:11">
      <c r="A255" s="96" t="s">
        <v>126</v>
      </c>
      <c r="B255" s="97"/>
      <c r="C255" s="163"/>
      <c r="D255" s="73"/>
      <c r="E255" s="74"/>
      <c r="F255" s="164"/>
      <c r="G255" s="74"/>
      <c r="H255" s="164"/>
      <c r="I255" s="66">
        <f t="shared" si="25"/>
        <v>0</v>
      </c>
      <c r="J255" s="258" t="str">
        <f t="shared" si="26"/>
        <v/>
      </c>
      <c r="K255" s="188"/>
    </row>
    <row r="256" spans="1:11">
      <c r="A256" s="96">
        <v>0</v>
      </c>
      <c r="B256" s="97"/>
      <c r="C256" s="163"/>
      <c r="D256" s="73"/>
      <c r="E256" s="74"/>
      <c r="F256" s="164"/>
      <c r="G256" s="74"/>
      <c r="H256" s="164"/>
      <c r="I256" s="66">
        <f t="shared" si="25"/>
        <v>0</v>
      </c>
      <c r="J256" s="258" t="str">
        <f t="shared" si="26"/>
        <v/>
      </c>
      <c r="K256" s="188"/>
    </row>
    <row r="257" spans="1:11">
      <c r="A257" s="96">
        <v>0</v>
      </c>
      <c r="B257" s="97"/>
      <c r="C257" s="163"/>
      <c r="D257" s="73"/>
      <c r="E257" s="74"/>
      <c r="F257" s="164"/>
      <c r="G257" s="74"/>
      <c r="H257" s="164"/>
      <c r="I257" s="66">
        <f t="shared" si="25"/>
        <v>0</v>
      </c>
      <c r="J257" s="258" t="str">
        <f t="shared" si="26"/>
        <v/>
      </c>
      <c r="K257" s="188"/>
    </row>
    <row r="258" spans="1:11">
      <c r="A258" s="96">
        <v>0</v>
      </c>
      <c r="B258" s="97"/>
      <c r="C258" s="163"/>
      <c r="D258" s="73"/>
      <c r="E258" s="74"/>
      <c r="F258" s="164"/>
      <c r="G258" s="74"/>
      <c r="H258" s="164"/>
      <c r="I258" s="66">
        <f t="shared" si="25"/>
        <v>0</v>
      </c>
      <c r="J258" s="258" t="str">
        <f t="shared" si="26"/>
        <v/>
      </c>
      <c r="K258" s="188"/>
    </row>
    <row r="259" spans="1:11">
      <c r="A259" s="96">
        <v>0</v>
      </c>
      <c r="B259" s="97"/>
      <c r="C259" s="163"/>
      <c r="D259" s="73"/>
      <c r="E259" s="74"/>
      <c r="F259" s="164"/>
      <c r="G259" s="74"/>
      <c r="H259" s="164"/>
      <c r="I259" s="66">
        <f t="shared" si="25"/>
        <v>0</v>
      </c>
      <c r="J259" s="258" t="str">
        <f t="shared" si="26"/>
        <v/>
      </c>
      <c r="K259" s="188"/>
    </row>
    <row r="260" spans="1:11">
      <c r="A260" s="96">
        <v>0</v>
      </c>
      <c r="B260" s="97"/>
      <c r="C260" s="163"/>
      <c r="D260" s="73"/>
      <c r="E260" s="74"/>
      <c r="F260" s="164"/>
      <c r="G260" s="74"/>
      <c r="H260" s="164"/>
      <c r="I260" s="66">
        <f t="shared" si="25"/>
        <v>0</v>
      </c>
      <c r="J260" s="258" t="str">
        <f t="shared" si="26"/>
        <v/>
      </c>
      <c r="K260" s="188"/>
    </row>
    <row r="261" spans="1:11">
      <c r="A261" s="96">
        <v>0</v>
      </c>
      <c r="B261" s="97"/>
      <c r="C261" s="163"/>
      <c r="D261" s="73"/>
      <c r="E261" s="74"/>
      <c r="F261" s="164"/>
      <c r="G261" s="74"/>
      <c r="H261" s="164"/>
      <c r="I261" s="66">
        <f t="shared" si="25"/>
        <v>0</v>
      </c>
      <c r="J261" s="258" t="str">
        <f t="shared" si="26"/>
        <v/>
      </c>
      <c r="K261" s="188"/>
    </row>
    <row r="262" spans="1:11">
      <c r="A262" s="96">
        <v>0</v>
      </c>
      <c r="B262" s="97"/>
      <c r="C262" s="163"/>
      <c r="D262" s="73"/>
      <c r="E262" s="74"/>
      <c r="F262" s="164"/>
      <c r="G262" s="74"/>
      <c r="H262" s="164"/>
      <c r="I262" s="66">
        <f t="shared" si="25"/>
        <v>0</v>
      </c>
      <c r="J262" s="258" t="str">
        <f t="shared" si="26"/>
        <v/>
      </c>
      <c r="K262" s="188"/>
    </row>
    <row r="263" spans="1:11">
      <c r="A263" s="94" t="s">
        <v>127</v>
      </c>
      <c r="B263" s="97"/>
      <c r="C263" s="140">
        <f t="shared" ref="C263:K263" si="32">SUM(C264:C273)</f>
        <v>0</v>
      </c>
      <c r="D263" s="141">
        <f t="shared" si="32"/>
        <v>4500000</v>
      </c>
      <c r="E263" s="142">
        <f t="shared" si="32"/>
        <v>4500000</v>
      </c>
      <c r="F263" s="143">
        <f t="shared" si="32"/>
        <v>0</v>
      </c>
      <c r="G263" s="142">
        <f t="shared" si="32"/>
        <v>82323.02</v>
      </c>
      <c r="H263" s="143">
        <f t="shared" si="32"/>
        <v>4500000</v>
      </c>
      <c r="I263" s="66">
        <f t="shared" ref="I263:I326" si="33">G263-H263</f>
        <v>-4417676.9800000004</v>
      </c>
      <c r="J263" s="258">
        <f t="shared" ref="J263:J326" si="34">IF(I263=0,"",I263/H263)</f>
        <v>-0.9817059955555556</v>
      </c>
      <c r="K263" s="183">
        <f t="shared" si="32"/>
        <v>4500000</v>
      </c>
    </row>
    <row r="264" spans="1:11">
      <c r="A264" s="96" t="s">
        <v>128</v>
      </c>
      <c r="B264" s="97"/>
      <c r="C264" s="163"/>
      <c r="D264" s="73"/>
      <c r="E264" s="74"/>
      <c r="F264" s="164"/>
      <c r="G264" s="74"/>
      <c r="H264" s="164"/>
      <c r="I264" s="66">
        <f t="shared" si="33"/>
        <v>0</v>
      </c>
      <c r="J264" s="258" t="str">
        <f t="shared" si="34"/>
        <v/>
      </c>
      <c r="K264" s="188"/>
    </row>
    <row r="265" spans="1:11">
      <c r="A265" s="96" t="s">
        <v>129</v>
      </c>
      <c r="B265" s="97"/>
      <c r="C265" s="163"/>
      <c r="D265" s="73">
        <v>4500000</v>
      </c>
      <c r="E265" s="74">
        <f>D265</f>
        <v>4500000</v>
      </c>
      <c r="F265" s="164"/>
      <c r="G265" s="74">
        <f>F265+82323.02</f>
        <v>82323.02</v>
      </c>
      <c r="H265" s="164">
        <v>4500000</v>
      </c>
      <c r="I265" s="66">
        <f t="shared" si="33"/>
        <v>-4417676.9800000004</v>
      </c>
      <c r="J265" s="258">
        <f t="shared" si="34"/>
        <v>-0.9817059955555556</v>
      </c>
      <c r="K265" s="188">
        <f>E265</f>
        <v>4500000</v>
      </c>
    </row>
    <row r="266" spans="1:11">
      <c r="A266" s="96" t="s">
        <v>130</v>
      </c>
      <c r="B266" s="97"/>
      <c r="C266" s="163"/>
      <c r="D266" s="73"/>
      <c r="E266" s="74"/>
      <c r="F266" s="164"/>
      <c r="G266" s="74"/>
      <c r="H266" s="164"/>
      <c r="I266" s="66">
        <f t="shared" si="33"/>
        <v>0</v>
      </c>
      <c r="J266" s="258" t="str">
        <f t="shared" si="34"/>
        <v/>
      </c>
      <c r="K266" s="188"/>
    </row>
    <row r="267" spans="1:11">
      <c r="A267" s="96" t="s">
        <v>131</v>
      </c>
      <c r="B267" s="97"/>
      <c r="C267" s="163"/>
      <c r="D267" s="73"/>
      <c r="E267" s="74"/>
      <c r="F267" s="164"/>
      <c r="G267" s="74"/>
      <c r="H267" s="164"/>
      <c r="I267" s="66">
        <f t="shared" si="33"/>
        <v>0</v>
      </c>
      <c r="J267" s="258" t="str">
        <f t="shared" si="34"/>
        <v/>
      </c>
      <c r="K267" s="188"/>
    </row>
    <row r="268" spans="1:11">
      <c r="A268" s="96">
        <v>0</v>
      </c>
      <c r="B268" s="97"/>
      <c r="C268" s="163"/>
      <c r="D268" s="73"/>
      <c r="E268" s="74"/>
      <c r="F268" s="164"/>
      <c r="G268" s="74"/>
      <c r="H268" s="164"/>
      <c r="I268" s="66">
        <f t="shared" si="33"/>
        <v>0</v>
      </c>
      <c r="J268" s="258" t="str">
        <f t="shared" si="34"/>
        <v/>
      </c>
      <c r="K268" s="188"/>
    </row>
    <row r="269" spans="1:11">
      <c r="A269" s="96">
        <v>0</v>
      </c>
      <c r="B269" s="97"/>
      <c r="C269" s="163"/>
      <c r="D269" s="73"/>
      <c r="E269" s="74"/>
      <c r="F269" s="164"/>
      <c r="G269" s="74"/>
      <c r="H269" s="164"/>
      <c r="I269" s="66">
        <f t="shared" si="33"/>
        <v>0</v>
      </c>
      <c r="J269" s="258" t="str">
        <f t="shared" si="34"/>
        <v/>
      </c>
      <c r="K269" s="188"/>
    </row>
    <row r="270" spans="1:11">
      <c r="A270" s="96">
        <v>0</v>
      </c>
      <c r="B270" s="97"/>
      <c r="C270" s="163"/>
      <c r="D270" s="73"/>
      <c r="E270" s="74"/>
      <c r="F270" s="164"/>
      <c r="G270" s="74"/>
      <c r="H270" s="164"/>
      <c r="I270" s="66">
        <f t="shared" si="33"/>
        <v>0</v>
      </c>
      <c r="J270" s="258" t="str">
        <f t="shared" si="34"/>
        <v/>
      </c>
      <c r="K270" s="188"/>
    </row>
    <row r="271" spans="1:11">
      <c r="A271" s="96">
        <v>0</v>
      </c>
      <c r="B271" s="97"/>
      <c r="C271" s="163"/>
      <c r="D271" s="73"/>
      <c r="E271" s="74"/>
      <c r="F271" s="164"/>
      <c r="G271" s="74"/>
      <c r="H271" s="164"/>
      <c r="I271" s="66">
        <f t="shared" si="33"/>
        <v>0</v>
      </c>
      <c r="J271" s="258" t="str">
        <f t="shared" si="34"/>
        <v/>
      </c>
      <c r="K271" s="188"/>
    </row>
    <row r="272" spans="1:11">
      <c r="A272" s="96">
        <v>0</v>
      </c>
      <c r="B272" s="97"/>
      <c r="C272" s="163"/>
      <c r="D272" s="73"/>
      <c r="E272" s="74"/>
      <c r="F272" s="164"/>
      <c r="G272" s="74"/>
      <c r="H272" s="164"/>
      <c r="I272" s="66">
        <f t="shared" si="33"/>
        <v>0</v>
      </c>
      <c r="J272" s="258" t="str">
        <f t="shared" si="34"/>
        <v/>
      </c>
      <c r="K272" s="188"/>
    </row>
    <row r="273" spans="1:11">
      <c r="A273" s="96">
        <v>0</v>
      </c>
      <c r="B273" s="97"/>
      <c r="C273" s="163"/>
      <c r="D273" s="73"/>
      <c r="E273" s="74"/>
      <c r="F273" s="164"/>
      <c r="G273" s="74"/>
      <c r="H273" s="164"/>
      <c r="I273" s="66">
        <f t="shared" si="33"/>
        <v>0</v>
      </c>
      <c r="J273" s="258" t="str">
        <f t="shared" si="34"/>
        <v/>
      </c>
      <c r="K273" s="188"/>
    </row>
    <row r="274" spans="1:11">
      <c r="A274" s="94" t="s">
        <v>132</v>
      </c>
      <c r="B274" s="97"/>
      <c r="C274" s="140">
        <f t="shared" ref="C274:K274" si="35">SUM(C275:C284)</f>
        <v>0</v>
      </c>
      <c r="D274" s="141">
        <f t="shared" si="35"/>
        <v>0</v>
      </c>
      <c r="E274" s="142">
        <f t="shared" si="35"/>
        <v>0</v>
      </c>
      <c r="F274" s="143">
        <f t="shared" si="35"/>
        <v>0</v>
      </c>
      <c r="G274" s="142">
        <f t="shared" si="35"/>
        <v>0</v>
      </c>
      <c r="H274" s="143">
        <f t="shared" si="35"/>
        <v>0</v>
      </c>
      <c r="I274" s="66">
        <f t="shared" si="33"/>
        <v>0</v>
      </c>
      <c r="J274" s="258" t="str">
        <f t="shared" si="34"/>
        <v/>
      </c>
      <c r="K274" s="183">
        <f t="shared" si="35"/>
        <v>0</v>
      </c>
    </row>
    <row r="275" spans="1:11">
      <c r="A275" s="96" t="s">
        <v>133</v>
      </c>
      <c r="B275" s="97"/>
      <c r="C275" s="163"/>
      <c r="D275" s="73"/>
      <c r="E275" s="74"/>
      <c r="F275" s="164"/>
      <c r="G275" s="74"/>
      <c r="H275" s="164"/>
      <c r="I275" s="66">
        <f t="shared" si="33"/>
        <v>0</v>
      </c>
      <c r="J275" s="258" t="str">
        <f t="shared" si="34"/>
        <v/>
      </c>
      <c r="K275" s="188"/>
    </row>
    <row r="276" spans="1:11">
      <c r="A276" s="96">
        <v>0</v>
      </c>
      <c r="B276" s="97"/>
      <c r="C276" s="163"/>
      <c r="D276" s="73"/>
      <c r="E276" s="74"/>
      <c r="F276" s="164"/>
      <c r="G276" s="74"/>
      <c r="H276" s="164"/>
      <c r="I276" s="66">
        <f t="shared" si="33"/>
        <v>0</v>
      </c>
      <c r="J276" s="258" t="str">
        <f t="shared" si="34"/>
        <v/>
      </c>
      <c r="K276" s="188"/>
    </row>
    <row r="277" spans="1:11">
      <c r="A277" s="96">
        <v>0</v>
      </c>
      <c r="B277" s="97"/>
      <c r="C277" s="163"/>
      <c r="D277" s="73"/>
      <c r="E277" s="74"/>
      <c r="F277" s="164"/>
      <c r="G277" s="74"/>
      <c r="H277" s="164"/>
      <c r="I277" s="66">
        <f t="shared" si="33"/>
        <v>0</v>
      </c>
      <c r="J277" s="258" t="str">
        <f t="shared" si="34"/>
        <v/>
      </c>
      <c r="K277" s="188"/>
    </row>
    <row r="278" spans="1:11">
      <c r="A278" s="96">
        <v>0</v>
      </c>
      <c r="B278" s="97"/>
      <c r="C278" s="163"/>
      <c r="D278" s="73"/>
      <c r="E278" s="74"/>
      <c r="F278" s="164"/>
      <c r="G278" s="74"/>
      <c r="H278" s="164"/>
      <c r="I278" s="66">
        <f t="shared" si="33"/>
        <v>0</v>
      </c>
      <c r="J278" s="258" t="str">
        <f t="shared" si="34"/>
        <v/>
      </c>
      <c r="K278" s="188"/>
    </row>
    <row r="279" spans="1:11">
      <c r="A279" s="96">
        <v>0</v>
      </c>
      <c r="B279" s="97"/>
      <c r="C279" s="163"/>
      <c r="D279" s="73"/>
      <c r="E279" s="74"/>
      <c r="F279" s="164"/>
      <c r="G279" s="74"/>
      <c r="H279" s="164"/>
      <c r="I279" s="66">
        <f t="shared" si="33"/>
        <v>0</v>
      </c>
      <c r="J279" s="258" t="str">
        <f t="shared" si="34"/>
        <v/>
      </c>
      <c r="K279" s="188"/>
    </row>
    <row r="280" spans="1:11">
      <c r="A280" s="96">
        <v>0</v>
      </c>
      <c r="B280" s="97"/>
      <c r="C280" s="163"/>
      <c r="D280" s="73"/>
      <c r="E280" s="74"/>
      <c r="F280" s="164"/>
      <c r="G280" s="74"/>
      <c r="H280" s="164"/>
      <c r="I280" s="66">
        <f t="shared" si="33"/>
        <v>0</v>
      </c>
      <c r="J280" s="258" t="str">
        <f t="shared" si="34"/>
        <v/>
      </c>
      <c r="K280" s="188"/>
    </row>
    <row r="281" spans="1:11">
      <c r="A281" s="96">
        <v>0</v>
      </c>
      <c r="B281" s="97"/>
      <c r="C281" s="163"/>
      <c r="D281" s="73"/>
      <c r="E281" s="74"/>
      <c r="F281" s="164"/>
      <c r="G281" s="74"/>
      <c r="H281" s="164"/>
      <c r="I281" s="66">
        <f t="shared" si="33"/>
        <v>0</v>
      </c>
      <c r="J281" s="258" t="str">
        <f t="shared" si="34"/>
        <v/>
      </c>
      <c r="K281" s="188"/>
    </row>
    <row r="282" spans="1:11">
      <c r="A282" s="96">
        <v>0</v>
      </c>
      <c r="B282" s="97"/>
      <c r="C282" s="163"/>
      <c r="D282" s="73"/>
      <c r="E282" s="74"/>
      <c r="F282" s="164"/>
      <c r="G282" s="74"/>
      <c r="H282" s="164"/>
      <c r="I282" s="66">
        <f t="shared" si="33"/>
        <v>0</v>
      </c>
      <c r="J282" s="258" t="str">
        <f t="shared" si="34"/>
        <v/>
      </c>
      <c r="K282" s="188"/>
    </row>
    <row r="283" spans="1:11">
      <c r="A283" s="96">
        <v>0</v>
      </c>
      <c r="B283" s="97"/>
      <c r="C283" s="163"/>
      <c r="D283" s="73"/>
      <c r="E283" s="74"/>
      <c r="F283" s="164"/>
      <c r="G283" s="74"/>
      <c r="H283" s="164"/>
      <c r="I283" s="66">
        <f t="shared" si="33"/>
        <v>0</v>
      </c>
      <c r="J283" s="258" t="str">
        <f t="shared" si="34"/>
        <v/>
      </c>
      <c r="K283" s="188"/>
    </row>
    <row r="284" spans="1:11">
      <c r="A284" s="96">
        <v>0</v>
      </c>
      <c r="B284" s="97"/>
      <c r="C284" s="163"/>
      <c r="D284" s="73"/>
      <c r="E284" s="74"/>
      <c r="F284" s="164"/>
      <c r="G284" s="74"/>
      <c r="H284" s="164"/>
      <c r="I284" s="66">
        <f t="shared" si="33"/>
        <v>0</v>
      </c>
      <c r="J284" s="258" t="str">
        <f t="shared" si="34"/>
        <v/>
      </c>
      <c r="K284" s="188"/>
    </row>
    <row r="285" spans="1:11">
      <c r="A285" s="94" t="s">
        <v>134</v>
      </c>
      <c r="B285" s="97"/>
      <c r="C285" s="140">
        <f t="shared" ref="C285:K285" si="36">SUM(C286:C295)</f>
        <v>0</v>
      </c>
      <c r="D285" s="141">
        <f t="shared" si="36"/>
        <v>0</v>
      </c>
      <c r="E285" s="142">
        <f t="shared" si="36"/>
        <v>0</v>
      </c>
      <c r="F285" s="143">
        <f t="shared" si="36"/>
        <v>0</v>
      </c>
      <c r="G285" s="142">
        <f t="shared" si="36"/>
        <v>0</v>
      </c>
      <c r="H285" s="143">
        <f t="shared" si="36"/>
        <v>0</v>
      </c>
      <c r="I285" s="66">
        <f t="shared" si="33"/>
        <v>0</v>
      </c>
      <c r="J285" s="258" t="str">
        <f t="shared" si="34"/>
        <v/>
      </c>
      <c r="K285" s="183">
        <f t="shared" si="36"/>
        <v>0</v>
      </c>
    </row>
    <row r="286" spans="1:11">
      <c r="A286" s="96" t="s">
        <v>135</v>
      </c>
      <c r="B286" s="97"/>
      <c r="C286" s="163"/>
      <c r="D286" s="73"/>
      <c r="E286" s="74"/>
      <c r="F286" s="164"/>
      <c r="G286" s="74"/>
      <c r="H286" s="164"/>
      <c r="I286" s="66">
        <f t="shared" si="33"/>
        <v>0</v>
      </c>
      <c r="J286" s="258" t="str">
        <f t="shared" si="34"/>
        <v/>
      </c>
      <c r="K286" s="188"/>
    </row>
    <row r="287" spans="1:11">
      <c r="A287" s="96">
        <v>0</v>
      </c>
      <c r="B287" s="97"/>
      <c r="C287" s="163"/>
      <c r="D287" s="73"/>
      <c r="E287" s="74"/>
      <c r="F287" s="164"/>
      <c r="G287" s="74"/>
      <c r="H287" s="164"/>
      <c r="I287" s="66">
        <f t="shared" si="33"/>
        <v>0</v>
      </c>
      <c r="J287" s="258" t="str">
        <f t="shared" si="34"/>
        <v/>
      </c>
      <c r="K287" s="188"/>
    </row>
    <row r="288" spans="1:11">
      <c r="A288" s="96">
        <v>0</v>
      </c>
      <c r="B288" s="97"/>
      <c r="C288" s="163"/>
      <c r="D288" s="73"/>
      <c r="E288" s="74"/>
      <c r="F288" s="164"/>
      <c r="G288" s="74"/>
      <c r="H288" s="164"/>
      <c r="I288" s="66">
        <f t="shared" si="33"/>
        <v>0</v>
      </c>
      <c r="J288" s="258" t="str">
        <f t="shared" si="34"/>
        <v/>
      </c>
      <c r="K288" s="188"/>
    </row>
    <row r="289" spans="1:11">
      <c r="A289" s="96">
        <v>0</v>
      </c>
      <c r="B289" s="97"/>
      <c r="C289" s="163"/>
      <c r="D289" s="73"/>
      <c r="E289" s="74"/>
      <c r="F289" s="164"/>
      <c r="G289" s="74"/>
      <c r="H289" s="164"/>
      <c r="I289" s="66">
        <f t="shared" si="33"/>
        <v>0</v>
      </c>
      <c r="J289" s="258" t="str">
        <f t="shared" si="34"/>
        <v/>
      </c>
      <c r="K289" s="188"/>
    </row>
    <row r="290" spans="1:11">
      <c r="A290" s="96">
        <v>0</v>
      </c>
      <c r="B290" s="97"/>
      <c r="C290" s="163"/>
      <c r="D290" s="73"/>
      <c r="E290" s="74"/>
      <c r="F290" s="164"/>
      <c r="G290" s="74"/>
      <c r="H290" s="164"/>
      <c r="I290" s="66">
        <f t="shared" si="33"/>
        <v>0</v>
      </c>
      <c r="J290" s="258" t="str">
        <f t="shared" si="34"/>
        <v/>
      </c>
      <c r="K290" s="188"/>
    </row>
    <row r="291" spans="1:11">
      <c r="A291" s="96">
        <v>0</v>
      </c>
      <c r="B291" s="97"/>
      <c r="C291" s="163"/>
      <c r="D291" s="73"/>
      <c r="E291" s="74"/>
      <c r="F291" s="164"/>
      <c r="G291" s="74"/>
      <c r="H291" s="164"/>
      <c r="I291" s="66">
        <f t="shared" si="33"/>
        <v>0</v>
      </c>
      <c r="J291" s="258" t="str">
        <f t="shared" si="34"/>
        <v/>
      </c>
      <c r="K291" s="188"/>
    </row>
    <row r="292" spans="1:11">
      <c r="A292" s="96">
        <v>0</v>
      </c>
      <c r="B292" s="97"/>
      <c r="C292" s="163"/>
      <c r="D292" s="73"/>
      <c r="E292" s="74"/>
      <c r="F292" s="164"/>
      <c r="G292" s="74"/>
      <c r="H292" s="164"/>
      <c r="I292" s="66">
        <f t="shared" si="33"/>
        <v>0</v>
      </c>
      <c r="J292" s="258" t="str">
        <f t="shared" si="34"/>
        <v/>
      </c>
      <c r="K292" s="188"/>
    </row>
    <row r="293" spans="1:11">
      <c r="A293" s="96">
        <v>0</v>
      </c>
      <c r="B293" s="97"/>
      <c r="C293" s="163"/>
      <c r="D293" s="73"/>
      <c r="E293" s="74"/>
      <c r="F293" s="164"/>
      <c r="G293" s="74"/>
      <c r="H293" s="164"/>
      <c r="I293" s="66">
        <f t="shared" si="33"/>
        <v>0</v>
      </c>
      <c r="J293" s="258" t="str">
        <f t="shared" si="34"/>
        <v/>
      </c>
      <c r="K293" s="188"/>
    </row>
    <row r="294" spans="1:11">
      <c r="A294" s="96">
        <v>0</v>
      </c>
      <c r="B294" s="97"/>
      <c r="C294" s="163"/>
      <c r="D294" s="73"/>
      <c r="E294" s="74"/>
      <c r="F294" s="164"/>
      <c r="G294" s="74"/>
      <c r="H294" s="164"/>
      <c r="I294" s="66">
        <f t="shared" si="33"/>
        <v>0</v>
      </c>
      <c r="J294" s="258" t="str">
        <f t="shared" si="34"/>
        <v/>
      </c>
      <c r="K294" s="188"/>
    </row>
    <row r="295" spans="1:11">
      <c r="A295" s="96">
        <v>0</v>
      </c>
      <c r="B295" s="97"/>
      <c r="C295" s="163"/>
      <c r="D295" s="73"/>
      <c r="E295" s="74"/>
      <c r="F295" s="164"/>
      <c r="G295" s="74"/>
      <c r="H295" s="164"/>
      <c r="I295" s="66">
        <f t="shared" si="33"/>
        <v>0</v>
      </c>
      <c r="J295" s="258" t="str">
        <f t="shared" si="34"/>
        <v/>
      </c>
      <c r="K295" s="188"/>
    </row>
    <row r="296" spans="1:11">
      <c r="A296" s="94" t="s">
        <v>136</v>
      </c>
      <c r="B296" s="97"/>
      <c r="C296" s="140">
        <f t="shared" ref="C296:K296" si="37">SUM(C297:C306)</f>
        <v>0</v>
      </c>
      <c r="D296" s="141">
        <f t="shared" si="37"/>
        <v>0</v>
      </c>
      <c r="E296" s="142">
        <f t="shared" si="37"/>
        <v>0</v>
      </c>
      <c r="F296" s="143">
        <f t="shared" si="37"/>
        <v>0</v>
      </c>
      <c r="G296" s="142">
        <f t="shared" si="37"/>
        <v>0</v>
      </c>
      <c r="H296" s="143">
        <f t="shared" si="37"/>
        <v>0</v>
      </c>
      <c r="I296" s="66">
        <f t="shared" si="33"/>
        <v>0</v>
      </c>
      <c r="J296" s="258" t="str">
        <f t="shared" si="34"/>
        <v/>
      </c>
      <c r="K296" s="183">
        <f t="shared" si="37"/>
        <v>0</v>
      </c>
    </row>
    <row r="297" spans="1:11">
      <c r="A297" s="96" t="s">
        <v>137</v>
      </c>
      <c r="B297" s="97"/>
      <c r="C297" s="163"/>
      <c r="D297" s="73"/>
      <c r="E297" s="74"/>
      <c r="F297" s="164"/>
      <c r="G297" s="74"/>
      <c r="H297" s="164"/>
      <c r="I297" s="66">
        <f t="shared" si="33"/>
        <v>0</v>
      </c>
      <c r="J297" s="258" t="str">
        <f t="shared" si="34"/>
        <v/>
      </c>
      <c r="K297" s="188"/>
    </row>
    <row r="298" spans="1:11">
      <c r="A298" s="96">
        <v>0</v>
      </c>
      <c r="B298" s="97"/>
      <c r="C298" s="163"/>
      <c r="D298" s="73"/>
      <c r="E298" s="74"/>
      <c r="F298" s="164"/>
      <c r="G298" s="74"/>
      <c r="H298" s="164"/>
      <c r="I298" s="66">
        <f t="shared" si="33"/>
        <v>0</v>
      </c>
      <c r="J298" s="258" t="str">
        <f t="shared" si="34"/>
        <v/>
      </c>
      <c r="K298" s="188"/>
    </row>
    <row r="299" spans="1:11">
      <c r="A299" s="96">
        <v>0</v>
      </c>
      <c r="B299" s="97"/>
      <c r="C299" s="163"/>
      <c r="D299" s="73"/>
      <c r="E299" s="74"/>
      <c r="F299" s="164"/>
      <c r="G299" s="74"/>
      <c r="H299" s="164"/>
      <c r="I299" s="66">
        <f t="shared" si="33"/>
        <v>0</v>
      </c>
      <c r="J299" s="258" t="str">
        <f t="shared" si="34"/>
        <v/>
      </c>
      <c r="K299" s="188"/>
    </row>
    <row r="300" spans="1:11">
      <c r="A300" s="96">
        <v>0</v>
      </c>
      <c r="B300" s="97"/>
      <c r="C300" s="163"/>
      <c r="D300" s="73"/>
      <c r="E300" s="74"/>
      <c r="F300" s="164"/>
      <c r="G300" s="74"/>
      <c r="H300" s="164"/>
      <c r="I300" s="66">
        <f t="shared" si="33"/>
        <v>0</v>
      </c>
      <c r="J300" s="258" t="str">
        <f t="shared" si="34"/>
        <v/>
      </c>
      <c r="K300" s="188"/>
    </row>
    <row r="301" spans="1:11">
      <c r="A301" s="96">
        <v>0</v>
      </c>
      <c r="B301" s="97"/>
      <c r="C301" s="163"/>
      <c r="D301" s="73"/>
      <c r="E301" s="74"/>
      <c r="F301" s="164"/>
      <c r="G301" s="74"/>
      <c r="H301" s="164"/>
      <c r="I301" s="66">
        <f t="shared" si="33"/>
        <v>0</v>
      </c>
      <c r="J301" s="258" t="str">
        <f t="shared" si="34"/>
        <v/>
      </c>
      <c r="K301" s="188"/>
    </row>
    <row r="302" spans="1:11">
      <c r="A302" s="96">
        <v>0</v>
      </c>
      <c r="B302" s="97"/>
      <c r="C302" s="163"/>
      <c r="D302" s="73"/>
      <c r="E302" s="74"/>
      <c r="F302" s="164"/>
      <c r="G302" s="74"/>
      <c r="H302" s="164"/>
      <c r="I302" s="66">
        <f t="shared" si="33"/>
        <v>0</v>
      </c>
      <c r="J302" s="258" t="str">
        <f t="shared" si="34"/>
        <v/>
      </c>
      <c r="K302" s="188"/>
    </row>
    <row r="303" spans="1:11">
      <c r="A303" s="96">
        <v>0</v>
      </c>
      <c r="B303" s="97"/>
      <c r="C303" s="163"/>
      <c r="D303" s="73"/>
      <c r="E303" s="74"/>
      <c r="F303" s="164"/>
      <c r="G303" s="74"/>
      <c r="H303" s="164"/>
      <c r="I303" s="66">
        <f t="shared" si="33"/>
        <v>0</v>
      </c>
      <c r="J303" s="258" t="str">
        <f t="shared" si="34"/>
        <v/>
      </c>
      <c r="K303" s="188"/>
    </row>
    <row r="304" spans="1:11">
      <c r="A304" s="96">
        <v>0</v>
      </c>
      <c r="B304" s="97"/>
      <c r="C304" s="163"/>
      <c r="D304" s="73"/>
      <c r="E304" s="74"/>
      <c r="F304" s="164"/>
      <c r="G304" s="74"/>
      <c r="H304" s="164"/>
      <c r="I304" s="66">
        <f t="shared" si="33"/>
        <v>0</v>
      </c>
      <c r="J304" s="258" t="str">
        <f t="shared" si="34"/>
        <v/>
      </c>
      <c r="K304" s="188"/>
    </row>
    <row r="305" spans="1:11">
      <c r="A305" s="96">
        <v>0</v>
      </c>
      <c r="B305" s="97"/>
      <c r="C305" s="163"/>
      <c r="D305" s="73"/>
      <c r="E305" s="74"/>
      <c r="F305" s="164"/>
      <c r="G305" s="74"/>
      <c r="H305" s="164"/>
      <c r="I305" s="66">
        <f t="shared" si="33"/>
        <v>0</v>
      </c>
      <c r="J305" s="258" t="str">
        <f t="shared" si="34"/>
        <v/>
      </c>
      <c r="K305" s="188"/>
    </row>
    <row r="306" spans="1:11">
      <c r="A306" s="96">
        <v>0</v>
      </c>
      <c r="B306" s="97"/>
      <c r="C306" s="163"/>
      <c r="D306" s="73"/>
      <c r="E306" s="74"/>
      <c r="F306" s="164"/>
      <c r="G306" s="74"/>
      <c r="H306" s="164"/>
      <c r="I306" s="66">
        <f t="shared" si="33"/>
        <v>0</v>
      </c>
      <c r="J306" s="258" t="str">
        <f t="shared" si="34"/>
        <v/>
      </c>
      <c r="K306" s="188"/>
    </row>
    <row r="307" spans="1:11">
      <c r="A307" s="94" t="s">
        <v>138</v>
      </c>
      <c r="B307" s="97"/>
      <c r="C307" s="140">
        <f t="shared" ref="C307:K307" si="38">SUM(C308:C317)</f>
        <v>12746833.639999999</v>
      </c>
      <c r="D307" s="141">
        <f t="shared" si="38"/>
        <v>4189000</v>
      </c>
      <c r="E307" s="142">
        <f t="shared" si="38"/>
        <v>4189000</v>
      </c>
      <c r="F307" s="143">
        <f t="shared" si="38"/>
        <v>622923.5</v>
      </c>
      <c r="G307" s="142">
        <f t="shared" si="38"/>
        <v>746197.1</v>
      </c>
      <c r="H307" s="143">
        <f t="shared" si="38"/>
        <v>4189000</v>
      </c>
      <c r="I307" s="66">
        <f t="shared" si="33"/>
        <v>-3442802.9</v>
      </c>
      <c r="J307" s="258">
        <f t="shared" si="34"/>
        <v>-0.82186748627357364</v>
      </c>
      <c r="K307" s="183">
        <f t="shared" si="38"/>
        <v>4189000</v>
      </c>
    </row>
    <row r="308" spans="1:11">
      <c r="A308" s="96" t="s">
        <v>139</v>
      </c>
      <c r="B308" s="97"/>
      <c r="C308" s="163"/>
      <c r="D308" s="73"/>
      <c r="E308" s="74"/>
      <c r="F308" s="164"/>
      <c r="G308" s="74"/>
      <c r="H308" s="164"/>
      <c r="I308" s="66">
        <f t="shared" si="33"/>
        <v>0</v>
      </c>
      <c r="J308" s="258" t="str">
        <f t="shared" si="34"/>
        <v/>
      </c>
      <c r="K308" s="188"/>
    </row>
    <row r="309" spans="1:11">
      <c r="A309" s="96" t="s">
        <v>140</v>
      </c>
      <c r="B309" s="97"/>
      <c r="C309" s="135">
        <v>1846.87</v>
      </c>
      <c r="D309" s="73"/>
      <c r="E309" s="74"/>
      <c r="F309" s="164"/>
      <c r="G309" s="74"/>
      <c r="H309" s="164"/>
      <c r="I309" s="66">
        <f t="shared" si="33"/>
        <v>0</v>
      </c>
      <c r="J309" s="258" t="str">
        <f t="shared" si="34"/>
        <v/>
      </c>
      <c r="K309" s="188"/>
    </row>
    <row r="310" spans="1:11">
      <c r="A310" s="96" t="s">
        <v>141</v>
      </c>
      <c r="B310" s="97"/>
      <c r="C310" s="135">
        <v>12744986.77</v>
      </c>
      <c r="D310" s="73">
        <v>4189000</v>
      </c>
      <c r="E310" s="74">
        <f>D310</f>
        <v>4189000</v>
      </c>
      <c r="F310" s="164">
        <v>622923.5</v>
      </c>
      <c r="G310" s="74">
        <f>F310+123273.6</f>
        <v>746197.1</v>
      </c>
      <c r="H310" s="164">
        <v>4189000</v>
      </c>
      <c r="I310" s="66">
        <f t="shared" si="33"/>
        <v>-3442802.9</v>
      </c>
      <c r="J310" s="258">
        <f t="shared" si="34"/>
        <v>-0.82186748627357364</v>
      </c>
      <c r="K310" s="188">
        <f>E310</f>
        <v>4189000</v>
      </c>
    </row>
    <row r="311" spans="1:11">
      <c r="A311" s="96" t="s">
        <v>142</v>
      </c>
      <c r="B311" s="97"/>
      <c r="C311" s="163"/>
      <c r="D311" s="73"/>
      <c r="E311" s="74"/>
      <c r="F311" s="164"/>
      <c r="G311" s="74"/>
      <c r="H311" s="164"/>
      <c r="I311" s="66">
        <f t="shared" si="33"/>
        <v>0</v>
      </c>
      <c r="J311" s="258" t="str">
        <f t="shared" si="34"/>
        <v/>
      </c>
      <c r="K311" s="188"/>
    </row>
    <row r="312" spans="1:11">
      <c r="A312" s="96">
        <v>0</v>
      </c>
      <c r="B312" s="97"/>
      <c r="C312" s="163"/>
      <c r="D312" s="73"/>
      <c r="E312" s="74"/>
      <c r="F312" s="164"/>
      <c r="G312" s="74"/>
      <c r="H312" s="164"/>
      <c r="I312" s="66">
        <f t="shared" si="33"/>
        <v>0</v>
      </c>
      <c r="J312" s="258" t="str">
        <f t="shared" si="34"/>
        <v/>
      </c>
      <c r="K312" s="188"/>
    </row>
    <row r="313" spans="1:11">
      <c r="A313" s="96">
        <v>0</v>
      </c>
      <c r="B313" s="97"/>
      <c r="C313" s="163"/>
      <c r="D313" s="73"/>
      <c r="E313" s="74"/>
      <c r="F313" s="164"/>
      <c r="G313" s="74"/>
      <c r="H313" s="164"/>
      <c r="I313" s="66">
        <f t="shared" si="33"/>
        <v>0</v>
      </c>
      <c r="J313" s="258" t="str">
        <f t="shared" si="34"/>
        <v/>
      </c>
      <c r="K313" s="188"/>
    </row>
    <row r="314" spans="1:11">
      <c r="A314" s="96">
        <v>0</v>
      </c>
      <c r="B314" s="97"/>
      <c r="C314" s="163"/>
      <c r="D314" s="73"/>
      <c r="E314" s="74"/>
      <c r="F314" s="164"/>
      <c r="G314" s="74"/>
      <c r="H314" s="164"/>
      <c r="I314" s="66">
        <f t="shared" si="33"/>
        <v>0</v>
      </c>
      <c r="J314" s="258" t="str">
        <f t="shared" si="34"/>
        <v/>
      </c>
      <c r="K314" s="188"/>
    </row>
    <row r="315" spans="1:11">
      <c r="A315" s="96">
        <v>0</v>
      </c>
      <c r="B315" s="97"/>
      <c r="C315" s="163"/>
      <c r="D315" s="73"/>
      <c r="E315" s="74"/>
      <c r="F315" s="164"/>
      <c r="G315" s="74"/>
      <c r="H315" s="164"/>
      <c r="I315" s="66">
        <f t="shared" si="33"/>
        <v>0</v>
      </c>
      <c r="J315" s="258" t="str">
        <f t="shared" si="34"/>
        <v/>
      </c>
      <c r="K315" s="188"/>
    </row>
    <row r="316" spans="1:11">
      <c r="A316" s="96">
        <v>0</v>
      </c>
      <c r="B316" s="97"/>
      <c r="C316" s="163"/>
      <c r="D316" s="73"/>
      <c r="E316" s="74"/>
      <c r="F316" s="164"/>
      <c r="G316" s="74"/>
      <c r="H316" s="164"/>
      <c r="I316" s="66">
        <f t="shared" si="33"/>
        <v>0</v>
      </c>
      <c r="J316" s="258" t="str">
        <f t="shared" si="34"/>
        <v/>
      </c>
      <c r="K316" s="188"/>
    </row>
    <row r="317" spans="1:11">
      <c r="A317" s="96">
        <v>0</v>
      </c>
      <c r="B317" s="97"/>
      <c r="C317" s="163"/>
      <c r="D317" s="73"/>
      <c r="E317" s="74"/>
      <c r="F317" s="164"/>
      <c r="G317" s="74"/>
      <c r="H317" s="164"/>
      <c r="I317" s="66">
        <f t="shared" si="33"/>
        <v>0</v>
      </c>
      <c r="J317" s="258" t="str">
        <f t="shared" si="34"/>
        <v/>
      </c>
      <c r="K317" s="188"/>
    </row>
    <row r="318" spans="1:11">
      <c r="A318" s="94" t="s">
        <v>143</v>
      </c>
      <c r="B318" s="97"/>
      <c r="C318" s="140">
        <f t="shared" ref="C318:K318" si="39">SUM(C319:C328)</f>
        <v>311637.90000000002</v>
      </c>
      <c r="D318" s="141">
        <f t="shared" si="39"/>
        <v>0</v>
      </c>
      <c r="E318" s="142">
        <f t="shared" si="39"/>
        <v>0</v>
      </c>
      <c r="F318" s="143">
        <f t="shared" si="39"/>
        <v>0</v>
      </c>
      <c r="G318" s="142">
        <f t="shared" si="39"/>
        <v>0</v>
      </c>
      <c r="H318" s="143">
        <f t="shared" si="39"/>
        <v>0</v>
      </c>
      <c r="I318" s="66">
        <f t="shared" si="33"/>
        <v>0</v>
      </c>
      <c r="J318" s="258" t="str">
        <f t="shared" si="34"/>
        <v/>
      </c>
      <c r="K318" s="183">
        <f t="shared" si="39"/>
        <v>0</v>
      </c>
    </row>
    <row r="319" spans="1:11">
      <c r="A319" s="96" t="s">
        <v>144</v>
      </c>
      <c r="B319" s="97"/>
      <c r="C319" s="135"/>
      <c r="D319" s="73"/>
      <c r="E319" s="74"/>
      <c r="F319" s="164"/>
      <c r="G319" s="74"/>
      <c r="H319" s="164"/>
      <c r="I319" s="66">
        <f t="shared" si="33"/>
        <v>0</v>
      </c>
      <c r="J319" s="258" t="str">
        <f t="shared" si="34"/>
        <v/>
      </c>
      <c r="K319" s="188"/>
    </row>
    <row r="320" spans="1:11">
      <c r="A320" s="96" t="s">
        <v>145</v>
      </c>
      <c r="B320" s="97"/>
      <c r="C320" s="163">
        <v>311637.90000000002</v>
      </c>
      <c r="D320" s="73"/>
      <c r="E320" s="74"/>
      <c r="F320" s="164"/>
      <c r="G320" s="74"/>
      <c r="H320" s="164"/>
      <c r="I320" s="66">
        <f t="shared" si="33"/>
        <v>0</v>
      </c>
      <c r="J320" s="258" t="str">
        <f t="shared" si="34"/>
        <v/>
      </c>
      <c r="K320" s="188"/>
    </row>
    <row r="321" spans="1:11">
      <c r="A321" s="96">
        <v>0</v>
      </c>
      <c r="B321" s="97"/>
      <c r="C321" s="163"/>
      <c r="D321" s="73"/>
      <c r="E321" s="74"/>
      <c r="F321" s="164"/>
      <c r="G321" s="74"/>
      <c r="H321" s="164"/>
      <c r="I321" s="66">
        <f t="shared" si="33"/>
        <v>0</v>
      </c>
      <c r="J321" s="258" t="str">
        <f t="shared" si="34"/>
        <v/>
      </c>
      <c r="K321" s="188"/>
    </row>
    <row r="322" spans="1:11">
      <c r="A322" s="96">
        <v>0</v>
      </c>
      <c r="B322" s="97"/>
      <c r="C322" s="163"/>
      <c r="D322" s="73"/>
      <c r="E322" s="74"/>
      <c r="F322" s="164"/>
      <c r="G322" s="74"/>
      <c r="H322" s="164"/>
      <c r="I322" s="66">
        <f t="shared" si="33"/>
        <v>0</v>
      </c>
      <c r="J322" s="258" t="str">
        <f t="shared" si="34"/>
        <v/>
      </c>
      <c r="K322" s="188"/>
    </row>
    <row r="323" spans="1:11">
      <c r="A323" s="96">
        <v>0</v>
      </c>
      <c r="B323" s="97"/>
      <c r="C323" s="163"/>
      <c r="D323" s="73"/>
      <c r="E323" s="74"/>
      <c r="F323" s="164"/>
      <c r="G323" s="74"/>
      <c r="H323" s="164"/>
      <c r="I323" s="66">
        <f t="shared" si="33"/>
        <v>0</v>
      </c>
      <c r="J323" s="258" t="str">
        <f t="shared" si="34"/>
        <v/>
      </c>
      <c r="K323" s="188"/>
    </row>
    <row r="324" spans="1:11">
      <c r="A324" s="96">
        <v>0</v>
      </c>
      <c r="B324" s="97"/>
      <c r="C324" s="163"/>
      <c r="D324" s="73"/>
      <c r="E324" s="74"/>
      <c r="F324" s="164"/>
      <c r="G324" s="74"/>
      <c r="H324" s="164"/>
      <c r="I324" s="66">
        <f t="shared" si="33"/>
        <v>0</v>
      </c>
      <c r="J324" s="258" t="str">
        <f t="shared" si="34"/>
        <v/>
      </c>
      <c r="K324" s="188"/>
    </row>
    <row r="325" spans="1:11">
      <c r="A325" s="96">
        <v>0</v>
      </c>
      <c r="B325" s="97"/>
      <c r="C325" s="163"/>
      <c r="D325" s="73"/>
      <c r="E325" s="74"/>
      <c r="F325" s="164"/>
      <c r="G325" s="74"/>
      <c r="H325" s="164"/>
      <c r="I325" s="66">
        <f t="shared" si="33"/>
        <v>0</v>
      </c>
      <c r="J325" s="258" t="str">
        <f t="shared" si="34"/>
        <v/>
      </c>
      <c r="K325" s="188"/>
    </row>
    <row r="326" spans="1:11">
      <c r="A326" s="96">
        <v>0</v>
      </c>
      <c r="B326" s="97"/>
      <c r="C326" s="163"/>
      <c r="D326" s="73"/>
      <c r="E326" s="74"/>
      <c r="F326" s="164"/>
      <c r="G326" s="74"/>
      <c r="H326" s="164"/>
      <c r="I326" s="66">
        <f t="shared" si="33"/>
        <v>0</v>
      </c>
      <c r="J326" s="258" t="str">
        <f t="shared" si="34"/>
        <v/>
      </c>
      <c r="K326" s="188"/>
    </row>
    <row r="327" spans="1:11">
      <c r="A327" s="96">
        <v>0</v>
      </c>
      <c r="B327" s="97"/>
      <c r="C327" s="163"/>
      <c r="D327" s="73"/>
      <c r="E327" s="74"/>
      <c r="F327" s="164"/>
      <c r="G327" s="74"/>
      <c r="H327" s="164"/>
      <c r="I327" s="66">
        <f t="shared" ref="I327:I342" si="40">G327-H327</f>
        <v>0</v>
      </c>
      <c r="J327" s="258" t="str">
        <f t="shared" ref="J327:J342" si="41">IF(I327=0,"",I327/H327)</f>
        <v/>
      </c>
      <c r="K327" s="188"/>
    </row>
    <row r="328" spans="1:11">
      <c r="A328" s="96">
        <v>0</v>
      </c>
      <c r="B328" s="97"/>
      <c r="C328" s="163"/>
      <c r="D328" s="73"/>
      <c r="E328" s="74"/>
      <c r="F328" s="164"/>
      <c r="G328" s="74"/>
      <c r="H328" s="164"/>
      <c r="I328" s="66">
        <f t="shared" si="40"/>
        <v>0</v>
      </c>
      <c r="J328" s="258" t="str">
        <f t="shared" si="41"/>
        <v/>
      </c>
      <c r="K328" s="188"/>
    </row>
    <row r="329" spans="1:11">
      <c r="A329" s="94" t="s">
        <v>146</v>
      </c>
      <c r="B329" s="97"/>
      <c r="C329" s="140">
        <f t="shared" ref="C329:K329" si="42">SUM(C330:C339)</f>
        <v>1119585.3199999998</v>
      </c>
      <c r="D329" s="141">
        <f t="shared" si="42"/>
        <v>0</v>
      </c>
      <c r="E329" s="142">
        <f t="shared" si="42"/>
        <v>0</v>
      </c>
      <c r="F329" s="143">
        <f t="shared" si="42"/>
        <v>740</v>
      </c>
      <c r="G329" s="142">
        <f t="shared" si="42"/>
        <v>740</v>
      </c>
      <c r="H329" s="143">
        <f t="shared" si="42"/>
        <v>0</v>
      </c>
      <c r="I329" s="66">
        <f t="shared" si="40"/>
        <v>740</v>
      </c>
      <c r="J329" s="258" t="e">
        <f t="shared" si="41"/>
        <v>#DIV/0!</v>
      </c>
      <c r="K329" s="183">
        <f t="shared" si="42"/>
        <v>0</v>
      </c>
    </row>
    <row r="330" spans="1:11">
      <c r="A330" s="96" t="s">
        <v>147</v>
      </c>
      <c r="B330" s="97"/>
      <c r="C330" s="163">
        <v>1685</v>
      </c>
      <c r="D330" s="73"/>
      <c r="E330" s="74"/>
      <c r="F330" s="164">
        <v>740</v>
      </c>
      <c r="G330" s="74">
        <f>F330</f>
        <v>740</v>
      </c>
      <c r="H330" s="164"/>
      <c r="I330" s="66">
        <f t="shared" si="40"/>
        <v>740</v>
      </c>
      <c r="J330" s="258" t="e">
        <f t="shared" si="41"/>
        <v>#DIV/0!</v>
      </c>
      <c r="K330" s="188"/>
    </row>
    <row r="331" spans="1:11">
      <c r="A331" s="96" t="s">
        <v>148</v>
      </c>
      <c r="B331" s="97"/>
      <c r="C331" s="163"/>
      <c r="D331" s="73"/>
      <c r="E331" s="74"/>
      <c r="F331" s="164"/>
      <c r="G331" s="74"/>
      <c r="H331" s="164"/>
      <c r="I331" s="66">
        <f t="shared" si="40"/>
        <v>0</v>
      </c>
      <c r="J331" s="258" t="str">
        <f t="shared" si="41"/>
        <v/>
      </c>
      <c r="K331" s="188"/>
    </row>
    <row r="332" spans="1:11">
      <c r="A332" s="96" t="s">
        <v>149</v>
      </c>
      <c r="B332" s="97"/>
      <c r="C332" s="163">
        <v>1117900.3199999998</v>
      </c>
      <c r="D332" s="73"/>
      <c r="E332" s="74"/>
      <c r="F332" s="164"/>
      <c r="G332" s="74"/>
      <c r="H332" s="164"/>
      <c r="I332" s="66">
        <f t="shared" si="40"/>
        <v>0</v>
      </c>
      <c r="J332" s="258" t="str">
        <f t="shared" si="41"/>
        <v/>
      </c>
      <c r="K332" s="188">
        <f>E332</f>
        <v>0</v>
      </c>
    </row>
    <row r="333" spans="1:11">
      <c r="A333" s="96">
        <v>0</v>
      </c>
      <c r="B333" s="97"/>
      <c r="C333" s="163"/>
      <c r="D333" s="73"/>
      <c r="E333" s="74"/>
      <c r="F333" s="164"/>
      <c r="G333" s="74"/>
      <c r="H333" s="164"/>
      <c r="I333" s="66">
        <f t="shared" si="40"/>
        <v>0</v>
      </c>
      <c r="J333" s="258" t="str">
        <f t="shared" si="41"/>
        <v/>
      </c>
      <c r="K333" s="188"/>
    </row>
    <row r="334" spans="1:11">
      <c r="A334" s="96">
        <v>0</v>
      </c>
      <c r="B334" s="97"/>
      <c r="C334" s="163"/>
      <c r="D334" s="73"/>
      <c r="E334" s="74"/>
      <c r="F334" s="164"/>
      <c r="G334" s="74"/>
      <c r="H334" s="164"/>
      <c r="I334" s="66">
        <f t="shared" si="40"/>
        <v>0</v>
      </c>
      <c r="J334" s="258" t="str">
        <f t="shared" si="41"/>
        <v/>
      </c>
      <c r="K334" s="188"/>
    </row>
    <row r="335" spans="1:11">
      <c r="A335" s="96">
        <v>0</v>
      </c>
      <c r="B335" s="97"/>
      <c r="C335" s="163"/>
      <c r="D335" s="73"/>
      <c r="E335" s="74"/>
      <c r="F335" s="164"/>
      <c r="G335" s="74"/>
      <c r="H335" s="164"/>
      <c r="I335" s="66">
        <f t="shared" si="40"/>
        <v>0</v>
      </c>
      <c r="J335" s="258" t="str">
        <f t="shared" si="41"/>
        <v/>
      </c>
      <c r="K335" s="188"/>
    </row>
    <row r="336" spans="1:11">
      <c r="A336" s="96">
        <v>0</v>
      </c>
      <c r="B336" s="97"/>
      <c r="C336" s="163"/>
      <c r="D336" s="73"/>
      <c r="E336" s="74"/>
      <c r="F336" s="164"/>
      <c r="G336" s="74"/>
      <c r="H336" s="164"/>
      <c r="I336" s="66">
        <f t="shared" si="40"/>
        <v>0</v>
      </c>
      <c r="J336" s="258" t="str">
        <f t="shared" si="41"/>
        <v/>
      </c>
      <c r="K336" s="188"/>
    </row>
    <row r="337" spans="1:11">
      <c r="A337" s="96">
        <v>0</v>
      </c>
      <c r="B337" s="97"/>
      <c r="C337" s="163"/>
      <c r="D337" s="73"/>
      <c r="E337" s="74"/>
      <c r="F337" s="164"/>
      <c r="G337" s="74"/>
      <c r="H337" s="164"/>
      <c r="I337" s="66">
        <f t="shared" si="40"/>
        <v>0</v>
      </c>
      <c r="J337" s="258" t="str">
        <f t="shared" si="41"/>
        <v/>
      </c>
      <c r="K337" s="188"/>
    </row>
    <row r="338" spans="1:11">
      <c r="A338" s="96">
        <v>0</v>
      </c>
      <c r="B338" s="97"/>
      <c r="C338" s="163"/>
      <c r="D338" s="73"/>
      <c r="E338" s="74"/>
      <c r="F338" s="164"/>
      <c r="G338" s="74"/>
      <c r="H338" s="164"/>
      <c r="I338" s="66">
        <f t="shared" si="40"/>
        <v>0</v>
      </c>
      <c r="J338" s="258" t="str">
        <f t="shared" si="41"/>
        <v/>
      </c>
      <c r="K338" s="188"/>
    </row>
    <row r="339" spans="1:11">
      <c r="A339" s="96">
        <v>0</v>
      </c>
      <c r="B339" s="97"/>
      <c r="C339" s="163"/>
      <c r="D339" s="73"/>
      <c r="E339" s="74"/>
      <c r="F339" s="164"/>
      <c r="G339" s="74"/>
      <c r="H339" s="164"/>
      <c r="I339" s="66">
        <f t="shared" si="40"/>
        <v>0</v>
      </c>
      <c r="J339" s="258" t="str">
        <f t="shared" si="41"/>
        <v/>
      </c>
      <c r="K339" s="188"/>
    </row>
    <row r="340" spans="1:11">
      <c r="A340" s="314" t="s">
        <v>234</v>
      </c>
      <c r="B340" s="330"/>
      <c r="C340" s="165">
        <f>C175+C186+C197+C208+C219+C230+C241+C252+C263+C285+C296+C307+C318+C329+C274</f>
        <v>14454440.819999998</v>
      </c>
      <c r="D340" s="166">
        <f t="shared" ref="D340:K340" si="43">D175+D186+D197+D208+D219+D230+D241+D252+D263+D285+D296+D307+D318+D329+D274</f>
        <v>9089000</v>
      </c>
      <c r="E340" s="167">
        <f t="shared" si="43"/>
        <v>9089000</v>
      </c>
      <c r="F340" s="168">
        <f t="shared" si="43"/>
        <v>668748.5</v>
      </c>
      <c r="G340" s="167">
        <f t="shared" si="43"/>
        <v>1116711.42</v>
      </c>
      <c r="H340" s="168">
        <f t="shared" si="43"/>
        <v>9089000</v>
      </c>
      <c r="I340" s="167">
        <f t="shared" si="40"/>
        <v>-7972288.5800000001</v>
      </c>
      <c r="J340" s="201">
        <f t="shared" si="41"/>
        <v>-0.87713594234789305</v>
      </c>
      <c r="K340" s="189">
        <f t="shared" si="43"/>
        <v>9089000</v>
      </c>
    </row>
    <row r="341" spans="1:11">
      <c r="A341" s="44"/>
      <c r="B341" s="97"/>
      <c r="C341" s="169"/>
      <c r="D341" s="84"/>
      <c r="E341" s="67"/>
      <c r="F341" s="170"/>
      <c r="G341" s="67"/>
      <c r="H341" s="170"/>
      <c r="I341" s="67">
        <f t="shared" si="40"/>
        <v>0</v>
      </c>
      <c r="J341" s="202" t="str">
        <f t="shared" si="41"/>
        <v/>
      </c>
      <c r="K341" s="85"/>
    </row>
    <row r="342" spans="1:11">
      <c r="A342" s="194" t="s">
        <v>235</v>
      </c>
      <c r="B342" s="108"/>
      <c r="C342" s="171">
        <f>C171+C340</f>
        <v>14454440.819999998</v>
      </c>
      <c r="D342" s="172">
        <f t="shared" ref="D342:K342" si="44">D171+D340</f>
        <v>9089000</v>
      </c>
      <c r="E342" s="173">
        <f t="shared" si="44"/>
        <v>9089000</v>
      </c>
      <c r="F342" s="174">
        <f t="shared" si="44"/>
        <v>668748.5</v>
      </c>
      <c r="G342" s="173">
        <f t="shared" si="44"/>
        <v>1116711.42</v>
      </c>
      <c r="H342" s="174">
        <f t="shared" si="44"/>
        <v>9089000</v>
      </c>
      <c r="I342" s="173">
        <f t="shared" si="40"/>
        <v>-7972288.5800000001</v>
      </c>
      <c r="J342" s="203">
        <f t="shared" si="41"/>
        <v>-0.87713594234789305</v>
      </c>
      <c r="K342" s="190">
        <f t="shared" si="44"/>
        <v>9089000</v>
      </c>
    </row>
    <row r="343" spans="1:11">
      <c r="A343" s="109" t="s">
        <v>89</v>
      </c>
    </row>
    <row r="344" spans="1:11">
      <c r="A344" s="111" t="s">
        <v>95</v>
      </c>
    </row>
  </sheetData>
  <mergeCells count="3">
    <mergeCell ref="C1:K1"/>
    <mergeCell ref="B2:B3"/>
    <mergeCell ref="D2:K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dimension ref="A1:P59"/>
  <sheetViews>
    <sheetView showGridLines="0" workbookViewId="0">
      <selection sqref="A1:G48"/>
    </sheetView>
  </sheetViews>
  <sheetFormatPr defaultRowHeight="15"/>
  <cols>
    <col min="1" max="1" width="27.85546875" customWidth="1"/>
    <col min="2" max="2" width="6.140625" hidden="1" customWidth="1"/>
    <col min="3" max="5" width="11" bestFit="1" customWidth="1"/>
    <col min="6" max="6" width="13.42578125" bestFit="1" customWidth="1"/>
    <col min="7" max="7" width="11" bestFit="1" customWidth="1"/>
    <col min="9" max="9" width="15.85546875" customWidth="1"/>
    <col min="10" max="10" width="10.7109375" bestFit="1" customWidth="1"/>
    <col min="11" max="11" width="10" bestFit="1" customWidth="1"/>
    <col min="12" max="12" width="12.5703125" bestFit="1" customWidth="1"/>
    <col min="13" max="13" width="11" bestFit="1" customWidth="1"/>
    <col min="14" max="14" width="16.42578125" customWidth="1"/>
    <col min="15" max="15" width="9.7109375" bestFit="1" customWidth="1"/>
  </cols>
  <sheetData>
    <row r="1" spans="1:16" ht="27" customHeight="1">
      <c r="A1" s="38" t="str">
        <f>'C1-Sum'!A1</f>
        <v>NC074 Kareeberg</v>
      </c>
      <c r="B1" s="38"/>
      <c r="C1" s="1372" t="s">
        <v>1463</v>
      </c>
      <c r="D1" s="1372"/>
      <c r="E1" s="1372"/>
      <c r="F1" s="1372"/>
      <c r="G1" s="1372"/>
    </row>
    <row r="2" spans="1:16">
      <c r="A2" s="1213" t="str">
        <f>'C1-Sum'!A2:A3</f>
        <v>Description</v>
      </c>
      <c r="B2" s="1373" t="s">
        <v>55</v>
      </c>
      <c r="C2" s="1" t="str">
        <f>'C1-Sum'!B2</f>
        <v>2012-2013</v>
      </c>
      <c r="D2" s="1369" t="s">
        <v>1350</v>
      </c>
      <c r="E2" s="1370"/>
      <c r="F2" s="1370"/>
      <c r="G2" s="1371"/>
    </row>
    <row r="3" spans="1:16" ht="25.5">
      <c r="A3" s="1214" t="s">
        <v>56</v>
      </c>
      <c r="B3" s="1383"/>
      <c r="C3" s="2" t="str">
        <f>'C1-Sum'!B3</f>
        <v>Audited Outcome</v>
      </c>
      <c r="D3" s="3" t="str">
        <f>'C1-Sum'!C3</f>
        <v>Original Budget</v>
      </c>
      <c r="E3" s="4" t="str">
        <f>'C1-Sum'!D3</f>
        <v>Adjusted Budget</v>
      </c>
      <c r="F3" s="4" t="str">
        <f>'C1-Sum'!F3</f>
        <v>YearTD actual</v>
      </c>
      <c r="G3" s="6" t="str">
        <f>'C1-Sum'!J3</f>
        <v>Full Year Forecast</v>
      </c>
      <c r="J3" s="313"/>
      <c r="K3" s="313"/>
      <c r="L3" s="313"/>
      <c r="M3" s="313"/>
      <c r="N3" s="313"/>
      <c r="O3" s="313"/>
      <c r="P3" s="313"/>
    </row>
    <row r="4" spans="1:16">
      <c r="A4" s="33"/>
      <c r="B4" s="34"/>
      <c r="C4" s="35"/>
      <c r="D4" s="36"/>
      <c r="E4" s="37"/>
      <c r="F4" s="7"/>
      <c r="G4" s="9"/>
    </row>
    <row r="5" spans="1:16">
      <c r="A5" s="39" t="s">
        <v>255</v>
      </c>
      <c r="B5" s="361"/>
      <c r="C5" s="364"/>
      <c r="D5" s="365"/>
      <c r="E5" s="219"/>
      <c r="F5" s="219"/>
      <c r="G5" s="228"/>
    </row>
    <row r="6" spans="1:16">
      <c r="A6" s="47" t="s">
        <v>256</v>
      </c>
      <c r="B6" s="192"/>
      <c r="C6" s="76"/>
      <c r="D6" s="144"/>
      <c r="E6" s="66"/>
      <c r="F6" s="66"/>
      <c r="G6" s="78"/>
    </row>
    <row r="7" spans="1:16">
      <c r="A7" s="40" t="s">
        <v>257</v>
      </c>
      <c r="B7" s="192"/>
      <c r="C7" s="72">
        <v>283181.91999997199</v>
      </c>
      <c r="D7" s="366">
        <v>1538120</v>
      </c>
      <c r="E7" s="74">
        <f>D7</f>
        <v>1538120</v>
      </c>
      <c r="F7" s="74">
        <f>'Proefbalans 03'!E56</f>
        <v>183862.90899998695</v>
      </c>
      <c r="G7" s="75">
        <f>E7</f>
        <v>1538120</v>
      </c>
    </row>
    <row r="8" spans="1:16">
      <c r="A8" s="40" t="s">
        <v>258</v>
      </c>
      <c r="B8" s="192"/>
      <c r="C8" s="72">
        <v>22920309.560000002</v>
      </c>
      <c r="D8" s="366">
        <v>19551274</v>
      </c>
      <c r="E8" s="74">
        <f t="shared" ref="E8:E11" si="0">D8</f>
        <v>19551274</v>
      </c>
      <c r="F8" s="74">
        <f>SUM('Proefbalans 03'!E57:E66)+'Proefbalans 03'!E55</f>
        <v>28089849.380000003</v>
      </c>
      <c r="G8" s="75">
        <f t="shared" ref="G8:G11" si="1">E8</f>
        <v>19551274</v>
      </c>
      <c r="N8">
        <f>2092175+280-1982644-1350</f>
        <v>108461</v>
      </c>
    </row>
    <row r="9" spans="1:16">
      <c r="A9" s="40" t="s">
        <v>259</v>
      </c>
      <c r="B9" s="192"/>
      <c r="C9" s="72">
        <v>2092455.6600000057</v>
      </c>
      <c r="D9" s="366">
        <v>6000117</v>
      </c>
      <c r="E9" s="74">
        <f t="shared" si="0"/>
        <v>6000117</v>
      </c>
      <c r="F9" s="74">
        <f>SUM('Proefbalans 03'!E3:E43)-'Proefbalans 03'!K96-SUM('Proefbalans 03'!K35:K43)</f>
        <v>3717906.6000000047</v>
      </c>
      <c r="G9" s="75">
        <f t="shared" si="1"/>
        <v>6000117</v>
      </c>
      <c r="N9" s="25">
        <f>F9-C9</f>
        <v>1625450.939999999</v>
      </c>
    </row>
    <row r="10" spans="1:16">
      <c r="A10" s="40" t="s">
        <v>260</v>
      </c>
      <c r="B10" s="192"/>
      <c r="C10" s="72">
        <v>22830.1</v>
      </c>
      <c r="D10" s="366">
        <v>10634</v>
      </c>
      <c r="E10" s="74">
        <f t="shared" si="0"/>
        <v>10634</v>
      </c>
      <c r="F10" s="74">
        <f>'Proefbalans 03'!E70</f>
        <v>22830.1</v>
      </c>
      <c r="G10" s="75">
        <f t="shared" si="1"/>
        <v>10634</v>
      </c>
      <c r="O10">
        <f>25360684-25328190</f>
        <v>32494</v>
      </c>
    </row>
    <row r="11" spans="1:16">
      <c r="A11" s="40" t="s">
        <v>261</v>
      </c>
      <c r="B11" s="192"/>
      <c r="C11" s="72">
        <v>9413</v>
      </c>
      <c r="D11" s="366">
        <v>9045</v>
      </c>
      <c r="E11" s="74">
        <f t="shared" si="0"/>
        <v>9045</v>
      </c>
      <c r="F11" s="74">
        <f>E11+'Proefbalans 03'!G72</f>
        <v>2020.3600000000006</v>
      </c>
      <c r="G11" s="75">
        <f t="shared" si="1"/>
        <v>9045</v>
      </c>
      <c r="I11" s="25">
        <f>E11-C11</f>
        <v>-368</v>
      </c>
    </row>
    <row r="12" spans="1:16">
      <c r="A12" s="40" t="s">
        <v>262</v>
      </c>
      <c r="B12" s="192"/>
      <c r="C12" s="72"/>
      <c r="D12" s="366"/>
      <c r="E12" s="74"/>
      <c r="F12" s="74"/>
      <c r="G12" s="75"/>
      <c r="N12" s="25">
        <v>137627266</v>
      </c>
    </row>
    <row r="13" spans="1:16">
      <c r="A13" s="46" t="s">
        <v>39</v>
      </c>
      <c r="B13" s="193"/>
      <c r="C13" s="79">
        <f>SUM(C7:C12)</f>
        <v>25328190.23999998</v>
      </c>
      <c r="D13" s="254">
        <f>SUM(D7:D12)</f>
        <v>27109190</v>
      </c>
      <c r="E13" s="81">
        <f>SUM(E7:E12)</f>
        <v>27109190</v>
      </c>
      <c r="F13" s="81">
        <f>SUM(F7:F12)</f>
        <v>32016469.348999996</v>
      </c>
      <c r="G13" s="82">
        <f>SUM(G7:G12)</f>
        <v>27109190</v>
      </c>
      <c r="N13" s="25">
        <v>137641482</v>
      </c>
    </row>
    <row r="14" spans="1:16">
      <c r="A14" s="44"/>
      <c r="B14" s="192"/>
      <c r="C14" s="76"/>
      <c r="D14" s="144"/>
      <c r="E14" s="66"/>
      <c r="F14" s="66"/>
      <c r="G14" s="78"/>
      <c r="K14" s="25"/>
      <c r="N14" s="25">
        <f>N12-N13</f>
        <v>-14216</v>
      </c>
    </row>
    <row r="15" spans="1:16">
      <c r="A15" s="47" t="s">
        <v>263</v>
      </c>
      <c r="B15" s="192"/>
      <c r="C15" s="76"/>
      <c r="D15" s="144"/>
      <c r="E15" s="66"/>
      <c r="F15" s="66"/>
      <c r="G15" s="78"/>
    </row>
    <row r="16" spans="1:16">
      <c r="A16" s="40" t="s">
        <v>264</v>
      </c>
      <c r="B16" s="192"/>
      <c r="C16" s="72">
        <v>51390.999999999993</v>
      </c>
      <c r="D16" s="366">
        <v>38919</v>
      </c>
      <c r="E16" s="74">
        <f>D16</f>
        <v>38919</v>
      </c>
      <c r="F16" s="74">
        <f>'Proefbalans 03'!E72-'Proefbalans 03'!K73-F11</f>
        <v>51758.999999999993</v>
      </c>
      <c r="G16" s="75">
        <f>E16</f>
        <v>38919</v>
      </c>
      <c r="I16" s="25">
        <f>F16-C16</f>
        <v>368</v>
      </c>
      <c r="K16">
        <v>88966138</v>
      </c>
      <c r="L16">
        <f>K16+K24</f>
        <v>90415092</v>
      </c>
    </row>
    <row r="17" spans="1:14">
      <c r="A17" s="40" t="s">
        <v>265</v>
      </c>
      <c r="B17" s="192"/>
      <c r="C17" s="72"/>
      <c r="D17" s="366"/>
      <c r="E17" s="74"/>
      <c r="F17" s="74"/>
      <c r="G17" s="75"/>
      <c r="K17">
        <v>0</v>
      </c>
    </row>
    <row r="18" spans="1:14">
      <c r="A18" s="40" t="s">
        <v>266</v>
      </c>
      <c r="B18" s="192"/>
      <c r="C18" s="72">
        <v>10227052.43</v>
      </c>
      <c r="D18" s="366">
        <v>10227346</v>
      </c>
      <c r="E18" s="74">
        <f>D18</f>
        <v>10227346</v>
      </c>
      <c r="F18" s="74">
        <f>'Proefbalans 03'!E77-'Proefbalans 03'!K81</f>
        <v>10227052.43</v>
      </c>
      <c r="G18" s="75">
        <f>E18</f>
        <v>10227346</v>
      </c>
      <c r="K18">
        <v>55520</v>
      </c>
    </row>
    <row r="19" spans="1:14">
      <c r="A19" s="40" t="s">
        <v>267</v>
      </c>
      <c r="B19" s="192"/>
      <c r="C19" s="72"/>
      <c r="D19" s="366"/>
      <c r="E19" s="74"/>
      <c r="F19" s="74"/>
      <c r="G19" s="75"/>
      <c r="K19">
        <v>10214982</v>
      </c>
    </row>
    <row r="20" spans="1:14">
      <c r="A20" s="40" t="s">
        <v>268</v>
      </c>
      <c r="B20" s="192"/>
      <c r="C20" s="72">
        <v>102428811.53</v>
      </c>
      <c r="D20" s="366">
        <v>99331100</v>
      </c>
      <c r="E20" s="74">
        <f>D20</f>
        <v>99331100</v>
      </c>
      <c r="F20" s="74">
        <f>'Proefbalans 03'!E74+'Proefbalans 03'!E78+'Proefbalans 03'!E79+'Proefbalans 03'!E49-'Proefbalans 03'!K80-'Proefbalans 03'!K83-'Proefbalans 03'!K84</f>
        <v>103523194.88</v>
      </c>
      <c r="G20" s="75">
        <f>E20</f>
        <v>99331100</v>
      </c>
      <c r="K20">
        <v>0</v>
      </c>
    </row>
    <row r="21" spans="1:14">
      <c r="A21" s="40" t="s">
        <v>269</v>
      </c>
      <c r="B21" s="192"/>
      <c r="C21" s="72"/>
      <c r="D21" s="366"/>
      <c r="E21" s="74"/>
      <c r="F21" s="74"/>
      <c r="G21" s="75"/>
      <c r="K21">
        <v>0</v>
      </c>
      <c r="N21">
        <v>102428811.53</v>
      </c>
    </row>
    <row r="22" spans="1:14">
      <c r="A22" s="40" t="s">
        <v>270</v>
      </c>
      <c r="B22" s="192"/>
      <c r="C22" s="72"/>
      <c r="D22" s="366"/>
      <c r="E22" s="74"/>
      <c r="F22" s="74"/>
      <c r="G22" s="75"/>
      <c r="K22">
        <v>0</v>
      </c>
    </row>
    <row r="23" spans="1:14">
      <c r="A23" s="40" t="s">
        <v>271</v>
      </c>
      <c r="B23" s="192"/>
      <c r="C23" s="72">
        <v>27338.959999999992</v>
      </c>
      <c r="D23" s="366">
        <v>92452</v>
      </c>
      <c r="E23" s="74">
        <f>D23</f>
        <v>92452</v>
      </c>
      <c r="F23" s="74">
        <f>'Proefbalans 03'!E76-'Proefbalans 03'!K82</f>
        <v>33567.03</v>
      </c>
      <c r="G23" s="75">
        <f>E23</f>
        <v>92452</v>
      </c>
      <c r="K23">
        <v>92452</v>
      </c>
    </row>
    <row r="24" spans="1:14">
      <c r="A24" s="40" t="s">
        <v>272</v>
      </c>
      <c r="B24" s="192"/>
      <c r="C24" s="72"/>
      <c r="D24" s="366"/>
      <c r="E24" s="74"/>
      <c r="F24" s="74"/>
      <c r="G24" s="75"/>
      <c r="K24">
        <v>1448954</v>
      </c>
    </row>
    <row r="25" spans="1:14">
      <c r="A25" s="46" t="s">
        <v>40</v>
      </c>
      <c r="B25" s="193"/>
      <c r="C25" s="79">
        <f>SUM(C16:C24)</f>
        <v>112734593.92</v>
      </c>
      <c r="D25" s="254">
        <f>SUM(D16:D24)</f>
        <v>109689817</v>
      </c>
      <c r="E25" s="81">
        <f>SUM(E16:E24)</f>
        <v>109689817</v>
      </c>
      <c r="F25" s="81">
        <f>SUM(F16:F24)</f>
        <v>113835573.34</v>
      </c>
      <c r="G25" s="82">
        <f>SUM(G16:G24)</f>
        <v>109689817</v>
      </c>
    </row>
    <row r="26" spans="1:14">
      <c r="A26" s="46" t="s">
        <v>273</v>
      </c>
      <c r="B26" s="193"/>
      <c r="C26" s="79">
        <f>C13+C25</f>
        <v>138062784.15999997</v>
      </c>
      <c r="D26" s="254">
        <f>D13+D25</f>
        <v>136799007</v>
      </c>
      <c r="E26" s="81">
        <f>E13+E25</f>
        <v>136799007</v>
      </c>
      <c r="F26" s="81">
        <f>F13+F25</f>
        <v>145852042.68900001</v>
      </c>
      <c r="G26" s="82">
        <f>G13+G25</f>
        <v>136799007</v>
      </c>
      <c r="K26">
        <f>138095278-138062784</f>
        <v>32494</v>
      </c>
    </row>
    <row r="27" spans="1:14">
      <c r="A27" s="44"/>
      <c r="B27" s="192"/>
      <c r="C27" s="76"/>
      <c r="D27" s="144"/>
      <c r="E27" s="66"/>
      <c r="F27" s="66"/>
      <c r="G27" s="78"/>
    </row>
    <row r="28" spans="1:14">
      <c r="A28" s="45" t="s">
        <v>274</v>
      </c>
      <c r="B28" s="192"/>
      <c r="C28" s="76"/>
      <c r="D28" s="144"/>
      <c r="E28" s="66"/>
      <c r="F28" s="66"/>
      <c r="G28" s="78"/>
    </row>
    <row r="29" spans="1:14">
      <c r="A29" s="47" t="s">
        <v>275</v>
      </c>
      <c r="B29" s="362"/>
      <c r="C29" s="76"/>
      <c r="D29" s="144"/>
      <c r="E29" s="66"/>
      <c r="F29" s="66"/>
      <c r="G29" s="78"/>
    </row>
    <row r="30" spans="1:14">
      <c r="A30" s="40" t="s">
        <v>276</v>
      </c>
      <c r="B30" s="192"/>
      <c r="C30" s="72"/>
      <c r="D30" s="366"/>
      <c r="E30" s="74"/>
      <c r="F30" s="74"/>
      <c r="G30" s="75"/>
      <c r="N30">
        <v>10324384</v>
      </c>
    </row>
    <row r="31" spans="1:14">
      <c r="A31" s="40" t="s">
        <v>35</v>
      </c>
      <c r="B31" s="192"/>
      <c r="C31" s="72"/>
      <c r="D31" s="366"/>
      <c r="E31" s="74"/>
      <c r="F31" s="74"/>
      <c r="G31" s="75"/>
      <c r="N31">
        <v>12579824.398800001</v>
      </c>
    </row>
    <row r="32" spans="1:14">
      <c r="A32" s="40" t="s">
        <v>277</v>
      </c>
      <c r="B32" s="192"/>
      <c r="C32" s="72">
        <v>284119</v>
      </c>
      <c r="D32" s="366">
        <v>331388</v>
      </c>
      <c r="E32" s="74">
        <f t="shared" ref="E32:E33" si="2">D32</f>
        <v>331388</v>
      </c>
      <c r="F32" s="74">
        <f>SUM('Proefbalans 03'!K52:K54)</f>
        <v>287269</v>
      </c>
      <c r="G32" s="75">
        <f t="shared" ref="G32:G33" si="3">E32</f>
        <v>331388</v>
      </c>
      <c r="K32">
        <v>268939</v>
      </c>
      <c r="N32">
        <f>N31-N30</f>
        <v>2255440.3988000005</v>
      </c>
    </row>
    <row r="33" spans="1:15">
      <c r="A33" s="40" t="s">
        <v>278</v>
      </c>
      <c r="B33" s="192"/>
      <c r="C33" s="72">
        <v>2826766.79</v>
      </c>
      <c r="D33" s="366">
        <v>3362435</v>
      </c>
      <c r="E33" s="74">
        <f t="shared" si="2"/>
        <v>3362435</v>
      </c>
      <c r="F33" s="74">
        <f>SUM('Proefbalans 03'!K3:K43)+'Proefbalans 03'!K50+'Proefbalans 03'!K51+SUM('Proefbalans 03'!K88:K90)-SUM('Proefbalans 03'!E35:E43)+'Proefbalans 03'!K69</f>
        <v>7683826.0599999977</v>
      </c>
      <c r="G33" s="75">
        <f t="shared" si="3"/>
        <v>3362435</v>
      </c>
      <c r="K33">
        <v>1287572</v>
      </c>
      <c r="L33">
        <f>854155+1972611</f>
        <v>2826766</v>
      </c>
      <c r="M33" s="25">
        <f>F33-L33</f>
        <v>4857060.0599999977</v>
      </c>
      <c r="N33">
        <v>7949631.75</v>
      </c>
    </row>
    <row r="34" spans="1:15">
      <c r="A34" s="40" t="s">
        <v>279</v>
      </c>
      <c r="B34" s="192"/>
      <c r="C34" s="72">
        <v>1519826.4100000001</v>
      </c>
      <c r="D34" s="366">
        <v>1330534</v>
      </c>
      <c r="E34" s="74">
        <f>D34</f>
        <v>1330534</v>
      </c>
      <c r="F34" s="74">
        <f>'Proefbalans 03'!K97+'Proefbalans 03'!K98+'Proefbalans 03'!K99+'Proefbalans 03'!K102+'Proefbalans 03'!K103-'Proefbalans 03'!E98</f>
        <v>963802.59</v>
      </c>
      <c r="G34" s="75">
        <f>E34</f>
        <v>1330534</v>
      </c>
      <c r="I34" s="25">
        <f>F34-C34</f>
        <v>-556023.82000000018</v>
      </c>
      <c r="K34">
        <v>4304537</v>
      </c>
      <c r="L34" s="25">
        <f>F33-K34-K35</f>
        <v>-2048212.9400000023</v>
      </c>
      <c r="M34" s="25">
        <f>M33+F54</f>
        <v>4857060.0599999977</v>
      </c>
      <c r="N34" s="25">
        <f>+N33-F33</f>
        <v>265805.69000000227</v>
      </c>
      <c r="O34">
        <v>10069375.09</v>
      </c>
    </row>
    <row r="35" spans="1:15">
      <c r="A35" s="46" t="s">
        <v>41</v>
      </c>
      <c r="B35" s="193"/>
      <c r="C35" s="79">
        <f>SUM(C30:C34)</f>
        <v>4630712.2</v>
      </c>
      <c r="D35" s="254">
        <f>SUM(D30:D34)</f>
        <v>5024357</v>
      </c>
      <c r="E35" s="81">
        <f>SUM(E30:E34)</f>
        <v>5024357</v>
      </c>
      <c r="F35" s="81">
        <f>SUM(F30:F34)</f>
        <v>8934897.6499999985</v>
      </c>
      <c r="G35" s="82">
        <f>SUM(G30:G34)</f>
        <v>5024357</v>
      </c>
      <c r="K35">
        <v>5427502</v>
      </c>
    </row>
    <row r="36" spans="1:15">
      <c r="A36" s="44"/>
      <c r="B36" s="192"/>
      <c r="C36" s="76"/>
      <c r="D36" s="144"/>
      <c r="E36" s="66"/>
      <c r="F36" s="66"/>
      <c r="G36" s="78"/>
    </row>
    <row r="37" spans="1:15">
      <c r="A37" s="47" t="s">
        <v>280</v>
      </c>
      <c r="B37" s="192"/>
      <c r="C37" s="76"/>
      <c r="D37" s="144"/>
      <c r="E37" s="66"/>
      <c r="F37" s="66"/>
      <c r="G37" s="78"/>
    </row>
    <row r="38" spans="1:15">
      <c r="A38" s="40" t="s">
        <v>35</v>
      </c>
      <c r="B38" s="192"/>
      <c r="C38" s="72"/>
      <c r="D38" s="366"/>
      <c r="E38" s="74"/>
      <c r="F38" s="74"/>
      <c r="G38" s="75"/>
      <c r="N38">
        <v>12187308.51</v>
      </c>
    </row>
    <row r="39" spans="1:15">
      <c r="A39" s="40" t="s">
        <v>279</v>
      </c>
      <c r="B39" s="192"/>
      <c r="C39" s="72">
        <v>15048307.859999999</v>
      </c>
      <c r="D39" s="366">
        <v>13498884</v>
      </c>
      <c r="E39" s="74">
        <f>D39</f>
        <v>13498884</v>
      </c>
      <c r="F39" s="74">
        <f>'Proefbalans 03'!K95+'Proefbalans 03'!K100+'Proefbalans 03'!K101</f>
        <v>15048307.859999999</v>
      </c>
      <c r="G39" s="75">
        <f>E39</f>
        <v>13498884</v>
      </c>
      <c r="I39" s="25">
        <f>F39-C39</f>
        <v>0</v>
      </c>
      <c r="K39">
        <f>11001582-10997859</f>
        <v>3723</v>
      </c>
    </row>
    <row r="40" spans="1:15">
      <c r="A40" s="46" t="s">
        <v>42</v>
      </c>
      <c r="B40" s="193"/>
      <c r="C40" s="79">
        <f>SUM(C38:C39)</f>
        <v>15048307.859999999</v>
      </c>
      <c r="D40" s="254">
        <f>SUM(D38:D39)</f>
        <v>13498884</v>
      </c>
      <c r="E40" s="81">
        <f>SUM(E38:E39)</f>
        <v>13498884</v>
      </c>
      <c r="F40" s="81">
        <f>SUM(F38:F39)</f>
        <v>15048307.859999999</v>
      </c>
      <c r="G40" s="82">
        <f>SUM(G38:G39)</f>
        <v>13498884</v>
      </c>
    </row>
    <row r="41" spans="1:15">
      <c r="A41" s="46" t="s">
        <v>281</v>
      </c>
      <c r="B41" s="193"/>
      <c r="C41" s="79">
        <f>C35+C40</f>
        <v>19679020.059999999</v>
      </c>
      <c r="D41" s="254">
        <f>D35+D40</f>
        <v>18523241</v>
      </c>
      <c r="E41" s="81">
        <f>E35+E40</f>
        <v>18523241</v>
      </c>
      <c r="F41" s="81">
        <f>F35+F40</f>
        <v>23983205.509999998</v>
      </c>
      <c r="G41" s="82">
        <f>G35+G40</f>
        <v>18523241</v>
      </c>
    </row>
    <row r="42" spans="1:15">
      <c r="A42" s="44"/>
      <c r="B42" s="192"/>
      <c r="C42" s="76"/>
      <c r="D42" s="144"/>
      <c r="E42" s="66"/>
      <c r="F42" s="66"/>
      <c r="G42" s="78"/>
    </row>
    <row r="43" spans="1:15">
      <c r="A43" s="48" t="s">
        <v>282</v>
      </c>
      <c r="B43" s="349">
        <v>2</v>
      </c>
      <c r="C43" s="89">
        <f>C26-C41</f>
        <v>118383764.09999996</v>
      </c>
      <c r="D43" s="257">
        <f>D26-D41</f>
        <v>118275766</v>
      </c>
      <c r="E43" s="90">
        <f>E26-E41</f>
        <v>118275766</v>
      </c>
      <c r="F43" s="90">
        <f>F26-F41</f>
        <v>121868837.17900002</v>
      </c>
      <c r="G43" s="91">
        <f>G26-G41</f>
        <v>118275766</v>
      </c>
    </row>
    <row r="44" spans="1:15">
      <c r="A44" s="44"/>
      <c r="B44" s="192"/>
      <c r="C44" s="76"/>
      <c r="D44" s="144"/>
      <c r="E44" s="66"/>
      <c r="F44" s="66"/>
      <c r="G44" s="78"/>
    </row>
    <row r="45" spans="1:15">
      <c r="A45" s="45" t="s">
        <v>283</v>
      </c>
      <c r="B45" s="192"/>
      <c r="C45" s="76"/>
      <c r="D45" s="144"/>
      <c r="E45" s="66"/>
      <c r="F45" s="66"/>
      <c r="G45" s="78"/>
    </row>
    <row r="46" spans="1:15">
      <c r="A46" s="40" t="s">
        <v>284</v>
      </c>
      <c r="B46" s="192"/>
      <c r="C46" s="72">
        <v>106860502.49000001</v>
      </c>
      <c r="D46" s="366">
        <v>106752612</v>
      </c>
      <c r="E46" s="74">
        <f t="shared" ref="E46:E47" si="4">D46</f>
        <v>106752612</v>
      </c>
      <c r="F46" s="74">
        <f>'Proefbalans 03'!K104</f>
        <v>110345289.38900003</v>
      </c>
      <c r="G46" s="75">
        <f t="shared" ref="G46:G47" si="5">E46</f>
        <v>106752612</v>
      </c>
      <c r="I46" s="25">
        <f>F46-C46</f>
        <v>3484786.8990000188</v>
      </c>
    </row>
    <row r="47" spans="1:15">
      <c r="A47" s="40" t="s">
        <v>285</v>
      </c>
      <c r="B47" s="192"/>
      <c r="C47" s="72">
        <v>11523261.610000001</v>
      </c>
      <c r="D47" s="366">
        <v>11523154</v>
      </c>
      <c r="E47" s="74">
        <f t="shared" si="4"/>
        <v>11523154</v>
      </c>
      <c r="F47" s="74">
        <f>'Proefbalans 03'!K92+'Proefbalans 03'!K91+'Proefbalans 03'!K93+'Proefbalans 03'!K94</f>
        <v>11523547.789999999</v>
      </c>
      <c r="G47" s="75">
        <f t="shared" si="5"/>
        <v>11523154</v>
      </c>
    </row>
    <row r="48" spans="1:15">
      <c r="A48" s="194" t="s">
        <v>286</v>
      </c>
      <c r="B48" s="195">
        <v>2</v>
      </c>
      <c r="C48" s="256">
        <f>SUM(C46:C47)</f>
        <v>118383764.10000001</v>
      </c>
      <c r="D48" s="367">
        <f>SUM(D46:D47)</f>
        <v>118275766</v>
      </c>
      <c r="E48" s="173">
        <f>SUM(E46:E47)</f>
        <v>118275766</v>
      </c>
      <c r="F48" s="173">
        <f>SUM(F46:F47)</f>
        <v>121868837.17900002</v>
      </c>
      <c r="G48" s="190">
        <f>SUM(G46:G47)</f>
        <v>118275766</v>
      </c>
      <c r="I48">
        <v>116843380</v>
      </c>
      <c r="J48" s="25"/>
    </row>
    <row r="49" spans="1:7">
      <c r="A49" s="49" t="s">
        <v>89</v>
      </c>
      <c r="B49" s="197"/>
      <c r="C49" s="122"/>
      <c r="D49" s="122"/>
      <c r="E49" s="122"/>
      <c r="F49" s="122"/>
      <c r="G49" s="122"/>
    </row>
    <row r="50" spans="1:7">
      <c r="A50" s="1385" t="s">
        <v>287</v>
      </c>
      <c r="B50" s="1385"/>
      <c r="C50" s="1385"/>
      <c r="D50" s="1385"/>
      <c r="E50" s="1385"/>
      <c r="F50" s="1385"/>
      <c r="G50" s="1385"/>
    </row>
    <row r="51" spans="1:7">
      <c r="A51" s="50" t="s">
        <v>288</v>
      </c>
      <c r="B51" s="242"/>
      <c r="C51" s="247"/>
      <c r="D51" s="247"/>
      <c r="E51" s="247"/>
      <c r="F51" s="247"/>
      <c r="G51" s="247"/>
    </row>
    <row r="52" spans="1:7">
      <c r="A52" s="50"/>
      <c r="B52" s="242"/>
      <c r="C52" s="247"/>
      <c r="D52" s="247"/>
      <c r="E52" s="247"/>
      <c r="F52" s="247"/>
      <c r="G52" s="247"/>
    </row>
    <row r="53" spans="1:7">
      <c r="A53" s="50"/>
      <c r="B53" s="242"/>
      <c r="C53" s="247"/>
      <c r="D53" s="247"/>
      <c r="E53" s="247"/>
      <c r="F53" s="247"/>
      <c r="G53" s="247"/>
    </row>
    <row r="54" spans="1:7">
      <c r="A54" s="363" t="s">
        <v>289</v>
      </c>
      <c r="B54" s="242"/>
      <c r="C54" s="368">
        <f>C43-C48</f>
        <v>0</v>
      </c>
      <c r="D54" s="368">
        <f>D43-D48</f>
        <v>0</v>
      </c>
      <c r="E54" s="368">
        <f>E43-E48</f>
        <v>0</v>
      </c>
      <c r="F54" s="368">
        <f>F43-F48</f>
        <v>0</v>
      </c>
      <c r="G54" s="368">
        <f>G43-G48</f>
        <v>0</v>
      </c>
    </row>
    <row r="59" spans="1:7">
      <c r="F59" s="861">
        <f>F54/2</f>
        <v>0</v>
      </c>
    </row>
  </sheetData>
  <mergeCells count="4">
    <mergeCell ref="C1:G1"/>
    <mergeCell ref="B2:B3"/>
    <mergeCell ref="D2:G2"/>
    <mergeCell ref="A50:G50"/>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Paint.Picture" shapeId="11265" r:id="rId4">
          <objectPr defaultSize="0" r:id="rId5">
            <anchor moveWithCells="1">
              <from>
                <xdr:col>9</xdr:col>
                <xdr:colOff>371475</xdr:colOff>
                <xdr:row>0</xdr:row>
                <xdr:rowOff>247650</xdr:rowOff>
              </from>
              <to>
                <xdr:col>11</xdr:col>
                <xdr:colOff>790575</xdr:colOff>
                <xdr:row>9</xdr:row>
                <xdr:rowOff>47625</xdr:rowOff>
              </to>
            </anchor>
          </objectPr>
        </oleObject>
      </mc:Choice>
      <mc:Fallback>
        <oleObject progId="Paint.Picture" shapeId="11265" r:id="rId4"/>
      </mc:Fallback>
    </mc:AlternateContent>
  </oleObjec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AB118"/>
  <sheetViews>
    <sheetView topLeftCell="A43" zoomScale="80" zoomScaleNormal="80" workbookViewId="0">
      <selection activeCell="E55" sqref="E55:E66"/>
    </sheetView>
  </sheetViews>
  <sheetFormatPr defaultColWidth="8.85546875" defaultRowHeight="12.75"/>
  <cols>
    <col min="1" max="1" width="45.28515625" style="810" customWidth="1"/>
    <col min="2" max="2" width="5.5703125" style="810" customWidth="1"/>
    <col min="3" max="3" width="15.140625" style="810" bestFit="1" customWidth="1"/>
    <col min="4" max="4" width="2.28515625" style="810" customWidth="1"/>
    <col min="5" max="5" width="17.42578125" style="810" customWidth="1"/>
    <col min="6" max="6" width="2.28515625" style="810" customWidth="1"/>
    <col min="7" max="7" width="18.42578125" style="810" customWidth="1"/>
    <col min="8" max="8" width="3.85546875" style="810" customWidth="1"/>
    <col min="9" max="9" width="15.140625" style="810" bestFit="1" customWidth="1"/>
    <col min="10" max="10" width="3.140625" style="810" customWidth="1"/>
    <col min="11" max="11" width="16.140625" style="810" bestFit="1" customWidth="1"/>
    <col min="12" max="12" width="2.5703125" style="810" customWidth="1"/>
    <col min="13" max="13" width="16.140625" style="810" bestFit="1" customWidth="1"/>
    <col min="14" max="14" width="2.7109375" style="810" customWidth="1"/>
    <col min="15" max="15" width="11.28515625" style="810" customWidth="1"/>
    <col min="16" max="17" width="12.85546875" style="810" bestFit="1" customWidth="1"/>
    <col min="18" max="19" width="8.85546875" style="810"/>
    <col min="20" max="20" width="13.85546875" style="810" bestFit="1" customWidth="1"/>
    <col min="21" max="21" width="14.85546875" style="810" bestFit="1" customWidth="1"/>
    <col min="22" max="16384" width="8.85546875" style="810"/>
  </cols>
  <sheetData>
    <row r="1" spans="1:28">
      <c r="A1" s="805"/>
      <c r="B1" s="805"/>
      <c r="C1" s="806" t="str">
        <f>'[18]Proefbalans 07'!C1</f>
        <v>30-06-2013</v>
      </c>
      <c r="D1" s="806"/>
      <c r="E1" s="806" t="s">
        <v>1440</v>
      </c>
      <c r="F1" s="806"/>
      <c r="G1" s="806"/>
      <c r="H1" s="807"/>
      <c r="I1" s="806" t="str">
        <f>'[18]Proefbalans 07'!I1</f>
        <v>30-06-2013</v>
      </c>
      <c r="J1" s="806"/>
      <c r="K1" s="806" t="str">
        <f>E1</f>
        <v>28-02-2014</v>
      </c>
      <c r="L1" s="808"/>
      <c r="M1" s="808"/>
      <c r="N1" s="808"/>
      <c r="O1" s="808"/>
      <c r="P1" s="808"/>
      <c r="Q1" s="808"/>
      <c r="R1" s="808"/>
      <c r="S1" s="808"/>
      <c r="T1" s="809"/>
      <c r="U1" s="809"/>
      <c r="V1" s="809"/>
      <c r="W1" s="809"/>
      <c r="X1" s="809"/>
      <c r="Y1" s="809"/>
      <c r="Z1" s="809"/>
      <c r="AA1" s="809"/>
      <c r="AB1" s="809"/>
    </row>
    <row r="2" spans="1:28">
      <c r="A2" s="805"/>
      <c r="B2" s="805"/>
      <c r="C2" s="805"/>
      <c r="D2" s="805"/>
      <c r="E2" s="805"/>
      <c r="F2" s="805"/>
      <c r="G2" s="805"/>
      <c r="H2" s="808"/>
      <c r="I2" s="808"/>
      <c r="J2" s="808"/>
      <c r="K2" s="808"/>
      <c r="L2" s="808"/>
      <c r="M2" s="808"/>
      <c r="N2" s="808"/>
      <c r="O2" s="808"/>
      <c r="P2" s="808"/>
      <c r="Q2" s="808"/>
      <c r="R2" s="808"/>
      <c r="S2" s="808"/>
      <c r="T2" s="809"/>
      <c r="U2" s="809"/>
      <c r="V2" s="809"/>
      <c r="W2" s="809"/>
      <c r="X2" s="809"/>
      <c r="Y2" s="809"/>
      <c r="Z2" s="809"/>
      <c r="AA2" s="809"/>
      <c r="AB2" s="809"/>
    </row>
    <row r="3" spans="1:28" ht="15.75">
      <c r="A3" s="811" t="s">
        <v>786</v>
      </c>
      <c r="B3" s="812"/>
      <c r="C3" s="813">
        <f>'[18]Proefbalans 07'!C3</f>
        <v>0</v>
      </c>
      <c r="D3" s="808"/>
      <c r="E3" s="808">
        <v>80</v>
      </c>
      <c r="F3" s="805"/>
      <c r="G3" s="808">
        <f t="shared" ref="G3:G93" si="0">E3-C3</f>
        <v>80</v>
      </c>
      <c r="H3" s="808"/>
      <c r="I3" s="814">
        <f>'[18]Proefbalans 07'!I3</f>
        <v>0</v>
      </c>
      <c r="J3" s="814"/>
      <c r="K3" s="814">
        <v>0</v>
      </c>
      <c r="L3" s="814"/>
      <c r="M3" s="808">
        <f t="shared" ref="M3:M7" si="1">K3-I3</f>
        <v>0</v>
      </c>
      <c r="N3" s="808"/>
      <c r="O3" s="808"/>
      <c r="P3" s="808"/>
      <c r="Q3" s="808"/>
      <c r="R3" s="808"/>
      <c r="S3" s="808"/>
      <c r="T3" s="809"/>
      <c r="U3" s="809"/>
      <c r="V3" s="809"/>
      <c r="W3" s="809"/>
      <c r="X3" s="809"/>
      <c r="Y3" s="809"/>
      <c r="Z3" s="809"/>
      <c r="AA3" s="809"/>
      <c r="AB3" s="809"/>
    </row>
    <row r="4" spans="1:28" ht="15.75">
      <c r="A4" s="811" t="s">
        <v>787</v>
      </c>
      <c r="B4" s="812"/>
      <c r="C4" s="813">
        <f>'[18]Proefbalans 07'!C4</f>
        <v>0</v>
      </c>
      <c r="D4" s="808"/>
      <c r="E4" s="808">
        <v>0</v>
      </c>
      <c r="F4" s="805"/>
      <c r="G4" s="808">
        <f t="shared" si="0"/>
        <v>0</v>
      </c>
      <c r="H4" s="808"/>
      <c r="I4" s="814">
        <f>'[18]Proefbalans 07'!I4</f>
        <v>0</v>
      </c>
      <c r="J4" s="814"/>
      <c r="K4" s="814">
        <v>0</v>
      </c>
      <c r="L4" s="814"/>
      <c r="M4" s="808">
        <f t="shared" si="1"/>
        <v>0</v>
      </c>
      <c r="N4" s="808"/>
      <c r="O4" s="808"/>
      <c r="P4" s="808"/>
      <c r="Q4" s="808"/>
      <c r="R4" s="808"/>
      <c r="S4" s="808"/>
      <c r="T4" s="809"/>
      <c r="U4" s="809"/>
      <c r="V4" s="809"/>
      <c r="W4" s="809"/>
      <c r="X4" s="809"/>
      <c r="Y4" s="809"/>
      <c r="Z4" s="809"/>
      <c r="AA4" s="809"/>
      <c r="AB4" s="809"/>
    </row>
    <row r="5" spans="1:28" ht="15.75">
      <c r="A5" s="811" t="s">
        <v>788</v>
      </c>
      <c r="B5" s="812"/>
      <c r="C5" s="813">
        <f>'[18]Proefbalans 07'!C5</f>
        <v>150355.18000000011</v>
      </c>
      <c r="D5" s="808"/>
      <c r="E5" s="808">
        <v>206169.6700000001</v>
      </c>
      <c r="F5" s="805"/>
      <c r="G5" s="808">
        <f t="shared" si="0"/>
        <v>55814.489999999991</v>
      </c>
      <c r="H5" s="808"/>
      <c r="I5" s="814">
        <f>'[18]Proefbalans 07'!I5</f>
        <v>0</v>
      </c>
      <c r="J5" s="814"/>
      <c r="K5" s="814">
        <v>0</v>
      </c>
      <c r="L5" s="814"/>
      <c r="M5" s="808">
        <f t="shared" si="1"/>
        <v>0</v>
      </c>
      <c r="N5" s="808"/>
      <c r="O5" s="808"/>
      <c r="P5" s="808"/>
      <c r="Q5" s="808"/>
      <c r="R5" s="808"/>
      <c r="S5" s="808"/>
      <c r="T5" s="809"/>
      <c r="U5" s="809"/>
      <c r="V5" s="809"/>
      <c r="W5" s="809"/>
      <c r="X5" s="809"/>
      <c r="Y5" s="809"/>
      <c r="Z5" s="809"/>
      <c r="AA5" s="809"/>
      <c r="AB5" s="809"/>
    </row>
    <row r="6" spans="1:28" ht="15.75">
      <c r="A6" s="811" t="s">
        <v>789</v>
      </c>
      <c r="B6" s="812"/>
      <c r="C6" s="813">
        <f>'[18]Proefbalans 07'!C6</f>
        <v>0</v>
      </c>
      <c r="D6" s="808"/>
      <c r="E6" s="808">
        <v>213</v>
      </c>
      <c r="F6" s="805"/>
      <c r="G6" s="808">
        <f t="shared" si="0"/>
        <v>213</v>
      </c>
      <c r="H6" s="808"/>
      <c r="I6" s="814">
        <f>'[18]Proefbalans 07'!I6</f>
        <v>0</v>
      </c>
      <c r="J6" s="814"/>
      <c r="K6" s="814">
        <v>12</v>
      </c>
      <c r="L6" s="814"/>
      <c r="M6" s="808">
        <f t="shared" si="1"/>
        <v>12</v>
      </c>
      <c r="N6" s="808"/>
      <c r="O6" s="808"/>
      <c r="P6" s="808"/>
      <c r="Q6" s="808"/>
      <c r="R6" s="808"/>
      <c r="S6" s="808"/>
      <c r="T6" s="809"/>
      <c r="U6" s="809"/>
      <c r="V6" s="809"/>
      <c r="W6" s="809"/>
      <c r="X6" s="809"/>
      <c r="Y6" s="809"/>
      <c r="Z6" s="809"/>
      <c r="AA6" s="809"/>
      <c r="AB6" s="809"/>
    </row>
    <row r="7" spans="1:28" ht="15.75">
      <c r="A7" s="811" t="s">
        <v>790</v>
      </c>
      <c r="B7" s="812"/>
      <c r="C7" s="813">
        <f>'[18]Proefbalans 07'!C7</f>
        <v>93720.200000000012</v>
      </c>
      <c r="D7" s="808"/>
      <c r="E7" s="808">
        <v>50742.75</v>
      </c>
      <c r="F7" s="805"/>
      <c r="G7" s="808">
        <f t="shared" si="0"/>
        <v>-42977.450000000012</v>
      </c>
      <c r="H7" s="808"/>
      <c r="I7" s="814">
        <f>'[18]Proefbalans 07'!I7</f>
        <v>0</v>
      </c>
      <c r="J7" s="814"/>
      <c r="K7" s="814">
        <v>0</v>
      </c>
      <c r="L7" s="814"/>
      <c r="M7" s="808">
        <f t="shared" si="1"/>
        <v>0</v>
      </c>
      <c r="N7" s="808"/>
      <c r="O7" s="808"/>
      <c r="P7" s="808"/>
      <c r="Q7" s="808"/>
      <c r="R7" s="808"/>
      <c r="S7" s="808"/>
      <c r="T7" s="809"/>
      <c r="U7" s="809"/>
      <c r="V7" s="809"/>
      <c r="W7" s="809"/>
      <c r="X7" s="809"/>
      <c r="Y7" s="809"/>
      <c r="Z7" s="809"/>
      <c r="AA7" s="809"/>
      <c r="AB7" s="809"/>
    </row>
    <row r="8" spans="1:28" ht="15.75">
      <c r="A8" s="811" t="s">
        <v>791</v>
      </c>
      <c r="B8" s="812"/>
      <c r="C8" s="813">
        <f>'[18]Proefbalans 07'!C8</f>
        <v>0</v>
      </c>
      <c r="D8" s="808"/>
      <c r="E8" s="808">
        <v>240.00000000000182</v>
      </c>
      <c r="F8" s="805"/>
      <c r="G8" s="808">
        <f t="shared" si="0"/>
        <v>240.00000000000182</v>
      </c>
      <c r="H8" s="808"/>
      <c r="I8" s="814">
        <f>'[18]Proefbalans 07'!I8</f>
        <v>143.41999999999999</v>
      </c>
      <c r="J8" s="814"/>
      <c r="K8" s="814">
        <v>908.42</v>
      </c>
      <c r="L8" s="814"/>
      <c r="M8" s="808">
        <f>K8-I8</f>
        <v>765</v>
      </c>
      <c r="N8" s="808"/>
      <c r="O8" s="808"/>
      <c r="P8" s="808"/>
      <c r="Q8" s="808"/>
      <c r="R8" s="808"/>
      <c r="S8" s="808"/>
      <c r="T8" s="809"/>
      <c r="U8" s="809"/>
      <c r="V8" s="809"/>
      <c r="W8" s="809"/>
      <c r="X8" s="809"/>
      <c r="Y8" s="809"/>
      <c r="Z8" s="809"/>
      <c r="AA8" s="809"/>
      <c r="AB8" s="809"/>
    </row>
    <row r="9" spans="1:28" ht="15.75">
      <c r="A9" s="811" t="s">
        <v>792</v>
      </c>
      <c r="B9" s="812"/>
      <c r="C9" s="813">
        <f>'[18]Proefbalans 07'!C9</f>
        <v>0</v>
      </c>
      <c r="D9" s="808"/>
      <c r="E9" s="808">
        <v>13349.100000000006</v>
      </c>
      <c r="F9" s="805"/>
      <c r="G9" s="808">
        <f t="shared" si="0"/>
        <v>13349.100000000006</v>
      </c>
      <c r="H9" s="808"/>
      <c r="I9" s="814">
        <f>'[18]Proefbalans 07'!I9</f>
        <v>775.53</v>
      </c>
      <c r="J9" s="814"/>
      <c r="K9" s="814">
        <v>0</v>
      </c>
      <c r="L9" s="814"/>
      <c r="M9" s="808">
        <f t="shared" ref="M9:M27" si="2">K9-I9</f>
        <v>-775.53</v>
      </c>
      <c r="N9" s="808"/>
      <c r="O9" s="808"/>
      <c r="P9" s="808"/>
      <c r="Q9" s="808"/>
      <c r="R9" s="808"/>
      <c r="S9" s="808"/>
      <c r="T9" s="809"/>
      <c r="U9" s="809"/>
      <c r="V9" s="809"/>
      <c r="W9" s="809"/>
      <c r="X9" s="809"/>
      <c r="Y9" s="809"/>
      <c r="Z9" s="809"/>
      <c r="AA9" s="809"/>
      <c r="AB9" s="809"/>
    </row>
    <row r="10" spans="1:28" ht="15.75">
      <c r="A10" s="811" t="s">
        <v>793</v>
      </c>
      <c r="B10" s="812"/>
      <c r="C10" s="813">
        <v>0</v>
      </c>
      <c r="D10" s="808"/>
      <c r="E10" s="808">
        <v>0</v>
      </c>
      <c r="F10" s="805"/>
      <c r="G10" s="808">
        <f t="shared" si="0"/>
        <v>0</v>
      </c>
      <c r="H10" s="808"/>
      <c r="I10" s="814">
        <f>'[18]Proefbalans 07'!I10</f>
        <v>0</v>
      </c>
      <c r="J10" s="814"/>
      <c r="K10" s="814">
        <v>0</v>
      </c>
      <c r="L10" s="814"/>
      <c r="M10" s="808">
        <f t="shared" si="2"/>
        <v>0</v>
      </c>
      <c r="N10" s="808"/>
      <c r="O10" s="808"/>
      <c r="P10" s="808"/>
      <c r="Q10" s="808"/>
      <c r="R10" s="808"/>
      <c r="S10" s="808"/>
      <c r="T10" s="809"/>
      <c r="U10" s="809"/>
      <c r="V10" s="809"/>
      <c r="W10" s="809"/>
      <c r="X10" s="809"/>
      <c r="Y10" s="809"/>
      <c r="Z10" s="809"/>
      <c r="AA10" s="809"/>
      <c r="AB10" s="809"/>
    </row>
    <row r="11" spans="1:28" ht="15.75">
      <c r="A11" s="811" t="s">
        <v>794</v>
      </c>
      <c r="B11" s="812"/>
      <c r="C11" s="813">
        <f>'[18]Proefbalans 07'!C11</f>
        <v>0</v>
      </c>
      <c r="D11" s="808"/>
      <c r="E11" s="808">
        <v>678</v>
      </c>
      <c r="F11" s="805"/>
      <c r="G11" s="808">
        <f t="shared" si="0"/>
        <v>678</v>
      </c>
      <c r="H11" s="808"/>
      <c r="I11" s="814">
        <f>'[18]Proefbalans 07'!I11</f>
        <v>0</v>
      </c>
      <c r="J11" s="814"/>
      <c r="K11" s="814">
        <v>40</v>
      </c>
      <c r="L11" s="814"/>
      <c r="M11" s="808">
        <f t="shared" si="2"/>
        <v>40</v>
      </c>
      <c r="N11" s="808"/>
      <c r="O11" s="808"/>
      <c r="P11" s="808"/>
      <c r="Q11" s="808"/>
      <c r="R11" s="808"/>
      <c r="S11" s="808"/>
      <c r="T11" s="809"/>
      <c r="U11" s="809"/>
      <c r="V11" s="809"/>
      <c r="W11" s="809"/>
      <c r="X11" s="809"/>
      <c r="Y11" s="809"/>
      <c r="Z11" s="809"/>
      <c r="AA11" s="809"/>
      <c r="AB11" s="809"/>
    </row>
    <row r="12" spans="1:28" ht="15.75">
      <c r="A12" s="811" t="s">
        <v>795</v>
      </c>
      <c r="B12" s="812"/>
      <c r="C12" s="813">
        <f>'[18]Proefbalans 07'!C12</f>
        <v>0</v>
      </c>
      <c r="D12" s="808"/>
      <c r="E12" s="808">
        <v>0</v>
      </c>
      <c r="F12" s="805"/>
      <c r="G12" s="808">
        <f t="shared" si="0"/>
        <v>0</v>
      </c>
      <c r="H12" s="808"/>
      <c r="I12" s="814">
        <f>'[18]Proefbalans 07'!I12</f>
        <v>0</v>
      </c>
      <c r="J12" s="814"/>
      <c r="K12" s="814">
        <v>0</v>
      </c>
      <c r="L12" s="814"/>
      <c r="M12" s="808">
        <f t="shared" si="2"/>
        <v>0</v>
      </c>
      <c r="N12" s="808"/>
      <c r="O12" s="808"/>
      <c r="P12" s="808"/>
      <c r="Q12" s="808"/>
      <c r="R12" s="808"/>
      <c r="S12" s="808"/>
      <c r="T12" s="809"/>
      <c r="U12" s="809"/>
      <c r="V12" s="809"/>
      <c r="W12" s="809"/>
      <c r="X12" s="809"/>
      <c r="Y12" s="809"/>
      <c r="Z12" s="809"/>
      <c r="AA12" s="809"/>
      <c r="AB12" s="809"/>
    </row>
    <row r="13" spans="1:28" ht="15.75">
      <c r="A13" s="811" t="s">
        <v>796</v>
      </c>
      <c r="B13" s="812"/>
      <c r="C13" s="813">
        <f>'[18]Proefbalans 07'!C13</f>
        <v>1009927.2799999993</v>
      </c>
      <c r="D13" s="808"/>
      <c r="E13" s="808">
        <v>1827644.1099999994</v>
      </c>
      <c r="F13" s="805"/>
      <c r="G13" s="808">
        <f t="shared" si="0"/>
        <v>817716.83000000007</v>
      </c>
      <c r="H13" s="808"/>
      <c r="I13" s="814">
        <f>'[18]Proefbalans 07'!I13</f>
        <v>0</v>
      </c>
      <c r="J13" s="814"/>
      <c r="K13" s="814">
        <v>0</v>
      </c>
      <c r="L13" s="814"/>
      <c r="M13" s="808">
        <f t="shared" si="2"/>
        <v>0</v>
      </c>
      <c r="N13" s="808"/>
      <c r="O13" s="808"/>
      <c r="P13" s="808"/>
      <c r="Q13" s="808"/>
      <c r="R13" s="808"/>
      <c r="S13" s="808"/>
      <c r="T13" s="809"/>
      <c r="U13" s="809"/>
      <c r="V13" s="809"/>
      <c r="W13" s="809"/>
      <c r="X13" s="809"/>
      <c r="Y13" s="809"/>
      <c r="Z13" s="809"/>
      <c r="AA13" s="809"/>
      <c r="AB13" s="809"/>
    </row>
    <row r="14" spans="1:28" ht="15.75">
      <c r="A14" s="811" t="s">
        <v>797</v>
      </c>
      <c r="B14" s="812"/>
      <c r="C14" s="813">
        <f>'[18]Proefbalans 07'!C14</f>
        <v>169035.50000000023</v>
      </c>
      <c r="D14" s="808"/>
      <c r="E14" s="808">
        <v>411925.54000000027</v>
      </c>
      <c r="F14" s="805"/>
      <c r="G14" s="808">
        <f t="shared" si="0"/>
        <v>242890.04000000004</v>
      </c>
      <c r="H14" s="808"/>
      <c r="I14" s="814">
        <f>'[18]Proefbalans 07'!I14</f>
        <v>0</v>
      </c>
      <c r="J14" s="814"/>
      <c r="K14" s="814">
        <v>0</v>
      </c>
      <c r="L14" s="814"/>
      <c r="M14" s="808">
        <f t="shared" si="2"/>
        <v>0</v>
      </c>
      <c r="N14" s="808"/>
      <c r="O14" s="808"/>
      <c r="P14" s="808"/>
      <c r="Q14" s="808"/>
      <c r="R14" s="808"/>
      <c r="S14" s="808"/>
      <c r="T14" s="809"/>
      <c r="U14" s="809"/>
      <c r="V14" s="809"/>
      <c r="W14" s="809"/>
      <c r="X14" s="809"/>
      <c r="Y14" s="809"/>
      <c r="Z14" s="809"/>
      <c r="AA14" s="809"/>
      <c r="AB14" s="809"/>
    </row>
    <row r="15" spans="1:28" ht="15.75">
      <c r="A15" s="811" t="s">
        <v>798</v>
      </c>
      <c r="B15" s="812"/>
      <c r="C15" s="813">
        <f>'[18]Proefbalans 07'!C15</f>
        <v>328268.82999999996</v>
      </c>
      <c r="D15" s="808"/>
      <c r="E15" s="808">
        <v>555884.65999999992</v>
      </c>
      <c r="F15" s="805"/>
      <c r="G15" s="808">
        <f t="shared" si="0"/>
        <v>227615.82999999996</v>
      </c>
      <c r="H15" s="808"/>
      <c r="I15" s="814">
        <f>'[18]Proefbalans 07'!I15</f>
        <v>0</v>
      </c>
      <c r="J15" s="814"/>
      <c r="K15" s="814">
        <v>0</v>
      </c>
      <c r="L15" s="814"/>
      <c r="M15" s="808">
        <f t="shared" si="2"/>
        <v>0</v>
      </c>
      <c r="N15" s="808"/>
      <c r="O15" s="808"/>
      <c r="P15" s="808"/>
      <c r="Q15" s="808"/>
      <c r="R15" s="808"/>
      <c r="S15" s="808"/>
      <c r="T15" s="809"/>
      <c r="U15" s="809"/>
      <c r="V15" s="809"/>
      <c r="W15" s="809"/>
      <c r="X15" s="809"/>
      <c r="Y15" s="809"/>
      <c r="Z15" s="809"/>
      <c r="AA15" s="809"/>
      <c r="AB15" s="809"/>
    </row>
    <row r="16" spans="1:28" ht="15.75">
      <c r="A16" s="811" t="s">
        <v>799</v>
      </c>
      <c r="B16" s="812"/>
      <c r="C16" s="813">
        <f>'[18]Proefbalans 07'!C16</f>
        <v>0</v>
      </c>
      <c r="D16" s="808"/>
      <c r="E16" s="808">
        <v>0</v>
      </c>
      <c r="F16" s="805"/>
      <c r="G16" s="808">
        <f t="shared" si="0"/>
        <v>0</v>
      </c>
      <c r="H16" s="808"/>
      <c r="I16" s="814">
        <f>'[18]Proefbalans 07'!I16</f>
        <v>0</v>
      </c>
      <c r="J16" s="814"/>
      <c r="K16" s="814">
        <v>0</v>
      </c>
      <c r="L16" s="814"/>
      <c r="M16" s="808">
        <f t="shared" si="2"/>
        <v>0</v>
      </c>
      <c r="N16" s="808"/>
      <c r="O16" s="808"/>
      <c r="P16" s="808"/>
      <c r="Q16" s="808"/>
      <c r="R16" s="808"/>
      <c r="S16" s="808"/>
      <c r="T16" s="809"/>
      <c r="U16" s="809"/>
      <c r="V16" s="809"/>
      <c r="W16" s="809"/>
      <c r="X16" s="809"/>
      <c r="Y16" s="809"/>
      <c r="Z16" s="809"/>
      <c r="AA16" s="809"/>
      <c r="AB16" s="809"/>
    </row>
    <row r="17" spans="1:28" ht="15.75">
      <c r="A17" s="811" t="s">
        <v>800</v>
      </c>
      <c r="B17" s="812"/>
      <c r="C17" s="813">
        <f>'[18]Proefbalans 07'!C17</f>
        <v>0</v>
      </c>
      <c r="D17" s="808"/>
      <c r="E17" s="808">
        <v>0</v>
      </c>
      <c r="F17" s="805"/>
      <c r="G17" s="808">
        <f t="shared" si="0"/>
        <v>0</v>
      </c>
      <c r="H17" s="808"/>
      <c r="I17" s="814">
        <f>'[18]Proefbalans 07'!I17</f>
        <v>0</v>
      </c>
      <c r="J17" s="814"/>
      <c r="K17" s="814">
        <v>0</v>
      </c>
      <c r="L17" s="814"/>
      <c r="M17" s="808">
        <f t="shared" si="2"/>
        <v>0</v>
      </c>
      <c r="N17" s="808"/>
      <c r="O17" s="808"/>
      <c r="P17" s="808"/>
      <c r="Q17" s="808"/>
      <c r="R17" s="808"/>
      <c r="S17" s="808"/>
      <c r="T17" s="809"/>
      <c r="U17" s="809"/>
      <c r="V17" s="809"/>
      <c r="W17" s="809"/>
      <c r="X17" s="809"/>
      <c r="Y17" s="809"/>
      <c r="Z17" s="809"/>
      <c r="AA17" s="809"/>
      <c r="AB17" s="809"/>
    </row>
    <row r="18" spans="1:28" ht="15.75">
      <c r="A18" s="811" t="s">
        <v>801</v>
      </c>
      <c r="B18" s="812"/>
      <c r="C18" s="813">
        <f>'[18]Proefbalans 07'!C18</f>
        <v>0</v>
      </c>
      <c r="D18" s="808"/>
      <c r="E18" s="808">
        <v>0</v>
      </c>
      <c r="F18" s="805"/>
      <c r="G18" s="808">
        <f t="shared" si="0"/>
        <v>0</v>
      </c>
      <c r="H18" s="808"/>
      <c r="I18" s="814">
        <f>'[18]Proefbalans 07'!I18</f>
        <v>0</v>
      </c>
      <c r="J18" s="814"/>
      <c r="K18" s="814">
        <v>0</v>
      </c>
      <c r="L18" s="814"/>
      <c r="M18" s="808">
        <f t="shared" si="2"/>
        <v>0</v>
      </c>
      <c r="N18" s="808"/>
      <c r="O18" s="808"/>
      <c r="P18" s="808"/>
      <c r="Q18" s="808"/>
      <c r="R18" s="808"/>
      <c r="S18" s="808"/>
      <c r="T18" s="809"/>
      <c r="U18" s="809"/>
      <c r="V18" s="809"/>
      <c r="W18" s="809"/>
      <c r="X18" s="809"/>
      <c r="Y18" s="809"/>
      <c r="Z18" s="809"/>
      <c r="AA18" s="809"/>
      <c r="AB18" s="809"/>
    </row>
    <row r="19" spans="1:28" ht="15.75">
      <c r="A19" s="811" t="s">
        <v>802</v>
      </c>
      <c r="B19" s="812"/>
      <c r="C19" s="813">
        <f>'[18]Proefbalans 07'!C19</f>
        <v>183012.76000000007</v>
      </c>
      <c r="D19" s="808"/>
      <c r="E19" s="808">
        <v>234149.37000000008</v>
      </c>
      <c r="F19" s="805"/>
      <c r="G19" s="808">
        <f t="shared" si="0"/>
        <v>51136.610000000015</v>
      </c>
      <c r="H19" s="808"/>
      <c r="I19" s="814">
        <f>'[18]Proefbalans 07'!I19</f>
        <v>0</v>
      </c>
      <c r="J19" s="814"/>
      <c r="K19" s="814">
        <v>0</v>
      </c>
      <c r="L19" s="814"/>
      <c r="M19" s="808">
        <f t="shared" si="2"/>
        <v>0</v>
      </c>
      <c r="N19" s="808"/>
      <c r="O19" s="808"/>
      <c r="P19" s="808"/>
      <c r="Q19" s="808"/>
      <c r="R19" s="808"/>
      <c r="S19" s="808"/>
      <c r="T19" s="809"/>
      <c r="U19" s="809"/>
      <c r="V19" s="809"/>
      <c r="W19" s="809"/>
      <c r="X19" s="809"/>
      <c r="Y19" s="809"/>
      <c r="Z19" s="809"/>
      <c r="AA19" s="809"/>
      <c r="AB19" s="809"/>
    </row>
    <row r="20" spans="1:28" ht="15.75">
      <c r="A20" s="811" t="s">
        <v>803</v>
      </c>
      <c r="B20" s="812"/>
      <c r="C20" s="813">
        <f>'[18]Proefbalans 07'!C20</f>
        <v>22572.92</v>
      </c>
      <c r="D20" s="808"/>
      <c r="E20" s="808">
        <v>33154.28</v>
      </c>
      <c r="F20" s="805"/>
      <c r="G20" s="808">
        <f t="shared" si="0"/>
        <v>10581.36</v>
      </c>
      <c r="H20" s="808"/>
      <c r="I20" s="814">
        <f>'[18]Proefbalans 07'!I20</f>
        <v>0</v>
      </c>
      <c r="J20" s="814"/>
      <c r="K20" s="814">
        <v>0</v>
      </c>
      <c r="L20" s="814"/>
      <c r="M20" s="808">
        <f t="shared" si="2"/>
        <v>0</v>
      </c>
      <c r="N20" s="808"/>
      <c r="O20" s="808"/>
      <c r="P20" s="808"/>
      <c r="Q20" s="808"/>
      <c r="R20" s="808"/>
      <c r="S20" s="808"/>
      <c r="T20" s="809"/>
      <c r="U20" s="809"/>
      <c r="V20" s="809"/>
      <c r="W20" s="809"/>
      <c r="X20" s="809"/>
      <c r="Y20" s="809"/>
      <c r="Z20" s="809"/>
      <c r="AA20" s="809"/>
      <c r="AB20" s="809"/>
    </row>
    <row r="21" spans="1:28" ht="15.75">
      <c r="A21" s="811" t="s">
        <v>804</v>
      </c>
      <c r="B21" s="812"/>
      <c r="C21" s="813">
        <f>'[18]Proefbalans 07'!C21</f>
        <v>52056.399999999994</v>
      </c>
      <c r="D21" s="808"/>
      <c r="E21" s="808">
        <v>70200.399999999994</v>
      </c>
      <c r="F21" s="805"/>
      <c r="G21" s="808">
        <f t="shared" si="0"/>
        <v>18144</v>
      </c>
      <c r="H21" s="808"/>
      <c r="I21" s="814">
        <f>'[18]Proefbalans 07'!I21</f>
        <v>0</v>
      </c>
      <c r="J21" s="814"/>
      <c r="K21" s="814">
        <v>0</v>
      </c>
      <c r="L21" s="814"/>
      <c r="M21" s="808">
        <f t="shared" si="2"/>
        <v>0</v>
      </c>
      <c r="N21" s="808"/>
      <c r="O21" s="808"/>
      <c r="P21" s="808"/>
      <c r="Q21" s="808"/>
      <c r="R21" s="808"/>
      <c r="S21" s="808"/>
      <c r="T21" s="809"/>
      <c r="U21" s="809"/>
      <c r="V21" s="809"/>
      <c r="W21" s="809"/>
      <c r="X21" s="809"/>
      <c r="Y21" s="809"/>
      <c r="Z21" s="809"/>
      <c r="AA21" s="809"/>
      <c r="AB21" s="809"/>
    </row>
    <row r="22" spans="1:28" ht="15.75">
      <c r="A22" s="811" t="s">
        <v>805</v>
      </c>
      <c r="B22" s="812"/>
      <c r="C22" s="813">
        <f>'[18]Proefbalans 07'!C22</f>
        <v>943053.89000000618</v>
      </c>
      <c r="D22" s="808"/>
      <c r="E22" s="808">
        <v>1038115.4900000021</v>
      </c>
      <c r="F22" s="805"/>
      <c r="G22" s="808">
        <f t="shared" si="0"/>
        <v>95061.599999995902</v>
      </c>
      <c r="H22" s="808"/>
      <c r="I22" s="814">
        <f>'[18]Proefbalans 07'!I22</f>
        <v>0</v>
      </c>
      <c r="J22" s="814"/>
      <c r="K22" s="814">
        <v>1426558.6</v>
      </c>
      <c r="L22" s="814"/>
      <c r="M22" s="808">
        <f t="shared" si="2"/>
        <v>1426558.6</v>
      </c>
      <c r="N22" s="808"/>
      <c r="O22" s="808"/>
      <c r="P22" s="808"/>
      <c r="Q22" s="808"/>
      <c r="R22" s="808"/>
      <c r="S22" s="808"/>
      <c r="T22" s="809"/>
      <c r="U22" s="809"/>
      <c r="V22" s="809"/>
      <c r="W22" s="809"/>
      <c r="X22" s="809"/>
      <c r="Y22" s="809"/>
      <c r="Z22" s="809"/>
      <c r="AA22" s="809"/>
      <c r="AB22" s="809"/>
    </row>
    <row r="23" spans="1:28" ht="15.75">
      <c r="A23" s="811" t="s">
        <v>806</v>
      </c>
      <c r="B23" s="812"/>
      <c r="C23" s="813">
        <f>'[18]Proefbalans 07'!C23</f>
        <v>0</v>
      </c>
      <c r="D23" s="808"/>
      <c r="E23" s="808">
        <v>420</v>
      </c>
      <c r="F23" s="805"/>
      <c r="G23" s="808">
        <f t="shared" si="0"/>
        <v>420</v>
      </c>
      <c r="H23" s="808"/>
      <c r="I23" s="814">
        <f>'[18]Proefbalans 07'!I23</f>
        <v>0</v>
      </c>
      <c r="J23" s="814"/>
      <c r="K23" s="814">
        <v>560</v>
      </c>
      <c r="L23" s="814"/>
      <c r="M23" s="808">
        <f t="shared" si="2"/>
        <v>560</v>
      </c>
      <c r="N23" s="808"/>
      <c r="O23" s="808"/>
      <c r="P23" s="808"/>
      <c r="Q23" s="808"/>
      <c r="R23" s="808"/>
      <c r="S23" s="808"/>
      <c r="T23" s="809"/>
      <c r="U23" s="809"/>
      <c r="V23" s="809"/>
      <c r="W23" s="809"/>
      <c r="X23" s="809"/>
      <c r="Y23" s="809"/>
      <c r="Z23" s="809"/>
      <c r="AA23" s="809"/>
      <c r="AB23" s="809"/>
    </row>
    <row r="24" spans="1:28" ht="15.75">
      <c r="A24" s="811" t="s">
        <v>807</v>
      </c>
      <c r="B24" s="812"/>
      <c r="C24" s="813">
        <f>'[18]Proefbalans 07'!C24</f>
        <v>0</v>
      </c>
      <c r="D24" s="808"/>
      <c r="E24" s="808">
        <v>1100</v>
      </c>
      <c r="F24" s="805"/>
      <c r="G24" s="808">
        <f t="shared" si="0"/>
        <v>1100</v>
      </c>
      <c r="H24" s="808"/>
      <c r="I24" s="814">
        <f>'[18]Proefbalans 07'!I24</f>
        <v>0</v>
      </c>
      <c r="J24" s="814"/>
      <c r="K24" s="814">
        <v>0</v>
      </c>
      <c r="L24" s="814"/>
      <c r="M24" s="808">
        <f t="shared" si="2"/>
        <v>0</v>
      </c>
      <c r="N24" s="808"/>
      <c r="O24" s="808"/>
      <c r="P24" s="808"/>
      <c r="Q24" s="808"/>
      <c r="R24" s="808"/>
      <c r="S24" s="808"/>
      <c r="T24" s="809"/>
      <c r="U24" s="809"/>
      <c r="V24" s="809"/>
      <c r="W24" s="809"/>
      <c r="X24" s="809"/>
      <c r="Y24" s="809"/>
      <c r="Z24" s="809"/>
      <c r="AA24" s="809"/>
      <c r="AB24" s="809"/>
    </row>
    <row r="25" spans="1:28" ht="15.75">
      <c r="A25" s="811" t="s">
        <v>808</v>
      </c>
      <c r="B25" s="812"/>
      <c r="C25" s="813">
        <f>'[18]Proefbalans 07'!C25</f>
        <v>1370538.2700000014</v>
      </c>
      <c r="D25" s="808"/>
      <c r="E25" s="808">
        <v>1760845.6500000004</v>
      </c>
      <c r="F25" s="805"/>
      <c r="G25" s="808">
        <f t="shared" si="0"/>
        <v>390307.37999999896</v>
      </c>
      <c r="H25" s="808"/>
      <c r="I25" s="814">
        <f>'[18]Proefbalans 07'!I25</f>
        <v>116121.43</v>
      </c>
      <c r="J25" s="814"/>
      <c r="K25" s="814">
        <v>274633.24</v>
      </c>
      <c r="L25" s="814"/>
      <c r="M25" s="808">
        <f t="shared" si="2"/>
        <v>158511.81</v>
      </c>
      <c r="N25" s="808"/>
      <c r="O25" s="808"/>
      <c r="P25" s="808"/>
      <c r="Q25" s="808"/>
      <c r="R25" s="808"/>
      <c r="S25" s="808"/>
      <c r="T25" s="809"/>
      <c r="U25" s="809"/>
      <c r="V25" s="809"/>
      <c r="W25" s="809"/>
      <c r="X25" s="809"/>
      <c r="Y25" s="809"/>
      <c r="Z25" s="809"/>
      <c r="AA25" s="809"/>
      <c r="AB25" s="809"/>
    </row>
    <row r="26" spans="1:28" ht="15.75">
      <c r="A26" s="811" t="s">
        <v>809</v>
      </c>
      <c r="B26" s="812"/>
      <c r="C26" s="813">
        <f>'[18]Proefbalans 07'!C26</f>
        <v>62935.300000000047</v>
      </c>
      <c r="D26" s="808"/>
      <c r="E26" s="808">
        <v>84958.589999999851</v>
      </c>
      <c r="F26" s="805"/>
      <c r="G26" s="808">
        <f t="shared" si="0"/>
        <v>22023.289999999804</v>
      </c>
      <c r="H26" s="808"/>
      <c r="I26" s="814">
        <f>'[18]Proefbalans 07'!I26</f>
        <v>55965.79</v>
      </c>
      <c r="J26" s="814"/>
      <c r="K26" s="814">
        <v>106892.73</v>
      </c>
      <c r="L26" s="814"/>
      <c r="M26" s="808">
        <f t="shared" si="2"/>
        <v>50926.939999999995</v>
      </c>
      <c r="N26" s="808"/>
      <c r="O26" s="808"/>
      <c r="P26" s="808"/>
      <c r="Q26" s="808"/>
      <c r="R26" s="808"/>
      <c r="S26" s="808"/>
      <c r="T26" s="809"/>
      <c r="U26" s="809"/>
      <c r="V26" s="809"/>
      <c r="W26" s="809"/>
      <c r="X26" s="809"/>
      <c r="Y26" s="809"/>
      <c r="Z26" s="809"/>
      <c r="AA26" s="809"/>
      <c r="AB26" s="809"/>
    </row>
    <row r="27" spans="1:28" ht="15.75">
      <c r="A27" s="811" t="s">
        <v>810</v>
      </c>
      <c r="B27" s="812"/>
      <c r="C27" s="813">
        <f>'[18]Proefbalans 07'!C27</f>
        <v>172289.64999999921</v>
      </c>
      <c r="D27" s="808"/>
      <c r="E27" s="808">
        <v>201122.28999999899</v>
      </c>
      <c r="F27" s="805"/>
      <c r="G27" s="808">
        <f t="shared" si="0"/>
        <v>28832.639999999781</v>
      </c>
      <c r="H27" s="808"/>
      <c r="I27" s="814">
        <f>'[18]Proefbalans 07'!I27</f>
        <v>13407.99</v>
      </c>
      <c r="J27" s="814"/>
      <c r="K27" s="814">
        <v>36099.160000000003</v>
      </c>
      <c r="L27" s="814"/>
      <c r="M27" s="808">
        <f t="shared" si="2"/>
        <v>22691.170000000006</v>
      </c>
      <c r="N27" s="808"/>
      <c r="O27" s="808"/>
      <c r="P27" s="808"/>
      <c r="Q27" s="808"/>
      <c r="R27" s="808"/>
      <c r="S27" s="808"/>
      <c r="T27" s="809"/>
      <c r="U27" s="809"/>
      <c r="V27" s="809"/>
      <c r="W27" s="809"/>
      <c r="X27" s="809"/>
      <c r="Y27" s="809"/>
      <c r="Z27" s="809"/>
      <c r="AA27" s="809"/>
      <c r="AB27" s="809"/>
    </row>
    <row r="28" spans="1:28" ht="15.75">
      <c r="A28" s="811"/>
      <c r="B28" s="812"/>
      <c r="C28" s="813">
        <f>'[18]Proefbalans 07'!C28</f>
        <v>0</v>
      </c>
      <c r="D28" s="808"/>
      <c r="E28" s="808"/>
      <c r="F28" s="805"/>
      <c r="G28" s="808"/>
      <c r="H28" s="808"/>
      <c r="I28" s="814">
        <f>'[18]Proefbalans 07'!I28</f>
        <v>0</v>
      </c>
      <c r="J28" s="814"/>
      <c r="K28" s="814"/>
      <c r="L28" s="814"/>
      <c r="M28" s="808"/>
      <c r="N28" s="808"/>
      <c r="O28" s="808"/>
      <c r="P28" s="808"/>
      <c r="Q28" s="808"/>
      <c r="R28" s="808"/>
      <c r="S28" s="808"/>
      <c r="T28" s="809"/>
      <c r="U28" s="809"/>
      <c r="V28" s="809"/>
      <c r="W28" s="809"/>
      <c r="X28" s="809"/>
      <c r="Y28" s="809"/>
      <c r="Z28" s="809"/>
      <c r="AA28" s="809"/>
      <c r="AB28" s="809"/>
    </row>
    <row r="29" spans="1:28" ht="15.75">
      <c r="A29" s="811"/>
      <c r="B29" s="812"/>
      <c r="C29" s="813">
        <f>'[18]Proefbalans 07'!C29</f>
        <v>0</v>
      </c>
      <c r="D29" s="808"/>
      <c r="E29" s="808"/>
      <c r="F29" s="805"/>
      <c r="G29" s="808"/>
      <c r="H29" s="808"/>
      <c r="I29" s="814">
        <f>'[18]Proefbalans 07'!I29</f>
        <v>0</v>
      </c>
      <c r="J29" s="814"/>
      <c r="K29" s="814"/>
      <c r="L29" s="814"/>
      <c r="M29" s="808"/>
      <c r="N29" s="808"/>
      <c r="O29" s="808"/>
      <c r="P29" s="808"/>
      <c r="Q29" s="808"/>
      <c r="R29" s="808"/>
      <c r="S29" s="808"/>
      <c r="T29" s="809"/>
      <c r="U29" s="809"/>
      <c r="V29" s="809"/>
      <c r="W29" s="809"/>
      <c r="X29" s="809"/>
      <c r="Y29" s="809"/>
      <c r="Z29" s="809"/>
      <c r="AA29" s="809"/>
      <c r="AB29" s="809"/>
    </row>
    <row r="30" spans="1:28" ht="15.75">
      <c r="A30" s="811"/>
      <c r="B30" s="812"/>
      <c r="C30" s="813">
        <f>'[18]Proefbalans 07'!C30</f>
        <v>0</v>
      </c>
      <c r="D30" s="808"/>
      <c r="E30" s="808"/>
      <c r="F30" s="805"/>
      <c r="G30" s="808"/>
      <c r="H30" s="808"/>
      <c r="I30" s="814">
        <f>'[18]Proefbalans 07'!I30</f>
        <v>0</v>
      </c>
      <c r="J30" s="814"/>
      <c r="K30" s="814"/>
      <c r="L30" s="814"/>
      <c r="M30" s="808"/>
      <c r="N30" s="808"/>
      <c r="O30" s="808"/>
      <c r="P30" s="808"/>
      <c r="Q30" s="808"/>
      <c r="R30" s="808"/>
      <c r="S30" s="808"/>
      <c r="T30" s="809"/>
      <c r="U30" s="809"/>
      <c r="V30" s="809"/>
      <c r="W30" s="809"/>
      <c r="X30" s="809"/>
      <c r="Y30" s="809"/>
      <c r="Z30" s="809"/>
      <c r="AA30" s="809"/>
      <c r="AB30" s="809"/>
    </row>
    <row r="31" spans="1:28" ht="15.75">
      <c r="A31" s="811"/>
      <c r="B31" s="812"/>
      <c r="C31" s="813">
        <f>'[18]Proefbalans 07'!C31</f>
        <v>0</v>
      </c>
      <c r="D31" s="808"/>
      <c r="E31" s="808"/>
      <c r="F31" s="805"/>
      <c r="G31" s="808"/>
      <c r="H31" s="808"/>
      <c r="I31" s="814">
        <f>'[18]Proefbalans 07'!I31</f>
        <v>0</v>
      </c>
      <c r="J31" s="814"/>
      <c r="K31" s="814"/>
      <c r="L31" s="814"/>
      <c r="M31" s="808"/>
      <c r="N31" s="808"/>
      <c r="O31" s="808"/>
      <c r="P31" s="808"/>
      <c r="Q31" s="808"/>
      <c r="R31" s="808"/>
      <c r="S31" s="808"/>
      <c r="T31" s="809"/>
      <c r="U31" s="809"/>
      <c r="V31" s="809"/>
      <c r="W31" s="809"/>
      <c r="X31" s="809"/>
      <c r="Y31" s="809"/>
      <c r="Z31" s="809"/>
      <c r="AA31" s="809"/>
      <c r="AB31" s="809"/>
    </row>
    <row r="32" spans="1:28" ht="15.75">
      <c r="A32" s="811"/>
      <c r="B32" s="812"/>
      <c r="C32" s="813">
        <f>'[18]Proefbalans 07'!C32</f>
        <v>0</v>
      </c>
      <c r="D32" s="808"/>
      <c r="E32" s="808"/>
      <c r="F32" s="805"/>
      <c r="G32" s="808"/>
      <c r="H32" s="808"/>
      <c r="I32" s="814">
        <f>'[18]Proefbalans 07'!I32</f>
        <v>0</v>
      </c>
      <c r="J32" s="814"/>
      <c r="K32" s="814"/>
      <c r="L32" s="814"/>
      <c r="M32" s="808"/>
      <c r="N32" s="808"/>
      <c r="O32" s="808"/>
      <c r="P32" s="808"/>
      <c r="Q32" s="808"/>
      <c r="R32" s="808"/>
      <c r="S32" s="808"/>
      <c r="T32" s="809"/>
      <c r="U32" s="809"/>
      <c r="V32" s="809"/>
      <c r="W32" s="809"/>
      <c r="X32" s="809"/>
      <c r="Y32" s="809"/>
      <c r="Z32" s="809"/>
      <c r="AA32" s="809"/>
      <c r="AB32" s="809"/>
    </row>
    <row r="33" spans="1:28" ht="15.75">
      <c r="A33" s="811"/>
      <c r="B33" s="812"/>
      <c r="C33" s="813">
        <f>'[18]Proefbalans 07'!C33</f>
        <v>0</v>
      </c>
      <c r="D33" s="808"/>
      <c r="E33" s="808"/>
      <c r="F33" s="805"/>
      <c r="G33" s="808"/>
      <c r="H33" s="808"/>
      <c r="I33" s="814">
        <f>'[18]Proefbalans 07'!I33</f>
        <v>0</v>
      </c>
      <c r="J33" s="814"/>
      <c r="K33" s="814"/>
      <c r="L33" s="814"/>
      <c r="M33" s="808"/>
      <c r="N33" s="808"/>
      <c r="O33" s="808"/>
      <c r="P33" s="808"/>
      <c r="Q33" s="808"/>
      <c r="R33" s="808"/>
      <c r="S33" s="808"/>
      <c r="T33" s="809"/>
      <c r="U33" s="809"/>
      <c r="V33" s="809"/>
      <c r="W33" s="809"/>
      <c r="X33" s="809"/>
      <c r="Y33" s="809"/>
      <c r="Z33" s="809"/>
      <c r="AA33" s="809"/>
      <c r="AB33" s="809"/>
    </row>
    <row r="34" spans="1:28" ht="15.75">
      <c r="A34" s="811"/>
      <c r="B34" s="812"/>
      <c r="C34" s="813">
        <f>'[18]Proefbalans 07'!C34</f>
        <v>0</v>
      </c>
      <c r="D34" s="808"/>
      <c r="E34" s="808"/>
      <c r="F34" s="805"/>
      <c r="G34" s="808"/>
      <c r="H34" s="808"/>
      <c r="I34" s="814">
        <f>'[18]Proefbalans 07'!I34</f>
        <v>0</v>
      </c>
      <c r="J34" s="814"/>
      <c r="K34" s="814"/>
      <c r="L34" s="814"/>
      <c r="M34" s="808"/>
      <c r="N34" s="808"/>
      <c r="O34" s="808"/>
      <c r="P34" s="808"/>
      <c r="Q34" s="808"/>
      <c r="R34" s="808"/>
      <c r="S34" s="808"/>
      <c r="T34" s="809"/>
      <c r="U34" s="809"/>
      <c r="V34" s="809"/>
      <c r="W34" s="809"/>
      <c r="X34" s="809"/>
      <c r="Y34" s="809"/>
      <c r="Z34" s="809"/>
      <c r="AA34" s="809"/>
      <c r="AB34" s="809"/>
    </row>
    <row r="35" spans="1:28" ht="15.75">
      <c r="A35" s="811" t="s">
        <v>811</v>
      </c>
      <c r="B35" s="812"/>
      <c r="C35" s="813">
        <f>'[18]Proefbalans 07'!C35</f>
        <v>243644.65000000014</v>
      </c>
      <c r="D35" s="808"/>
      <c r="E35" s="808">
        <v>344847.87999999989</v>
      </c>
      <c r="F35" s="805"/>
      <c r="G35" s="808">
        <f t="shared" si="0"/>
        <v>101203.22999999975</v>
      </c>
      <c r="H35" s="808"/>
      <c r="I35" s="814">
        <f>'[18]Proefbalans 07'!I35</f>
        <v>14037.54</v>
      </c>
      <c r="J35" s="814"/>
      <c r="K35" s="814">
        <v>46047.91</v>
      </c>
      <c r="L35" s="814"/>
      <c r="M35" s="808">
        <f>K35-I35</f>
        <v>32010.370000000003</v>
      </c>
      <c r="N35" s="808"/>
      <c r="O35" s="808"/>
      <c r="P35" s="808"/>
      <c r="Q35" s="808"/>
      <c r="R35" s="808"/>
      <c r="S35" s="808"/>
      <c r="T35" s="809"/>
      <c r="U35" s="809"/>
      <c r="V35" s="809"/>
      <c r="W35" s="809"/>
      <c r="X35" s="809"/>
      <c r="Y35" s="809"/>
      <c r="Z35" s="809"/>
      <c r="AA35" s="809"/>
      <c r="AB35" s="809"/>
    </row>
    <row r="36" spans="1:28" ht="15.75">
      <c r="A36" s="811" t="s">
        <v>812</v>
      </c>
      <c r="B36" s="812"/>
      <c r="C36" s="813">
        <f>'[18]Proefbalans 07'!C36</f>
        <v>14503.100000000006</v>
      </c>
      <c r="D36" s="808"/>
      <c r="E36" s="808">
        <v>15251.75</v>
      </c>
      <c r="F36" s="805"/>
      <c r="G36" s="808">
        <f t="shared" si="0"/>
        <v>748.64999999999418</v>
      </c>
      <c r="H36" s="808"/>
      <c r="I36" s="814">
        <f>'[18]Proefbalans 07'!I36</f>
        <v>16436.66</v>
      </c>
      <c r="J36" s="814"/>
      <c r="K36" s="814">
        <v>25771.24</v>
      </c>
      <c r="L36" s="814"/>
      <c r="M36" s="808">
        <f t="shared" ref="M36:M43" si="3">K36-I36</f>
        <v>9334.5800000000017</v>
      </c>
      <c r="N36" s="808"/>
      <c r="O36" s="808"/>
      <c r="P36" s="808"/>
      <c r="Q36" s="808"/>
      <c r="R36" s="808"/>
      <c r="S36" s="808"/>
      <c r="T36" s="809"/>
      <c r="U36" s="809"/>
      <c r="V36" s="809"/>
      <c r="W36" s="809"/>
      <c r="X36" s="809"/>
      <c r="Y36" s="809"/>
      <c r="Z36" s="809"/>
      <c r="AA36" s="809"/>
      <c r="AB36" s="809"/>
    </row>
    <row r="37" spans="1:28" ht="15.75">
      <c r="A37" s="811" t="s">
        <v>813</v>
      </c>
      <c r="B37" s="812"/>
      <c r="C37" s="813">
        <f>'[18]Proefbalans 07'!C37</f>
        <v>26657.290000000037</v>
      </c>
      <c r="D37" s="808"/>
      <c r="E37" s="808">
        <v>17399.620000000054</v>
      </c>
      <c r="F37" s="805"/>
      <c r="G37" s="808">
        <f t="shared" si="0"/>
        <v>-9257.6699999999837</v>
      </c>
      <c r="H37" s="808"/>
      <c r="I37" s="814">
        <f>'[18]Proefbalans 07'!I37</f>
        <v>3246.15</v>
      </c>
      <c r="J37" s="814"/>
      <c r="K37" s="814">
        <v>7119.76</v>
      </c>
      <c r="L37" s="814"/>
      <c r="M37" s="808">
        <f t="shared" si="3"/>
        <v>3873.61</v>
      </c>
      <c r="N37" s="808"/>
      <c r="O37" s="808"/>
      <c r="P37" s="808"/>
      <c r="Q37" s="808"/>
      <c r="R37" s="808"/>
      <c r="S37" s="808"/>
      <c r="T37" s="809"/>
      <c r="U37" s="809"/>
      <c r="V37" s="809"/>
      <c r="W37" s="809"/>
      <c r="X37" s="809"/>
      <c r="Y37" s="809"/>
      <c r="Z37" s="809"/>
      <c r="AA37" s="809"/>
      <c r="AB37" s="809"/>
    </row>
    <row r="38" spans="1:28" ht="15.75">
      <c r="A38" s="811" t="s">
        <v>814</v>
      </c>
      <c r="B38" s="812"/>
      <c r="C38" s="813">
        <f>'[18]Proefbalans 07'!C38</f>
        <v>72723.54879999999</v>
      </c>
      <c r="D38" s="808"/>
      <c r="E38" s="808">
        <v>83161.608799999987</v>
      </c>
      <c r="F38" s="805"/>
      <c r="G38" s="808">
        <f t="shared" si="0"/>
        <v>10438.059999999998</v>
      </c>
      <c r="H38" s="808"/>
      <c r="I38" s="814">
        <f>'[18]Proefbalans 07'!I38</f>
        <v>0</v>
      </c>
      <c r="J38" s="814"/>
      <c r="K38" s="814">
        <v>0</v>
      </c>
      <c r="L38" s="814"/>
      <c r="M38" s="808">
        <f t="shared" si="3"/>
        <v>0</v>
      </c>
      <c r="N38" s="808"/>
      <c r="O38" s="808"/>
      <c r="P38" s="808"/>
      <c r="Q38" s="808"/>
      <c r="R38" s="808"/>
      <c r="S38" s="808"/>
      <c r="T38" s="809"/>
      <c r="U38" s="809"/>
      <c r="V38" s="809"/>
      <c r="W38" s="809"/>
      <c r="X38" s="809"/>
      <c r="Y38" s="809"/>
      <c r="Z38" s="809"/>
      <c r="AA38" s="809"/>
      <c r="AB38" s="809"/>
    </row>
    <row r="39" spans="1:28" ht="15.75">
      <c r="A39" s="811" t="s">
        <v>815</v>
      </c>
      <c r="B39" s="812"/>
      <c r="C39" s="813">
        <f>'[18]Proefbalans 07'!C39</f>
        <v>0</v>
      </c>
      <c r="D39" s="808"/>
      <c r="E39" s="808">
        <v>119</v>
      </c>
      <c r="F39" s="805"/>
      <c r="G39" s="808">
        <f t="shared" si="0"/>
        <v>119</v>
      </c>
      <c r="H39" s="808"/>
      <c r="I39" s="814">
        <f>'[18]Proefbalans 07'!I39</f>
        <v>0</v>
      </c>
      <c r="J39" s="814"/>
      <c r="K39" s="814">
        <v>0</v>
      </c>
      <c r="L39" s="814"/>
      <c r="M39" s="808">
        <f t="shared" si="3"/>
        <v>0</v>
      </c>
      <c r="N39" s="808"/>
      <c r="O39" s="808"/>
      <c r="P39" s="808"/>
      <c r="Q39" s="808"/>
      <c r="R39" s="808"/>
      <c r="S39" s="808"/>
      <c r="T39" s="809"/>
      <c r="U39" s="809"/>
      <c r="V39" s="809"/>
      <c r="W39" s="809"/>
      <c r="X39" s="809"/>
      <c r="Y39" s="809"/>
      <c r="Z39" s="809"/>
      <c r="AA39" s="809"/>
      <c r="AB39" s="809"/>
    </row>
    <row r="40" spans="1:28" ht="15.75">
      <c r="A40" s="811" t="s">
        <v>816</v>
      </c>
      <c r="B40" s="812"/>
      <c r="C40" s="813">
        <f>'[18]Proefbalans 07'!C40</f>
        <v>15584.829999999996</v>
      </c>
      <c r="D40" s="808"/>
      <c r="E40" s="808">
        <v>11306.779999999992</v>
      </c>
      <c r="F40" s="805"/>
      <c r="G40" s="808">
        <f t="shared" si="0"/>
        <v>-4278.0500000000047</v>
      </c>
      <c r="H40" s="808"/>
      <c r="I40" s="814">
        <f>'[18]Proefbalans 07'!I40</f>
        <v>0</v>
      </c>
      <c r="J40" s="814"/>
      <c r="K40" s="814">
        <v>0</v>
      </c>
      <c r="L40" s="814"/>
      <c r="M40" s="808">
        <f t="shared" si="3"/>
        <v>0</v>
      </c>
      <c r="N40" s="808"/>
      <c r="O40" s="808"/>
      <c r="P40" s="808"/>
      <c r="Q40" s="808"/>
      <c r="R40" s="808"/>
      <c r="S40" s="808"/>
      <c r="T40" s="809"/>
      <c r="U40" s="809"/>
      <c r="V40" s="809"/>
      <c r="W40" s="809"/>
      <c r="X40" s="809"/>
      <c r="Y40" s="809"/>
      <c r="Z40" s="809"/>
      <c r="AA40" s="809"/>
      <c r="AB40" s="809"/>
    </row>
    <row r="41" spans="1:28" ht="15.75">
      <c r="A41" s="811" t="s">
        <v>817</v>
      </c>
      <c r="B41" s="812"/>
      <c r="C41" s="813">
        <f>'[18]Proefbalans 07'!C41</f>
        <v>0</v>
      </c>
      <c r="D41" s="808"/>
      <c r="E41" s="808">
        <v>29.82</v>
      </c>
      <c r="F41" s="805"/>
      <c r="G41" s="808">
        <f t="shared" si="0"/>
        <v>29.82</v>
      </c>
      <c r="H41" s="808"/>
      <c r="I41" s="814">
        <f>'[18]Proefbalans 07'!I41</f>
        <v>0</v>
      </c>
      <c r="J41" s="814"/>
      <c r="K41" s="814">
        <v>1.68</v>
      </c>
      <c r="L41" s="814"/>
      <c r="M41" s="808">
        <f t="shared" si="3"/>
        <v>1.68</v>
      </c>
      <c r="N41" s="808"/>
      <c r="O41" s="808"/>
      <c r="P41" s="808"/>
      <c r="Q41" s="808"/>
      <c r="R41" s="808"/>
      <c r="S41" s="808"/>
      <c r="T41" s="809"/>
      <c r="U41" s="809"/>
      <c r="V41" s="809"/>
      <c r="W41" s="809"/>
      <c r="X41" s="809"/>
      <c r="Y41" s="809"/>
      <c r="Z41" s="809"/>
      <c r="AA41" s="809"/>
      <c r="AB41" s="809"/>
    </row>
    <row r="42" spans="1:28" ht="15.75">
      <c r="A42" s="811" t="s">
        <v>818</v>
      </c>
      <c r="B42" s="812"/>
      <c r="C42" s="813">
        <f>'[18]Proefbalans 07'!C42</f>
        <v>0</v>
      </c>
      <c r="D42" s="808"/>
      <c r="E42" s="808">
        <v>11.2</v>
      </c>
      <c r="F42" s="805"/>
      <c r="G42" s="808">
        <f t="shared" si="0"/>
        <v>11.2</v>
      </c>
      <c r="H42" s="808"/>
      <c r="I42" s="814">
        <f>'[18]Proefbalans 07'!I42</f>
        <v>0</v>
      </c>
      <c r="J42" s="814"/>
      <c r="K42" s="814">
        <v>0</v>
      </c>
      <c r="L42" s="814"/>
      <c r="M42" s="808">
        <f t="shared" si="3"/>
        <v>0</v>
      </c>
      <c r="N42" s="808"/>
      <c r="O42" s="808"/>
      <c r="P42" s="808"/>
      <c r="Q42" s="808"/>
      <c r="R42" s="808"/>
      <c r="S42" s="808"/>
      <c r="T42" s="809"/>
      <c r="U42" s="809"/>
      <c r="V42" s="809"/>
      <c r="W42" s="809"/>
      <c r="X42" s="809"/>
      <c r="Y42" s="809"/>
      <c r="Z42" s="809"/>
      <c r="AA42" s="809"/>
      <c r="AB42" s="809"/>
    </row>
    <row r="43" spans="1:28" ht="15.75">
      <c r="A43" s="811" t="s">
        <v>819</v>
      </c>
      <c r="B43" s="812"/>
      <c r="C43" s="813">
        <f>'[18]Proefbalans 07'!C43</f>
        <v>33720.35</v>
      </c>
      <c r="D43" s="808"/>
      <c r="E43" s="808">
        <v>78940.59</v>
      </c>
      <c r="F43" s="805"/>
      <c r="G43" s="808">
        <f t="shared" si="0"/>
        <v>45220.24</v>
      </c>
      <c r="H43" s="808"/>
      <c r="I43" s="814">
        <f>'[18]Proefbalans 07'!I43</f>
        <v>373113.4188000001</v>
      </c>
      <c r="J43" s="814"/>
      <c r="K43" s="814">
        <v>472127.65879999986</v>
      </c>
      <c r="L43" s="814"/>
      <c r="M43" s="808">
        <f t="shared" si="3"/>
        <v>99014.239999999758</v>
      </c>
      <c r="N43" s="808"/>
      <c r="O43" s="808">
        <f>M43-G43</f>
        <v>53793.99999999976</v>
      </c>
      <c r="P43" s="808"/>
      <c r="Q43" s="808"/>
      <c r="R43" s="808"/>
      <c r="S43" s="808"/>
      <c r="T43" s="809"/>
      <c r="U43" s="809"/>
      <c r="V43" s="809"/>
      <c r="W43" s="809"/>
      <c r="X43" s="809"/>
      <c r="Y43" s="809"/>
      <c r="Z43" s="809"/>
      <c r="AA43" s="809"/>
      <c r="AB43" s="809"/>
    </row>
    <row r="44" spans="1:28" ht="15.75">
      <c r="A44" s="811"/>
      <c r="B44" s="812"/>
      <c r="C44" s="813">
        <f>'[18]Proefbalans 07'!C44</f>
        <v>0</v>
      </c>
      <c r="D44" s="808"/>
      <c r="E44" s="808"/>
      <c r="F44" s="805"/>
      <c r="G44" s="808"/>
      <c r="H44" s="808"/>
      <c r="I44" s="814">
        <f>'[18]Proefbalans 07'!I44</f>
        <v>0</v>
      </c>
      <c r="J44" s="814"/>
      <c r="K44" s="814"/>
      <c r="L44" s="814"/>
      <c r="M44" s="808"/>
      <c r="N44" s="808"/>
      <c r="O44" s="808"/>
      <c r="P44" s="808"/>
      <c r="Q44" s="808"/>
      <c r="R44" s="808"/>
      <c r="S44" s="808"/>
      <c r="T44" s="809"/>
      <c r="U44" s="809"/>
      <c r="V44" s="809"/>
      <c r="W44" s="809"/>
      <c r="X44" s="809"/>
      <c r="Y44" s="809"/>
      <c r="Z44" s="809"/>
      <c r="AA44" s="809"/>
      <c r="AB44" s="809"/>
    </row>
    <row r="45" spans="1:28" ht="15.75">
      <c r="A45" s="811"/>
      <c r="B45" s="812"/>
      <c r="C45" s="813">
        <f>'[18]Proefbalans 07'!C45</f>
        <v>0</v>
      </c>
      <c r="D45" s="808"/>
      <c r="E45" s="808"/>
      <c r="F45" s="805"/>
      <c r="G45" s="808"/>
      <c r="H45" s="808"/>
      <c r="I45" s="814">
        <f>'[18]Proefbalans 07'!I45</f>
        <v>0</v>
      </c>
      <c r="J45" s="814"/>
      <c r="K45" s="814"/>
      <c r="L45" s="814"/>
      <c r="M45" s="808"/>
      <c r="N45" s="808"/>
      <c r="O45" s="808"/>
      <c r="P45" s="808"/>
      <c r="Q45" s="808"/>
      <c r="R45" s="808"/>
      <c r="S45" s="808"/>
      <c r="T45" s="809"/>
      <c r="U45" s="809"/>
      <c r="V45" s="809"/>
      <c r="W45" s="809"/>
      <c r="X45" s="809"/>
      <c r="Y45" s="809"/>
      <c r="Z45" s="809"/>
      <c r="AA45" s="809"/>
      <c r="AB45" s="809"/>
    </row>
    <row r="46" spans="1:28" ht="15.75">
      <c r="A46" s="811"/>
      <c r="B46" s="812"/>
      <c r="C46" s="813">
        <f>'[18]Proefbalans 07'!C46</f>
        <v>0</v>
      </c>
      <c r="D46" s="808"/>
      <c r="E46" s="808"/>
      <c r="F46" s="805"/>
      <c r="G46" s="808"/>
      <c r="H46" s="808"/>
      <c r="I46" s="814">
        <f>'[18]Proefbalans 07'!I46</f>
        <v>0</v>
      </c>
      <c r="J46" s="814"/>
      <c r="K46" s="814"/>
      <c r="L46" s="814"/>
      <c r="M46" s="808"/>
      <c r="N46" s="808"/>
      <c r="O46" s="808"/>
      <c r="P46" s="808"/>
      <c r="Q46" s="808"/>
      <c r="R46" s="808"/>
      <c r="S46" s="808"/>
      <c r="T46" s="809"/>
      <c r="U46" s="809"/>
      <c r="V46" s="809"/>
      <c r="W46" s="809"/>
      <c r="X46" s="809"/>
      <c r="Y46" s="809"/>
      <c r="Z46" s="809"/>
      <c r="AA46" s="809"/>
      <c r="AB46" s="809"/>
    </row>
    <row r="47" spans="1:28" ht="15.75">
      <c r="A47" s="811"/>
      <c r="B47" s="812"/>
      <c r="C47" s="813">
        <f>'[18]Proefbalans 07'!C47</f>
        <v>0</v>
      </c>
      <c r="D47" s="808"/>
      <c r="E47" s="808"/>
      <c r="F47" s="805"/>
      <c r="G47" s="808"/>
      <c r="H47" s="808"/>
      <c r="I47" s="814">
        <f>'[18]Proefbalans 07'!I47</f>
        <v>0</v>
      </c>
      <c r="J47" s="814"/>
      <c r="K47" s="814"/>
      <c r="L47" s="814"/>
      <c r="M47" s="808"/>
      <c r="N47" s="808"/>
      <c r="O47" s="808"/>
      <c r="P47" s="808"/>
      <c r="Q47" s="808"/>
      <c r="R47" s="808"/>
      <c r="S47" s="808"/>
      <c r="T47" s="809"/>
      <c r="U47" s="809"/>
      <c r="V47" s="809"/>
      <c r="W47" s="809"/>
      <c r="X47" s="809"/>
      <c r="Y47" s="809"/>
      <c r="Z47" s="809"/>
      <c r="AA47" s="809"/>
      <c r="AB47" s="809"/>
    </row>
    <row r="48" spans="1:28" ht="15.75">
      <c r="A48" s="811"/>
      <c r="B48" s="812"/>
      <c r="C48" s="813">
        <f>'[18]Proefbalans 07'!C48</f>
        <v>0</v>
      </c>
      <c r="D48" s="808"/>
      <c r="E48" s="808"/>
      <c r="F48" s="805"/>
      <c r="G48" s="808"/>
      <c r="H48" s="808"/>
      <c r="I48" s="814">
        <f>'[18]Proefbalans 07'!I48</f>
        <v>0</v>
      </c>
      <c r="J48" s="814"/>
      <c r="K48" s="814"/>
      <c r="L48" s="814"/>
      <c r="M48" s="808"/>
      <c r="N48" s="808"/>
      <c r="O48" s="808"/>
      <c r="P48" s="808"/>
      <c r="Q48" s="808"/>
      <c r="R48" s="808"/>
      <c r="S48" s="808"/>
      <c r="T48" s="809"/>
      <c r="U48" s="809"/>
      <c r="V48" s="809"/>
      <c r="W48" s="809"/>
      <c r="X48" s="809"/>
      <c r="Y48" s="809"/>
      <c r="Z48" s="809"/>
      <c r="AA48" s="809"/>
      <c r="AB48" s="809"/>
    </row>
    <row r="49" spans="1:28" ht="15.75">
      <c r="A49" s="811" t="s">
        <v>842</v>
      </c>
      <c r="B49" s="812"/>
      <c r="C49" s="813">
        <f>'[18]Proefbalans 07'!C49</f>
        <v>166334</v>
      </c>
      <c r="D49" s="808"/>
      <c r="E49" s="808">
        <v>150234</v>
      </c>
      <c r="F49" s="805"/>
      <c r="G49" s="808">
        <f t="shared" si="0"/>
        <v>-16100</v>
      </c>
      <c r="H49" s="808"/>
      <c r="I49" s="814">
        <f>'[18]Proefbalans 07'!I49</f>
        <v>0</v>
      </c>
      <c r="J49" s="814"/>
      <c r="K49" s="814"/>
      <c r="L49" s="814"/>
      <c r="M49" s="808"/>
      <c r="N49" s="808"/>
      <c r="O49" s="808"/>
      <c r="P49" s="808"/>
      <c r="Q49" s="808"/>
      <c r="R49" s="808"/>
      <c r="S49" s="808"/>
      <c r="T49" s="809"/>
      <c r="U49" s="809"/>
      <c r="V49" s="809"/>
      <c r="W49" s="809"/>
      <c r="X49" s="809"/>
      <c r="Y49" s="809"/>
      <c r="Z49" s="809"/>
      <c r="AA49" s="809"/>
      <c r="AB49" s="809"/>
    </row>
    <row r="50" spans="1:28" ht="15.75">
      <c r="A50" s="811" t="s">
        <v>820</v>
      </c>
      <c r="B50" s="812"/>
      <c r="C50" s="813">
        <f>'[18]Proefbalans 07'!C50</f>
        <v>0</v>
      </c>
      <c r="D50" s="808"/>
      <c r="E50" s="808"/>
      <c r="F50" s="805"/>
      <c r="G50" s="808"/>
      <c r="H50" s="808"/>
      <c r="I50" s="814">
        <f>'[18]Proefbalans 07'!I50</f>
        <v>103269.02000000002</v>
      </c>
      <c r="J50" s="814"/>
      <c r="K50" s="814">
        <v>68233.940000000017</v>
      </c>
      <c r="L50" s="814"/>
      <c r="M50" s="808">
        <f t="shared" ref="M50:M55" si="4">K50-I50</f>
        <v>-35035.08</v>
      </c>
      <c r="N50" s="808"/>
      <c r="O50" s="808"/>
      <c r="P50" s="808"/>
      <c r="Q50" s="808"/>
      <c r="R50" s="808"/>
      <c r="S50" s="808"/>
      <c r="T50" s="809"/>
      <c r="U50" s="809"/>
      <c r="V50" s="809"/>
      <c r="W50" s="809"/>
      <c r="X50" s="809"/>
      <c r="Y50" s="809"/>
      <c r="Z50" s="809"/>
      <c r="AA50" s="809"/>
      <c r="AB50" s="809"/>
    </row>
    <row r="51" spans="1:28" ht="15.75" customHeight="1">
      <c r="A51" s="811" t="s">
        <v>821</v>
      </c>
      <c r="B51" s="812"/>
      <c r="C51" s="813">
        <f>'[18]Proefbalans 07'!C51</f>
        <v>0</v>
      </c>
      <c r="D51" s="808"/>
      <c r="E51" s="808"/>
      <c r="F51" s="805"/>
      <c r="G51" s="808"/>
      <c r="H51" s="808"/>
      <c r="I51" s="814">
        <f>'[18]Proefbalans 07'!I51</f>
        <v>563246.09000000008</v>
      </c>
      <c r="J51" s="814"/>
      <c r="K51" s="814">
        <v>272623.10000000009</v>
      </c>
      <c r="L51" s="814"/>
      <c r="M51" s="808">
        <f t="shared" si="4"/>
        <v>-290622.99</v>
      </c>
      <c r="N51" s="808"/>
      <c r="O51" s="808"/>
      <c r="P51" s="808"/>
      <c r="Q51" s="808"/>
      <c r="R51" s="808"/>
      <c r="S51" s="808"/>
      <c r="T51" s="809"/>
      <c r="U51" s="809"/>
      <c r="V51" s="809"/>
      <c r="W51" s="809"/>
      <c r="X51" s="809"/>
      <c r="Y51" s="809"/>
      <c r="Z51" s="809"/>
      <c r="AA51" s="809"/>
      <c r="AB51" s="809"/>
    </row>
    <row r="52" spans="1:28" ht="15.75">
      <c r="A52" s="811" t="s">
        <v>822</v>
      </c>
      <c r="B52" s="812"/>
      <c r="C52" s="813" t="str">
        <f>'[18]Proefbalans 07'!C52</f>
        <v>.</v>
      </c>
      <c r="D52" s="808"/>
      <c r="E52" s="808"/>
      <c r="F52" s="805"/>
      <c r="G52" s="808"/>
      <c r="H52" s="808"/>
      <c r="I52" s="814">
        <f>'[18]Proefbalans 07'!I52</f>
        <v>233714</v>
      </c>
      <c r="J52" s="814"/>
      <c r="K52" s="814">
        <v>231554</v>
      </c>
      <c r="L52" s="814"/>
      <c r="M52" s="808">
        <f t="shared" si="4"/>
        <v>-2160</v>
      </c>
      <c r="N52" s="808"/>
      <c r="O52" s="808"/>
      <c r="P52" s="808"/>
      <c r="Q52" s="808"/>
      <c r="R52" s="808"/>
      <c r="S52" s="808"/>
      <c r="T52" s="809"/>
      <c r="U52" s="809"/>
      <c r="V52" s="809"/>
      <c r="W52" s="809"/>
      <c r="X52" s="809"/>
      <c r="Y52" s="809"/>
      <c r="Z52" s="809"/>
      <c r="AA52" s="809"/>
      <c r="AB52" s="809"/>
    </row>
    <row r="53" spans="1:28" ht="15.75">
      <c r="A53" s="811" t="s">
        <v>823</v>
      </c>
      <c r="B53" s="812"/>
      <c r="C53" s="813">
        <f>'[18]Proefbalans 07'!C53</f>
        <v>0</v>
      </c>
      <c r="D53" s="808"/>
      <c r="E53" s="808"/>
      <c r="F53" s="805"/>
      <c r="G53" s="808"/>
      <c r="H53" s="808"/>
      <c r="I53" s="814">
        <f>'[18]Proefbalans 07'!I53</f>
        <v>19760</v>
      </c>
      <c r="J53" s="814"/>
      <c r="K53" s="814">
        <v>20760</v>
      </c>
      <c r="L53" s="814"/>
      <c r="M53" s="808">
        <f t="shared" si="4"/>
        <v>1000</v>
      </c>
      <c r="N53" s="808"/>
      <c r="O53" s="808"/>
      <c r="P53" s="808"/>
      <c r="Q53" s="808"/>
      <c r="R53" s="808"/>
      <c r="S53" s="808"/>
      <c r="T53" s="809"/>
      <c r="U53" s="809"/>
      <c r="V53" s="809"/>
      <c r="W53" s="809"/>
      <c r="X53" s="809"/>
      <c r="Y53" s="809"/>
      <c r="Z53" s="809"/>
      <c r="AA53" s="809"/>
      <c r="AB53" s="809"/>
    </row>
    <row r="54" spans="1:28" ht="15.75">
      <c r="A54" s="811" t="s">
        <v>824</v>
      </c>
      <c r="B54" s="812"/>
      <c r="C54" s="813">
        <f>'[18]Proefbalans 07'!C54</f>
        <v>0</v>
      </c>
      <c r="D54" s="808"/>
      <c r="E54" s="808"/>
      <c r="F54" s="805"/>
      <c r="G54" s="808"/>
      <c r="H54" s="808"/>
      <c r="I54" s="814">
        <f>'[18]Proefbalans 07'!I54</f>
        <v>30645</v>
      </c>
      <c r="J54" s="814"/>
      <c r="K54" s="814">
        <v>32995</v>
      </c>
      <c r="L54" s="814"/>
      <c r="M54" s="808">
        <f t="shared" si="4"/>
        <v>2350</v>
      </c>
      <c r="N54" s="808"/>
      <c r="O54" s="808"/>
      <c r="P54" s="808"/>
      <c r="Q54" s="808"/>
      <c r="R54" s="808"/>
      <c r="S54" s="808"/>
      <c r="T54" s="809"/>
      <c r="U54" s="809"/>
      <c r="V54" s="809"/>
      <c r="W54" s="809"/>
      <c r="X54" s="809"/>
      <c r="Y54" s="809"/>
      <c r="Z54" s="809"/>
      <c r="AA54" s="809"/>
      <c r="AB54" s="809"/>
    </row>
    <row r="55" spans="1:28" ht="15.75">
      <c r="A55" s="815" t="s">
        <v>825</v>
      </c>
      <c r="B55" s="816"/>
      <c r="C55" s="853">
        <f>'[18]Proefbalans 07'!C55</f>
        <v>2413988.7100000009</v>
      </c>
      <c r="D55" s="817"/>
      <c r="E55" s="817">
        <v>2586988.7100000009</v>
      </c>
      <c r="F55" s="818"/>
      <c r="G55" s="817">
        <f t="shared" ref="G55" si="5">E55-C55</f>
        <v>173000</v>
      </c>
      <c r="H55" s="808"/>
      <c r="I55" s="814">
        <f>'[18]Proefbalans 07'!I55</f>
        <v>0</v>
      </c>
      <c r="J55" s="814"/>
      <c r="K55" s="814"/>
      <c r="L55" s="814"/>
      <c r="M55" s="808">
        <f t="shared" si="4"/>
        <v>0</v>
      </c>
      <c r="N55" s="808"/>
      <c r="O55" s="808"/>
      <c r="P55" s="808"/>
      <c r="Q55" s="808"/>
      <c r="R55" s="808"/>
      <c r="S55" s="808"/>
      <c r="T55" s="809"/>
      <c r="U55" s="809"/>
      <c r="V55" s="809"/>
      <c r="W55" s="809"/>
      <c r="X55" s="809"/>
      <c r="Y55" s="809"/>
      <c r="Z55" s="809"/>
      <c r="AA55" s="809"/>
      <c r="AB55" s="809"/>
    </row>
    <row r="56" spans="1:28" ht="15.75" customHeight="1">
      <c r="A56" s="815" t="s">
        <v>826</v>
      </c>
      <c r="B56" s="816"/>
      <c r="C56" s="853">
        <f>'[18]Proefbalans 07'!C56</f>
        <v>283181.91999997199</v>
      </c>
      <c r="D56" s="817"/>
      <c r="E56" s="817">
        <v>84090.588999986649</v>
      </c>
      <c r="F56" s="818"/>
      <c r="G56" s="817">
        <f>E56-C56</f>
        <v>-199091.33099998534</v>
      </c>
      <c r="H56" s="808"/>
      <c r="I56" s="814">
        <f>'[18]Proefbalans 07'!I56</f>
        <v>0</v>
      </c>
      <c r="J56" s="814"/>
      <c r="K56" s="814"/>
      <c r="L56" s="814"/>
      <c r="M56" s="808">
        <f>K56-I56</f>
        <v>0</v>
      </c>
      <c r="N56" s="808"/>
      <c r="O56" s="808"/>
      <c r="P56" s="808"/>
      <c r="Q56" s="808"/>
      <c r="R56" s="808"/>
      <c r="S56" s="808"/>
      <c r="T56" s="809"/>
      <c r="U56" s="809"/>
      <c r="V56" s="809"/>
      <c r="W56" s="809"/>
      <c r="X56" s="809"/>
      <c r="Y56" s="809"/>
      <c r="Z56" s="809"/>
      <c r="AA56" s="809"/>
      <c r="AB56" s="809"/>
    </row>
    <row r="57" spans="1:28" ht="15.75">
      <c r="A57" s="815" t="s">
        <v>827</v>
      </c>
      <c r="B57" s="816"/>
      <c r="C57" s="853">
        <f>'[18]Proefbalans 07'!C57</f>
        <v>352115.68</v>
      </c>
      <c r="D57" s="817"/>
      <c r="E57" s="817">
        <v>352115.68</v>
      </c>
      <c r="F57" s="818"/>
      <c r="G57" s="817">
        <f t="shared" si="0"/>
        <v>0</v>
      </c>
      <c r="H57" s="808"/>
      <c r="I57" s="814">
        <f>'[18]Proefbalans 07'!I57</f>
        <v>0</v>
      </c>
      <c r="J57" s="814"/>
      <c r="K57" s="814"/>
      <c r="L57" s="814"/>
      <c r="M57" s="808"/>
      <c r="N57" s="808"/>
      <c r="O57" s="808"/>
      <c r="P57" s="808"/>
      <c r="Q57" s="808"/>
      <c r="R57" s="808"/>
      <c r="S57" s="808"/>
      <c r="T57" s="809"/>
      <c r="U57" s="809"/>
      <c r="V57" s="809"/>
      <c r="W57" s="809"/>
      <c r="X57" s="809"/>
      <c r="Y57" s="809"/>
      <c r="Z57" s="809"/>
      <c r="AA57" s="809"/>
      <c r="AB57" s="809"/>
    </row>
    <row r="58" spans="1:28" ht="15.75">
      <c r="A58" s="815" t="s">
        <v>828</v>
      </c>
      <c r="B58" s="816"/>
      <c r="C58" s="853">
        <f>'[18]Proefbalans 07'!C58</f>
        <v>0</v>
      </c>
      <c r="D58" s="817"/>
      <c r="E58" s="817">
        <v>0</v>
      </c>
      <c r="F58" s="818"/>
      <c r="G58" s="817">
        <f t="shared" si="0"/>
        <v>0</v>
      </c>
      <c r="H58" s="808"/>
      <c r="I58" s="814">
        <f>'[18]Proefbalans 07'!I58</f>
        <v>0</v>
      </c>
      <c r="J58" s="814"/>
      <c r="K58" s="814"/>
      <c r="L58" s="814"/>
      <c r="M58" s="808"/>
      <c r="N58" s="808"/>
      <c r="O58" s="808"/>
      <c r="P58" s="808"/>
      <c r="Q58" s="808"/>
      <c r="R58" s="808"/>
      <c r="S58" s="808"/>
      <c r="T58" s="809"/>
      <c r="U58" s="809"/>
      <c r="V58" s="809"/>
      <c r="W58" s="809"/>
      <c r="X58" s="809"/>
      <c r="Y58" s="809"/>
      <c r="Z58" s="809"/>
      <c r="AA58" s="809"/>
      <c r="AB58" s="809"/>
    </row>
    <row r="59" spans="1:28" ht="15.75">
      <c r="A59" s="815" t="s">
        <v>921</v>
      </c>
      <c r="B59" s="816"/>
      <c r="C59" s="853">
        <f>'[18]Proefbalans 07'!C59</f>
        <v>2234810.41</v>
      </c>
      <c r="D59" s="817"/>
      <c r="E59" s="817">
        <v>1780829.79</v>
      </c>
      <c r="F59" s="818"/>
      <c r="G59" s="817">
        <f t="shared" si="0"/>
        <v>-453980.62000000011</v>
      </c>
      <c r="H59" s="808"/>
      <c r="I59" s="814">
        <f>'[18]Proefbalans 07'!I59</f>
        <v>0</v>
      </c>
      <c r="J59" s="814"/>
      <c r="K59" s="814"/>
      <c r="L59" s="814"/>
      <c r="M59" s="808"/>
      <c r="N59" s="808"/>
      <c r="O59" s="808"/>
      <c r="P59" s="808"/>
      <c r="Q59" s="808"/>
      <c r="R59" s="808"/>
      <c r="S59" s="808"/>
      <c r="T59" s="809"/>
      <c r="U59" s="809"/>
      <c r="V59" s="809"/>
      <c r="W59" s="809"/>
      <c r="X59" s="809"/>
      <c r="Y59" s="809"/>
      <c r="Z59" s="809"/>
      <c r="AA59" s="809"/>
      <c r="AB59" s="809"/>
    </row>
    <row r="60" spans="1:28" ht="15.75">
      <c r="A60" s="815" t="s">
        <v>829</v>
      </c>
      <c r="B60" s="816"/>
      <c r="C60" s="853">
        <f>'[18]Proefbalans 07'!C60</f>
        <v>563246.09000000008</v>
      </c>
      <c r="D60" s="817"/>
      <c r="E60" s="817">
        <v>272623.10000000009</v>
      </c>
      <c r="F60" s="817"/>
      <c r="G60" s="817">
        <f>E60-C60</f>
        <v>-290622.99</v>
      </c>
      <c r="H60" s="808"/>
      <c r="I60" s="814">
        <f>'[18]Proefbalans 07'!I60</f>
        <v>0</v>
      </c>
      <c r="J60" s="814"/>
      <c r="K60" s="814"/>
      <c r="L60" s="814"/>
      <c r="M60" s="808"/>
      <c r="N60" s="808"/>
      <c r="O60" s="808"/>
      <c r="P60" s="808"/>
      <c r="Q60" s="808"/>
      <c r="R60" s="808"/>
      <c r="S60" s="808"/>
      <c r="T60" s="809"/>
      <c r="U60" s="809"/>
      <c r="V60" s="809"/>
      <c r="W60" s="809"/>
      <c r="X60" s="809"/>
      <c r="Y60" s="809"/>
      <c r="Z60" s="809"/>
      <c r="AA60" s="809"/>
      <c r="AB60" s="809"/>
    </row>
    <row r="61" spans="1:28" ht="15.75">
      <c r="A61" s="815" t="s">
        <v>830</v>
      </c>
      <c r="B61" s="816"/>
      <c r="C61" s="853">
        <f>'[18]Proefbalans 07'!C61</f>
        <v>4000000</v>
      </c>
      <c r="D61" s="817"/>
      <c r="E61" s="817">
        <v>4000000</v>
      </c>
      <c r="F61" s="817"/>
      <c r="G61" s="817">
        <f t="shared" si="0"/>
        <v>0</v>
      </c>
      <c r="H61" s="808"/>
      <c r="I61" s="814">
        <f>'[18]Proefbalans 07'!I61</f>
        <v>0</v>
      </c>
      <c r="J61" s="814"/>
      <c r="K61" s="814"/>
      <c r="L61" s="814"/>
      <c r="M61" s="808"/>
      <c r="N61" s="808"/>
      <c r="O61" s="808"/>
      <c r="P61" s="808">
        <f>SUM(C55:C64)+120895+11347812</f>
        <v>23288661.149999972</v>
      </c>
      <c r="Q61" s="808"/>
      <c r="R61" s="808"/>
      <c r="S61" s="808"/>
      <c r="T61" s="809"/>
      <c r="U61" s="809"/>
      <c r="V61" s="809"/>
      <c r="W61" s="809"/>
      <c r="X61" s="809"/>
      <c r="Y61" s="809"/>
      <c r="Z61" s="809"/>
      <c r="AA61" s="809"/>
      <c r="AB61" s="809"/>
    </row>
    <row r="62" spans="1:28" ht="15.75">
      <c r="A62" s="854" t="s">
        <v>922</v>
      </c>
      <c r="B62" s="855"/>
      <c r="C62" s="855">
        <f>'[18]Proefbalans 07'!C62</f>
        <v>1972611.3399999999</v>
      </c>
      <c r="D62" s="1330"/>
      <c r="E62" s="1330">
        <f>C62+890000+1650000+386500+3000000+400000+300000+300000+386500+(2343.36)</f>
        <v>9287954.6999999993</v>
      </c>
      <c r="F62" s="1330"/>
      <c r="G62" s="1330">
        <f t="shared" si="0"/>
        <v>7315343.3599999994</v>
      </c>
      <c r="H62" s="808"/>
      <c r="I62" s="814">
        <f>'[18]Proefbalans 07'!I62</f>
        <v>0</v>
      </c>
      <c r="J62" s="814"/>
      <c r="K62" s="814"/>
      <c r="L62" s="814"/>
      <c r="M62" s="808">
        <f t="shared" ref="M62" si="6">K62-I62</f>
        <v>0</v>
      </c>
      <c r="N62" s="808"/>
      <c r="O62" s="808"/>
      <c r="P62" s="808">
        <f>SUM(E55:E64)+120895+11347812</f>
        <v>26307199.248999987</v>
      </c>
      <c r="Q62" s="808">
        <v>31585255.93</v>
      </c>
      <c r="R62" s="808">
        <f>P62-Q62</f>
        <v>-5278056.6810000129</v>
      </c>
      <c r="S62" s="808"/>
      <c r="T62" s="809">
        <v>7495529.8099999996</v>
      </c>
      <c r="U62" s="809">
        <f>T62-E62-E63</f>
        <v>1733685.4300000002</v>
      </c>
      <c r="V62" s="809"/>
      <c r="W62" s="809"/>
      <c r="X62" s="809"/>
      <c r="Y62" s="809"/>
      <c r="Z62" s="809"/>
      <c r="AA62" s="809"/>
      <c r="AB62" s="809"/>
    </row>
    <row r="63" spans="1:28" ht="15.75">
      <c r="A63" s="854"/>
      <c r="B63" s="855"/>
      <c r="C63" s="855">
        <f>'[18]Proefbalans 07'!C63</f>
        <v>0</v>
      </c>
      <c r="D63" s="1330"/>
      <c r="E63" s="1330">
        <v>-3526110.32</v>
      </c>
      <c r="F63" s="1330"/>
      <c r="G63" s="1330">
        <f t="shared" si="0"/>
        <v>-3526110.32</v>
      </c>
      <c r="H63" s="808"/>
      <c r="I63" s="814">
        <f>'[18]Proefbalans 07'!I63</f>
        <v>0</v>
      </c>
      <c r="J63" s="814"/>
      <c r="K63" s="814"/>
      <c r="L63" s="814"/>
      <c r="M63" s="808"/>
      <c r="N63" s="808"/>
      <c r="O63" s="808"/>
      <c r="P63" s="808"/>
      <c r="Q63" s="808"/>
      <c r="R63" s="808"/>
      <c r="S63" s="808"/>
      <c r="T63" s="809"/>
      <c r="U63" s="809">
        <v>1133.6600000000001</v>
      </c>
      <c r="V63" s="809"/>
      <c r="W63" s="809"/>
      <c r="X63" s="809"/>
      <c r="Y63" s="809"/>
      <c r="Z63" s="809"/>
      <c r="AA63" s="809"/>
      <c r="AB63" s="809"/>
    </row>
    <row r="64" spans="1:28" ht="15.75">
      <c r="A64" s="854"/>
      <c r="B64" s="855"/>
      <c r="C64" s="855">
        <f>'[18]Proefbalans 07'!C64</f>
        <v>0</v>
      </c>
      <c r="D64" s="1330"/>
      <c r="E64" s="1330"/>
      <c r="F64" s="1330"/>
      <c r="G64" s="1330">
        <f t="shared" si="0"/>
        <v>0</v>
      </c>
      <c r="H64" s="808"/>
      <c r="I64" s="814">
        <f>'[18]Proefbalans 07'!I64</f>
        <v>0</v>
      </c>
      <c r="J64" s="814"/>
      <c r="K64" s="814"/>
      <c r="L64" s="814"/>
      <c r="M64" s="808"/>
      <c r="N64" s="808"/>
      <c r="O64" s="808"/>
      <c r="P64" s="808"/>
      <c r="Q64" s="808"/>
      <c r="R64" s="808"/>
      <c r="S64" s="808"/>
      <c r="T64" s="809"/>
      <c r="U64" s="809"/>
      <c r="V64" s="809"/>
      <c r="W64" s="809"/>
      <c r="X64" s="809"/>
      <c r="Y64" s="809"/>
      <c r="Z64" s="809"/>
      <c r="AA64" s="809"/>
      <c r="AB64" s="809"/>
    </row>
    <row r="65" spans="1:28" ht="15.75">
      <c r="A65" s="854" t="s">
        <v>923</v>
      </c>
      <c r="B65" s="855"/>
      <c r="C65" s="855">
        <f>'[18]Proefbalans 07'!C65</f>
        <v>35725.819999999992</v>
      </c>
      <c r="D65" s="1330"/>
      <c r="E65" s="855">
        <v>35899.509999999995</v>
      </c>
      <c r="F65" s="1330"/>
      <c r="G65" s="1330">
        <f t="shared" si="0"/>
        <v>173.69000000000233</v>
      </c>
      <c r="H65" s="857"/>
      <c r="I65" s="858">
        <f>'[18]Proefbalans 07'!I65</f>
        <v>0</v>
      </c>
      <c r="J65" s="858"/>
      <c r="K65" s="858"/>
      <c r="L65" s="858"/>
      <c r="M65" s="857"/>
      <c r="N65" s="808"/>
      <c r="O65" s="808"/>
      <c r="P65" s="808"/>
      <c r="Q65" s="808"/>
      <c r="R65" s="808"/>
      <c r="S65" s="808"/>
      <c r="T65" s="809"/>
      <c r="U65" s="809"/>
      <c r="V65" s="809"/>
      <c r="W65" s="809"/>
      <c r="X65" s="809"/>
      <c r="Y65" s="809"/>
      <c r="Z65" s="809"/>
      <c r="AA65" s="809"/>
      <c r="AB65" s="809"/>
    </row>
    <row r="66" spans="1:28" ht="15.75">
      <c r="A66" s="854" t="s">
        <v>924</v>
      </c>
      <c r="B66" s="855"/>
      <c r="C66" s="855">
        <f>'[18]Proefbalans 07'!C66</f>
        <v>11347811.51</v>
      </c>
      <c r="D66" s="1330"/>
      <c r="E66" s="855">
        <v>11347811.51</v>
      </c>
      <c r="F66" s="1330"/>
      <c r="G66" s="1330">
        <f t="shared" si="0"/>
        <v>0</v>
      </c>
      <c r="H66" s="857"/>
      <c r="I66" s="858">
        <f>'[18]Proefbalans 07'!I66</f>
        <v>0</v>
      </c>
      <c r="J66" s="858"/>
      <c r="K66" s="858"/>
      <c r="L66" s="858"/>
      <c r="M66" s="857"/>
      <c r="N66" s="808"/>
      <c r="O66" s="808"/>
      <c r="P66" s="808"/>
      <c r="Q66" s="808"/>
      <c r="R66" s="808"/>
      <c r="S66" s="808"/>
      <c r="T66" s="809"/>
      <c r="U66" s="809"/>
      <c r="V66" s="809"/>
      <c r="W66" s="809"/>
      <c r="X66" s="809"/>
      <c r="Y66" s="809"/>
      <c r="Z66" s="809"/>
      <c r="AA66" s="809"/>
      <c r="AB66" s="809"/>
    </row>
    <row r="67" spans="1:28" ht="15.75">
      <c r="A67" s="811" t="s">
        <v>831</v>
      </c>
      <c r="B67" s="816"/>
      <c r="C67" s="853">
        <f>'[18]Proefbalans 07'!C67</f>
        <v>0</v>
      </c>
      <c r="D67" s="817"/>
      <c r="E67" s="817"/>
      <c r="F67" s="817"/>
      <c r="G67" s="817"/>
      <c r="H67" s="808"/>
      <c r="I67" s="814">
        <f>'[18]Proefbalans 07'!I67</f>
        <v>0</v>
      </c>
      <c r="J67" s="814"/>
      <c r="K67" s="814"/>
      <c r="L67" s="814"/>
      <c r="M67" s="808"/>
      <c r="N67" s="808"/>
      <c r="O67" s="808"/>
      <c r="P67" s="808"/>
      <c r="Q67" s="808"/>
      <c r="R67" s="808"/>
      <c r="S67" s="808"/>
      <c r="T67" s="809"/>
      <c r="U67" s="809"/>
      <c r="V67" s="809"/>
      <c r="W67" s="809"/>
      <c r="X67" s="809"/>
      <c r="Y67" s="809"/>
      <c r="Z67" s="809"/>
      <c r="AA67" s="809"/>
      <c r="AB67" s="809"/>
    </row>
    <row r="68" spans="1:28" ht="15.6" customHeight="1">
      <c r="A68" s="820" t="s">
        <v>832</v>
      </c>
      <c r="B68" s="820"/>
      <c r="C68" s="859">
        <f>'[18]Proefbalans 07'!C68</f>
        <v>0</v>
      </c>
      <c r="D68" s="808"/>
      <c r="E68" s="808"/>
      <c r="F68" s="808"/>
      <c r="G68" s="808">
        <f t="shared" si="0"/>
        <v>0</v>
      </c>
      <c r="H68" s="808"/>
      <c r="I68" s="814">
        <f>'[18]Proefbalans 07'!I68</f>
        <v>0</v>
      </c>
      <c r="J68" s="814"/>
      <c r="K68" s="814"/>
      <c r="L68" s="814"/>
      <c r="M68" s="808"/>
      <c r="N68" s="808"/>
      <c r="O68" s="808"/>
      <c r="P68" s="808"/>
      <c r="Q68" s="808"/>
      <c r="R68" s="808"/>
      <c r="S68" s="808"/>
      <c r="T68" s="809"/>
      <c r="U68" s="809"/>
      <c r="V68" s="809"/>
      <c r="W68" s="809"/>
      <c r="X68" s="809"/>
      <c r="Y68" s="809"/>
      <c r="Z68" s="809"/>
      <c r="AA68" s="809"/>
      <c r="AB68" s="809"/>
    </row>
    <row r="69" spans="1:28" ht="15.75">
      <c r="A69" s="811" t="s">
        <v>833</v>
      </c>
      <c r="B69" s="812"/>
      <c r="C69" s="813">
        <f>'[18]Proefbalans 07'!C69</f>
        <v>0</v>
      </c>
      <c r="D69" s="808"/>
      <c r="E69" s="808"/>
      <c r="F69" s="808"/>
      <c r="G69" s="808">
        <f t="shared" si="0"/>
        <v>0</v>
      </c>
      <c r="H69" s="808"/>
      <c r="I69" s="814">
        <f>'[18]Proefbalans 07'!I69</f>
        <v>1226.1799999999996</v>
      </c>
      <c r="J69" s="814"/>
      <c r="K69" s="814">
        <v>1226.1799999999996</v>
      </c>
      <c r="L69" s="814"/>
      <c r="M69" s="819">
        <f t="shared" ref="M69" si="7">K69-I69</f>
        <v>0</v>
      </c>
      <c r="N69" s="808"/>
      <c r="O69" s="808"/>
      <c r="P69" s="808"/>
      <c r="Q69" s="808"/>
      <c r="R69" s="808"/>
      <c r="S69" s="808"/>
      <c r="T69" s="809"/>
      <c r="U69" s="809"/>
      <c r="V69" s="809"/>
      <c r="W69" s="809"/>
      <c r="X69" s="809"/>
      <c r="Y69" s="809"/>
      <c r="Z69" s="809"/>
      <c r="AA69" s="809"/>
      <c r="AB69" s="809"/>
    </row>
    <row r="70" spans="1:28" ht="15.75">
      <c r="A70" s="811" t="s">
        <v>834</v>
      </c>
      <c r="B70" s="812"/>
      <c r="C70" s="813">
        <f>'[18]Proefbalans 07'!C70</f>
        <v>22830.1</v>
      </c>
      <c r="D70" s="808"/>
      <c r="E70" s="808">
        <v>22830.1</v>
      </c>
      <c r="F70" s="808"/>
      <c r="G70" s="808">
        <f t="shared" si="0"/>
        <v>0</v>
      </c>
      <c r="H70" s="808"/>
      <c r="I70" s="814">
        <f>'[18]Proefbalans 07'!I70</f>
        <v>0</v>
      </c>
      <c r="J70" s="814"/>
      <c r="K70" s="814"/>
      <c r="L70" s="814"/>
      <c r="M70" s="808"/>
      <c r="N70" s="808"/>
      <c r="O70" s="808"/>
      <c r="P70" s="808"/>
      <c r="Q70" s="808"/>
      <c r="R70" s="808"/>
      <c r="S70" s="808"/>
      <c r="T70" s="809"/>
      <c r="U70" s="809"/>
      <c r="V70" s="809"/>
      <c r="W70" s="809"/>
      <c r="X70" s="809"/>
      <c r="Y70" s="809"/>
      <c r="Z70" s="809"/>
      <c r="AA70" s="809"/>
      <c r="AB70" s="809"/>
    </row>
    <row r="71" spans="1:28" ht="15.75">
      <c r="A71" s="811" t="s">
        <v>835</v>
      </c>
      <c r="B71" s="812"/>
      <c r="C71" s="813">
        <f>'[18]Proefbalans 07'!C71</f>
        <v>0</v>
      </c>
      <c r="D71" s="808"/>
      <c r="E71" s="808">
        <v>0</v>
      </c>
      <c r="F71" s="808"/>
      <c r="G71" s="808">
        <f t="shared" si="0"/>
        <v>0</v>
      </c>
      <c r="H71" s="808"/>
      <c r="I71" s="814">
        <f>'[18]Proefbalans 07'!I71</f>
        <v>0</v>
      </c>
      <c r="J71" s="814"/>
      <c r="K71" s="814">
        <v>0</v>
      </c>
      <c r="L71" s="808"/>
      <c r="M71" s="808"/>
      <c r="N71" s="808"/>
      <c r="O71" s="808"/>
      <c r="P71" s="808"/>
      <c r="Q71" s="808"/>
      <c r="R71" s="808"/>
      <c r="S71" s="808"/>
      <c r="T71" s="809"/>
      <c r="U71" s="809"/>
      <c r="V71" s="809"/>
      <c r="W71" s="809"/>
      <c r="X71" s="809"/>
      <c r="Y71" s="809"/>
      <c r="Z71" s="809"/>
      <c r="AA71" s="809"/>
      <c r="AB71" s="809"/>
    </row>
    <row r="72" spans="1:28" ht="15.75">
      <c r="A72" s="811" t="s">
        <v>836</v>
      </c>
      <c r="B72" s="812"/>
      <c r="C72" s="813">
        <f>'[18]Proefbalans 07'!C72</f>
        <v>77921.37</v>
      </c>
      <c r="D72" s="808"/>
      <c r="E72" s="808">
        <v>71687.67</v>
      </c>
      <c r="F72" s="808"/>
      <c r="G72" s="808">
        <f t="shared" si="0"/>
        <v>-6233.6999999999971</v>
      </c>
      <c r="H72" s="808"/>
      <c r="I72" s="814">
        <f>'[18]Proefbalans 07'!I72</f>
        <v>0</v>
      </c>
      <c r="J72" s="814"/>
      <c r="K72" s="814">
        <v>0</v>
      </c>
      <c r="L72" s="808"/>
      <c r="M72" s="808">
        <f t="shared" ref="M72:M73" si="8">K72-I72</f>
        <v>0</v>
      </c>
      <c r="N72" s="808"/>
      <c r="O72" s="808"/>
      <c r="P72" s="808"/>
      <c r="Q72" s="808"/>
      <c r="R72" s="808"/>
      <c r="S72" s="808"/>
      <c r="T72" s="809"/>
      <c r="U72" s="809"/>
      <c r="V72" s="809"/>
      <c r="W72" s="809"/>
      <c r="X72" s="809"/>
      <c r="Y72" s="809"/>
      <c r="Z72" s="809"/>
      <c r="AA72" s="809"/>
      <c r="AB72" s="809"/>
    </row>
    <row r="73" spans="1:28" ht="15.6" customHeight="1">
      <c r="A73" s="820" t="s">
        <v>837</v>
      </c>
      <c r="B73" s="820"/>
      <c r="C73" s="859">
        <f>'[18]Proefbalans 07'!C73</f>
        <v>0</v>
      </c>
      <c r="D73" s="808"/>
      <c r="E73" s="808"/>
      <c r="F73" s="808"/>
      <c r="G73" s="808">
        <f t="shared" si="0"/>
        <v>0</v>
      </c>
      <c r="H73" s="808"/>
      <c r="I73" s="814">
        <f>'[18]Proefbalans 07'!I73</f>
        <v>17117.370000000003</v>
      </c>
      <c r="J73" s="814"/>
      <c r="K73" s="814">
        <v>17117.370000000003</v>
      </c>
      <c r="L73" s="808"/>
      <c r="M73" s="819">
        <f t="shared" si="8"/>
        <v>0</v>
      </c>
      <c r="N73" s="808"/>
      <c r="O73" s="808"/>
      <c r="P73" s="808"/>
      <c r="Q73" s="808"/>
      <c r="R73" s="808"/>
      <c r="S73" s="808"/>
      <c r="T73" s="809"/>
      <c r="U73" s="809"/>
      <c r="V73" s="809"/>
      <c r="W73" s="809"/>
      <c r="X73" s="809"/>
      <c r="Y73" s="809"/>
      <c r="Z73" s="809"/>
      <c r="AA73" s="809"/>
      <c r="AB73" s="809"/>
    </row>
    <row r="74" spans="1:28" ht="15.75">
      <c r="A74" s="811" t="s">
        <v>838</v>
      </c>
      <c r="B74" s="812"/>
      <c r="C74" s="813">
        <f>'[18]Proefbalans 07'!C74</f>
        <v>114406328.67999999</v>
      </c>
      <c r="D74" s="808"/>
      <c r="E74" s="808">
        <v>114848063.52999999</v>
      </c>
      <c r="F74" s="808"/>
      <c r="G74" s="808">
        <f t="shared" si="0"/>
        <v>441734.84999999404</v>
      </c>
      <c r="H74" s="808"/>
      <c r="I74" s="814">
        <f>'[18]Proefbalans 07'!I74</f>
        <v>0</v>
      </c>
      <c r="J74" s="814"/>
      <c r="K74" s="814">
        <v>0</v>
      </c>
      <c r="L74" s="808"/>
      <c r="M74" s="808"/>
      <c r="N74" s="808"/>
      <c r="O74" s="808"/>
      <c r="P74" s="808"/>
      <c r="Q74" s="808"/>
      <c r="R74" s="808"/>
      <c r="S74" s="808"/>
      <c r="T74" s="809"/>
      <c r="U74" s="809"/>
      <c r="V74" s="809"/>
      <c r="W74" s="809"/>
      <c r="X74" s="809"/>
      <c r="Y74" s="809"/>
      <c r="Z74" s="809"/>
      <c r="AA74" s="809"/>
      <c r="AB74" s="809"/>
    </row>
    <row r="75" spans="1:28" ht="15.75">
      <c r="A75" s="811" t="s">
        <v>839</v>
      </c>
      <c r="B75" s="812"/>
      <c r="C75" s="813">
        <f>'[18]Proefbalans 07'!C75</f>
        <v>0</v>
      </c>
      <c r="D75" s="808"/>
      <c r="E75" s="808">
        <v>0</v>
      </c>
      <c r="F75" s="808"/>
      <c r="G75" s="808">
        <f t="shared" si="0"/>
        <v>0</v>
      </c>
      <c r="H75" s="808"/>
      <c r="I75" s="814">
        <f>'[18]Proefbalans 07'!I75</f>
        <v>0</v>
      </c>
      <c r="J75" s="814"/>
      <c r="K75" s="814">
        <v>0</v>
      </c>
      <c r="L75" s="808"/>
      <c r="M75" s="808"/>
      <c r="N75" s="808"/>
      <c r="O75" s="808"/>
      <c r="P75" s="808"/>
      <c r="Q75" s="808"/>
      <c r="R75" s="808"/>
      <c r="S75" s="808"/>
      <c r="T75" s="809"/>
      <c r="U75" s="809"/>
      <c r="V75" s="809"/>
      <c r="W75" s="809"/>
      <c r="X75" s="809"/>
      <c r="Y75" s="809"/>
      <c r="Z75" s="809"/>
      <c r="AA75" s="809"/>
      <c r="AB75" s="809"/>
    </row>
    <row r="76" spans="1:28" ht="15.75">
      <c r="A76" s="811" t="s">
        <v>840</v>
      </c>
      <c r="B76" s="812"/>
      <c r="C76" s="813">
        <f>'[18]Proefbalans 07'!C76</f>
        <v>197354.66</v>
      </c>
      <c r="D76" s="808"/>
      <c r="E76" s="808">
        <v>203582.73</v>
      </c>
      <c r="F76" s="808"/>
      <c r="G76" s="808">
        <f t="shared" si="0"/>
        <v>6228.070000000007</v>
      </c>
      <c r="H76" s="808"/>
      <c r="I76" s="814">
        <f>'[18]Proefbalans 07'!I76</f>
        <v>0</v>
      </c>
      <c r="J76" s="814"/>
      <c r="K76" s="814">
        <v>0</v>
      </c>
      <c r="L76" s="808"/>
      <c r="M76" s="808"/>
      <c r="N76" s="808"/>
      <c r="O76" s="808"/>
      <c r="P76" s="808"/>
      <c r="Q76" s="808"/>
      <c r="R76" s="808"/>
      <c r="S76" s="808"/>
      <c r="T76" s="809"/>
      <c r="U76" s="809"/>
      <c r="V76" s="809"/>
      <c r="W76" s="809"/>
      <c r="X76" s="809"/>
      <c r="Y76" s="809"/>
      <c r="Z76" s="809"/>
      <c r="AA76" s="809"/>
      <c r="AB76" s="809"/>
    </row>
    <row r="77" spans="1:28" ht="15.75">
      <c r="A77" s="811" t="s">
        <v>841</v>
      </c>
      <c r="B77" s="812"/>
      <c r="C77" s="813">
        <f>'[18]Proefbalans 07'!C77</f>
        <v>10301100</v>
      </c>
      <c r="D77" s="808"/>
      <c r="E77" s="808">
        <v>10301100</v>
      </c>
      <c r="F77" s="808"/>
      <c r="G77" s="808">
        <f t="shared" si="0"/>
        <v>0</v>
      </c>
      <c r="H77" s="808"/>
      <c r="I77" s="814">
        <f>'[18]Proefbalans 07'!I77</f>
        <v>0</v>
      </c>
      <c r="J77" s="814"/>
      <c r="K77" s="814">
        <v>0</v>
      </c>
      <c r="L77" s="808"/>
      <c r="M77" s="808"/>
      <c r="N77" s="808"/>
      <c r="O77" s="808"/>
      <c r="P77" s="808"/>
      <c r="Q77" s="808"/>
      <c r="R77" s="808"/>
      <c r="S77" s="808"/>
      <c r="T77" s="809"/>
      <c r="U77" s="809"/>
      <c r="V77" s="809"/>
      <c r="W77" s="809"/>
      <c r="X77" s="809"/>
      <c r="Y77" s="809"/>
      <c r="Z77" s="809"/>
      <c r="AA77" s="809"/>
      <c r="AB77" s="809"/>
    </row>
    <row r="78" spans="1:28" ht="15.75">
      <c r="A78" s="811" t="s">
        <v>925</v>
      </c>
      <c r="B78" s="812"/>
      <c r="C78" s="813">
        <f>'[18]Proefbalans 07'!C78</f>
        <v>3240787.98</v>
      </c>
      <c r="D78" s="808"/>
      <c r="E78" s="808">
        <v>3240787.98</v>
      </c>
      <c r="F78" s="808"/>
      <c r="G78" s="808">
        <f t="shared" si="0"/>
        <v>0</v>
      </c>
      <c r="H78" s="808"/>
      <c r="I78" s="814">
        <f>'[18]Proefbalans 07'!I78</f>
        <v>0</v>
      </c>
      <c r="J78" s="814"/>
      <c r="K78" s="814"/>
      <c r="L78" s="808"/>
      <c r="M78" s="808"/>
      <c r="N78" s="808"/>
      <c r="O78" s="808"/>
      <c r="P78" s="808"/>
      <c r="Q78" s="808"/>
      <c r="R78" s="808"/>
      <c r="S78" s="808"/>
      <c r="T78" s="809"/>
      <c r="U78" s="809"/>
      <c r="V78" s="809"/>
      <c r="W78" s="809"/>
      <c r="X78" s="809"/>
      <c r="Y78" s="809"/>
      <c r="Z78" s="809"/>
      <c r="AA78" s="809"/>
      <c r="AB78" s="809"/>
    </row>
    <row r="79" spans="1:28" ht="15.75">
      <c r="A79" s="811" t="s">
        <v>1070</v>
      </c>
      <c r="B79" s="812"/>
      <c r="C79" s="813"/>
      <c r="D79" s="808"/>
      <c r="E79" s="808">
        <v>19176.38</v>
      </c>
      <c r="F79" s="808"/>
      <c r="G79" s="808"/>
      <c r="H79" s="808"/>
      <c r="I79" s="814"/>
      <c r="J79" s="814"/>
      <c r="K79" s="814"/>
      <c r="L79" s="808"/>
      <c r="M79" s="808"/>
      <c r="N79" s="808"/>
      <c r="O79" s="808"/>
      <c r="P79" s="808"/>
      <c r="Q79" s="808"/>
      <c r="R79" s="808"/>
      <c r="S79" s="808"/>
      <c r="T79" s="809"/>
      <c r="U79" s="809"/>
      <c r="V79" s="809"/>
      <c r="W79" s="809"/>
      <c r="X79" s="809"/>
      <c r="Y79" s="809"/>
      <c r="Z79" s="809"/>
      <c r="AA79" s="809"/>
      <c r="AB79" s="809"/>
    </row>
    <row r="80" spans="1:28" ht="15.75">
      <c r="A80" s="811" t="s">
        <v>843</v>
      </c>
      <c r="B80" s="812"/>
      <c r="C80" s="813">
        <f>'[18]Proefbalans 07'!C80</f>
        <v>0</v>
      </c>
      <c r="D80" s="808"/>
      <c r="E80" s="808"/>
      <c r="F80" s="808"/>
      <c r="G80" s="808">
        <f t="shared" si="0"/>
        <v>0</v>
      </c>
      <c r="H80" s="808"/>
      <c r="I80" s="814">
        <f>'[18]Proefbalans 07'!I80</f>
        <v>13719573.99</v>
      </c>
      <c r="J80" s="814"/>
      <c r="K80" s="814">
        <v>13719573.99</v>
      </c>
      <c r="L80" s="808"/>
      <c r="M80" s="819">
        <f t="shared" ref="M80:M104" si="9">K80-I80</f>
        <v>0</v>
      </c>
      <c r="N80" s="808"/>
      <c r="O80" s="808"/>
      <c r="P80" s="808"/>
      <c r="Q80" s="808"/>
      <c r="R80" s="808"/>
      <c r="S80" s="808"/>
      <c r="T80" s="809"/>
      <c r="U80" s="809"/>
      <c r="V80" s="809"/>
      <c r="W80" s="809"/>
      <c r="X80" s="809"/>
      <c r="Y80" s="809"/>
      <c r="Z80" s="809"/>
      <c r="AA80" s="809"/>
      <c r="AB80" s="809"/>
    </row>
    <row r="81" spans="1:28" ht="15.75">
      <c r="A81" s="811" t="s">
        <v>844</v>
      </c>
      <c r="B81" s="812"/>
      <c r="C81" s="813">
        <f>'[18]Proefbalans 07'!C81</f>
        <v>0</v>
      </c>
      <c r="D81" s="808"/>
      <c r="E81" s="808"/>
      <c r="F81" s="808"/>
      <c r="G81" s="808">
        <f t="shared" si="0"/>
        <v>0</v>
      </c>
      <c r="H81" s="808"/>
      <c r="I81" s="814">
        <f>'[18]Proefbalans 07'!I81</f>
        <v>74047.569999999992</v>
      </c>
      <c r="J81" s="814"/>
      <c r="K81" s="814">
        <v>74047.569999999992</v>
      </c>
      <c r="L81" s="808"/>
      <c r="M81" s="819">
        <f t="shared" si="9"/>
        <v>0</v>
      </c>
      <c r="N81" s="808"/>
      <c r="O81" s="808"/>
      <c r="P81" s="808"/>
      <c r="Q81" s="808"/>
      <c r="R81" s="808"/>
      <c r="S81" s="808"/>
      <c r="T81" s="809"/>
      <c r="U81" s="809"/>
      <c r="V81" s="809"/>
      <c r="W81" s="809"/>
      <c r="X81" s="809"/>
      <c r="Y81" s="809"/>
      <c r="Z81" s="809"/>
      <c r="AA81" s="809"/>
      <c r="AB81" s="809"/>
    </row>
    <row r="82" spans="1:28" ht="15.75">
      <c r="A82" s="811" t="s">
        <v>845</v>
      </c>
      <c r="B82" s="812"/>
      <c r="C82" s="813">
        <f>'[18]Proefbalans 07'!C82</f>
        <v>0</v>
      </c>
      <c r="D82" s="808"/>
      <c r="E82" s="808"/>
      <c r="F82" s="808"/>
      <c r="G82" s="808"/>
      <c r="H82" s="808"/>
      <c r="I82" s="814">
        <f>'[18]Proefbalans 07'!I82</f>
        <v>170015.7</v>
      </c>
      <c r="J82" s="814"/>
      <c r="K82" s="814">
        <v>170015.7</v>
      </c>
      <c r="L82" s="808"/>
      <c r="M82" s="819">
        <f t="shared" si="9"/>
        <v>0</v>
      </c>
      <c r="N82" s="808"/>
      <c r="O82" s="808"/>
      <c r="P82" s="808"/>
      <c r="Q82" s="808"/>
      <c r="R82" s="808"/>
      <c r="S82" s="808"/>
      <c r="T82" s="809"/>
      <c r="U82" s="809"/>
      <c r="V82" s="809"/>
      <c r="W82" s="809"/>
      <c r="X82" s="809"/>
      <c r="Y82" s="809"/>
      <c r="Z82" s="809"/>
      <c r="AA82" s="809"/>
      <c r="AB82" s="809"/>
    </row>
    <row r="83" spans="1:28" ht="15.75">
      <c r="A83" s="811" t="s">
        <v>926</v>
      </c>
      <c r="B83" s="812"/>
      <c r="C83" s="813">
        <f>'[18]Proefbalans 07'!C83</f>
        <v>0</v>
      </c>
      <c r="D83" s="808"/>
      <c r="E83" s="808"/>
      <c r="F83" s="808"/>
      <c r="G83" s="808">
        <f t="shared" si="0"/>
        <v>0</v>
      </c>
      <c r="H83" s="808"/>
      <c r="I83" s="814">
        <f>'[18]Proefbalans 07'!I83</f>
        <v>1684241.52</v>
      </c>
      <c r="J83" s="814"/>
      <c r="K83" s="814">
        <v>1684241.52</v>
      </c>
      <c r="L83" s="808"/>
      <c r="M83" s="819">
        <f t="shared" si="9"/>
        <v>0</v>
      </c>
      <c r="N83" s="808"/>
      <c r="O83" s="808"/>
      <c r="P83" s="808"/>
      <c r="Q83" s="808"/>
      <c r="R83" s="808"/>
      <c r="S83" s="808"/>
      <c r="T83" s="809"/>
      <c r="U83" s="809"/>
      <c r="V83" s="809"/>
      <c r="W83" s="809"/>
      <c r="X83" s="809"/>
      <c r="Y83" s="809"/>
      <c r="Z83" s="809"/>
      <c r="AA83" s="809"/>
      <c r="AB83" s="809"/>
    </row>
    <row r="84" spans="1:28" ht="15.75">
      <c r="A84" s="811" t="s">
        <v>927</v>
      </c>
      <c r="B84" s="812"/>
      <c r="C84" s="813">
        <f>'[18]Proefbalans 07'!C84</f>
        <v>0</v>
      </c>
      <c r="D84" s="808"/>
      <c r="E84" s="808"/>
      <c r="F84" s="808"/>
      <c r="G84" s="808">
        <f t="shared" si="0"/>
        <v>0</v>
      </c>
      <c r="H84" s="808"/>
      <c r="I84" s="814">
        <f>'[18]Proefbalans 07'!I84</f>
        <v>0</v>
      </c>
      <c r="J84" s="814"/>
      <c r="K84" s="814">
        <v>0</v>
      </c>
      <c r="L84" s="808"/>
      <c r="M84" s="819">
        <f t="shared" si="9"/>
        <v>0</v>
      </c>
      <c r="N84" s="808"/>
      <c r="O84" s="808"/>
      <c r="P84" s="808"/>
      <c r="Q84" s="808"/>
      <c r="R84" s="808"/>
      <c r="S84" s="808"/>
      <c r="T84" s="809"/>
      <c r="U84" s="809"/>
      <c r="V84" s="809"/>
      <c r="W84" s="809"/>
      <c r="X84" s="809"/>
      <c r="Y84" s="809"/>
      <c r="Z84" s="809"/>
      <c r="AA84" s="809"/>
      <c r="AB84" s="809"/>
    </row>
    <row r="85" spans="1:28" ht="15.75">
      <c r="A85" s="811" t="s">
        <v>846</v>
      </c>
      <c r="B85" s="812"/>
      <c r="C85" s="813">
        <f>'[18]Proefbalans 07'!C85</f>
        <v>0</v>
      </c>
      <c r="D85" s="808"/>
      <c r="E85" s="808"/>
      <c r="F85" s="808"/>
      <c r="G85" s="808">
        <f t="shared" si="0"/>
        <v>0</v>
      </c>
      <c r="H85" s="808"/>
      <c r="I85" s="819">
        <f>'[18]Proefbalans 07'!I85</f>
        <v>0</v>
      </c>
      <c r="J85" s="819"/>
      <c r="K85" s="819">
        <v>0</v>
      </c>
      <c r="L85" s="819"/>
      <c r="M85" s="819">
        <f t="shared" si="9"/>
        <v>0</v>
      </c>
      <c r="N85" s="808"/>
      <c r="O85" s="808"/>
      <c r="P85" s="808"/>
      <c r="Q85" s="808"/>
      <c r="R85" s="808"/>
      <c r="S85" s="808"/>
      <c r="T85" s="809"/>
      <c r="U85" s="809"/>
      <c r="V85" s="809"/>
      <c r="W85" s="809"/>
      <c r="X85" s="809"/>
      <c r="Y85" s="809"/>
      <c r="Z85" s="809"/>
      <c r="AA85" s="809"/>
      <c r="AB85" s="809"/>
    </row>
    <row r="86" spans="1:28" ht="15.75">
      <c r="A86" s="811" t="s">
        <v>847</v>
      </c>
      <c r="B86" s="812"/>
      <c r="C86" s="813">
        <f>'[18]Proefbalans 07'!C86</f>
        <v>0</v>
      </c>
      <c r="D86" s="808"/>
      <c r="E86" s="808"/>
      <c r="F86" s="808"/>
      <c r="G86" s="808"/>
      <c r="H86" s="808"/>
      <c r="I86" s="819">
        <f>'[18]Proefbalans 07'!I86</f>
        <v>0</v>
      </c>
      <c r="J86" s="819"/>
      <c r="K86" s="819">
        <v>0</v>
      </c>
      <c r="L86" s="819"/>
      <c r="M86" s="819">
        <f t="shared" si="9"/>
        <v>0</v>
      </c>
      <c r="N86" s="808"/>
      <c r="O86" s="808"/>
      <c r="P86" s="808"/>
      <c r="Q86" s="808"/>
      <c r="R86" s="808"/>
      <c r="S86" s="808"/>
      <c r="T86" s="809"/>
      <c r="U86" s="809"/>
      <c r="V86" s="809"/>
      <c r="W86" s="809"/>
      <c r="X86" s="809"/>
      <c r="Y86" s="809"/>
      <c r="Z86" s="809"/>
      <c r="AA86" s="809"/>
      <c r="AB86" s="809"/>
    </row>
    <row r="87" spans="1:28" ht="15.75">
      <c r="A87" s="811" t="s">
        <v>848</v>
      </c>
      <c r="B87" s="812"/>
      <c r="C87" s="813">
        <f>'[18]Proefbalans 07'!C87</f>
        <v>0</v>
      </c>
      <c r="D87" s="808"/>
      <c r="E87" s="808"/>
      <c r="F87" s="808"/>
      <c r="G87" s="808"/>
      <c r="H87" s="808"/>
      <c r="I87" s="819">
        <f>'[18]Proefbalans 07'!I87</f>
        <v>0</v>
      </c>
      <c r="J87" s="819"/>
      <c r="K87" s="819">
        <v>0</v>
      </c>
      <c r="L87" s="819"/>
      <c r="M87" s="819">
        <f t="shared" si="9"/>
        <v>0</v>
      </c>
      <c r="N87" s="808"/>
      <c r="O87" s="808"/>
      <c r="P87" s="808"/>
      <c r="Q87" s="808"/>
      <c r="R87" s="808"/>
      <c r="S87" s="808"/>
      <c r="T87" s="809"/>
      <c r="U87" s="809"/>
      <c r="V87" s="809"/>
      <c r="W87" s="809"/>
      <c r="X87" s="809"/>
      <c r="Y87" s="809"/>
      <c r="Z87" s="809"/>
      <c r="AA87" s="809"/>
      <c r="AB87" s="809"/>
    </row>
    <row r="88" spans="1:28" ht="15.75">
      <c r="A88" s="854" t="s">
        <v>922</v>
      </c>
      <c r="B88" s="855"/>
      <c r="C88" s="855">
        <f>'[18]Proefbalans 07'!C88</f>
        <v>0</v>
      </c>
      <c r="D88" s="856"/>
      <c r="E88" s="856"/>
      <c r="F88" s="856"/>
      <c r="G88" s="856"/>
      <c r="H88" s="856"/>
      <c r="I88" s="855">
        <f>'[18]Proefbalans 07'!I88</f>
        <v>1972611.3399999999</v>
      </c>
      <c r="J88" s="1330"/>
      <c r="K88" s="1330">
        <v>9287954.6999999993</v>
      </c>
      <c r="L88" s="1330"/>
      <c r="M88" s="1330">
        <v>7315343.3599999994</v>
      </c>
      <c r="N88" s="808"/>
      <c r="O88" s="808"/>
      <c r="P88" s="808"/>
      <c r="Q88" s="808"/>
      <c r="R88" s="808"/>
      <c r="S88" s="808"/>
      <c r="T88" s="809"/>
      <c r="U88" s="809"/>
      <c r="V88" s="809"/>
      <c r="W88" s="809"/>
      <c r="X88" s="809"/>
      <c r="Y88" s="809"/>
      <c r="Z88" s="809"/>
      <c r="AA88" s="809"/>
      <c r="AB88" s="809"/>
    </row>
    <row r="89" spans="1:28" ht="15.75">
      <c r="A89" s="854"/>
      <c r="B89" s="855"/>
      <c r="C89" s="855">
        <f>'[18]Proefbalans 07'!C89</f>
        <v>0</v>
      </c>
      <c r="D89" s="856"/>
      <c r="E89" s="856"/>
      <c r="F89" s="856"/>
      <c r="G89" s="856"/>
      <c r="H89" s="856"/>
      <c r="I89" s="1330">
        <f>'[18]Proefbalans 07'!I89</f>
        <v>0</v>
      </c>
      <c r="J89" s="1330"/>
      <c r="K89" s="1330">
        <v>-3526110.32</v>
      </c>
      <c r="L89" s="1330"/>
      <c r="M89" s="1330">
        <v>-3526110.32</v>
      </c>
      <c r="N89" s="808"/>
      <c r="O89" s="808"/>
      <c r="P89" s="808"/>
      <c r="Q89" s="808"/>
      <c r="R89" s="808"/>
      <c r="S89" s="808"/>
      <c r="T89" s="809"/>
      <c r="U89" s="809"/>
      <c r="V89" s="809"/>
      <c r="W89" s="809"/>
      <c r="X89" s="809"/>
      <c r="Y89" s="809"/>
      <c r="Z89" s="809"/>
      <c r="AA89" s="809"/>
      <c r="AB89" s="809"/>
    </row>
    <row r="90" spans="1:28" ht="15.75">
      <c r="A90" s="854"/>
      <c r="B90" s="855"/>
      <c r="C90" s="855">
        <f>'[18]Proefbalans 07'!C90</f>
        <v>0</v>
      </c>
      <c r="D90" s="856"/>
      <c r="E90" s="856"/>
      <c r="F90" s="856"/>
      <c r="G90" s="856"/>
      <c r="H90" s="856"/>
      <c r="I90" s="1330">
        <f>'[18]Proefbalans 07'!I90</f>
        <v>0</v>
      </c>
      <c r="J90" s="1330"/>
      <c r="K90" s="1330"/>
      <c r="L90" s="1330"/>
      <c r="M90" s="1330">
        <v>0</v>
      </c>
      <c r="N90" s="808"/>
      <c r="O90" s="808"/>
      <c r="P90" s="808"/>
      <c r="Q90" s="808"/>
      <c r="R90" s="808"/>
      <c r="S90" s="808"/>
      <c r="T90" s="809"/>
      <c r="U90" s="809"/>
      <c r="V90" s="809"/>
      <c r="W90" s="809"/>
      <c r="X90" s="809"/>
      <c r="Y90" s="809"/>
      <c r="Z90" s="809"/>
      <c r="AA90" s="809"/>
      <c r="AB90" s="809"/>
    </row>
    <row r="91" spans="1:28" ht="15.75">
      <c r="A91" s="854" t="s">
        <v>923</v>
      </c>
      <c r="B91" s="855"/>
      <c r="C91" s="855">
        <f>'[18]Proefbalans 07'!C91</f>
        <v>0</v>
      </c>
      <c r="D91" s="856"/>
      <c r="E91" s="856"/>
      <c r="F91" s="856"/>
      <c r="G91" s="856"/>
      <c r="H91" s="856"/>
      <c r="I91" s="1330">
        <f>'[18]Proefbalans 07'!I91</f>
        <v>35725.819999999992</v>
      </c>
      <c r="J91" s="1330"/>
      <c r="K91" s="855">
        <v>35899.509999999995</v>
      </c>
      <c r="L91" s="1330"/>
      <c r="M91" s="1330">
        <v>173.69000000000233</v>
      </c>
      <c r="N91" s="808"/>
      <c r="O91" s="808"/>
      <c r="P91" s="808"/>
      <c r="Q91" s="808"/>
      <c r="R91" s="808"/>
      <c r="S91" s="808"/>
      <c r="T91" s="809"/>
      <c r="U91" s="809"/>
      <c r="V91" s="809"/>
      <c r="W91" s="809"/>
      <c r="X91" s="809"/>
      <c r="Y91" s="809"/>
      <c r="Z91" s="809"/>
      <c r="AA91" s="809"/>
      <c r="AB91" s="809"/>
    </row>
    <row r="92" spans="1:28" ht="15.75">
      <c r="A92" s="854" t="s">
        <v>924</v>
      </c>
      <c r="B92" s="855"/>
      <c r="C92" s="855">
        <f>'[18]Proefbalans 07'!C92</f>
        <v>0</v>
      </c>
      <c r="D92" s="856"/>
      <c r="E92" s="856"/>
      <c r="F92" s="856"/>
      <c r="G92" s="856"/>
      <c r="H92" s="856"/>
      <c r="I92" s="1330">
        <f>'[18]Proefbalans 07'!I92</f>
        <v>11347811.51</v>
      </c>
      <c r="J92" s="1330"/>
      <c r="K92" s="855">
        <v>11347811.51</v>
      </c>
      <c r="L92" s="1330"/>
      <c r="M92" s="1330">
        <v>0</v>
      </c>
      <c r="N92" s="808"/>
      <c r="O92" s="808"/>
      <c r="P92" s="808"/>
      <c r="Q92" s="808"/>
      <c r="R92" s="808"/>
      <c r="S92" s="808"/>
      <c r="T92" s="809"/>
      <c r="U92" s="809"/>
      <c r="V92" s="809"/>
      <c r="W92" s="809"/>
      <c r="X92" s="809"/>
      <c r="Y92" s="809"/>
      <c r="Z92" s="809"/>
      <c r="AA92" s="809"/>
      <c r="AB92" s="809"/>
    </row>
    <row r="93" spans="1:28" ht="15.75">
      <c r="A93" s="811" t="s">
        <v>1113</v>
      </c>
      <c r="B93" s="812"/>
      <c r="C93" s="813">
        <f>'[18]Proefbalans 07'!C93</f>
        <v>0</v>
      </c>
      <c r="D93" s="808"/>
      <c r="E93" s="808"/>
      <c r="F93" s="808"/>
      <c r="G93" s="808">
        <f t="shared" si="0"/>
        <v>0</v>
      </c>
      <c r="H93" s="808"/>
      <c r="I93" s="814">
        <f>'[18]Proefbalans 07'!I93</f>
        <v>54450</v>
      </c>
      <c r="J93" s="814"/>
      <c r="K93" s="814">
        <v>54450</v>
      </c>
      <c r="L93" s="808"/>
      <c r="M93" s="808">
        <f t="shared" si="9"/>
        <v>0</v>
      </c>
      <c r="N93" s="808"/>
      <c r="O93" s="808"/>
      <c r="P93" s="808"/>
      <c r="Q93" s="808"/>
      <c r="R93" s="808"/>
      <c r="S93" s="808"/>
      <c r="T93" s="809"/>
      <c r="U93" s="809"/>
      <c r="V93" s="809"/>
      <c r="W93" s="809"/>
      <c r="X93" s="809"/>
      <c r="Y93" s="809"/>
      <c r="Z93" s="809"/>
      <c r="AA93" s="809"/>
      <c r="AB93" s="809"/>
    </row>
    <row r="94" spans="1:28" ht="15.75">
      <c r="A94" s="811" t="s">
        <v>1114</v>
      </c>
      <c r="B94" s="812"/>
      <c r="C94" s="813"/>
      <c r="D94" s="808"/>
      <c r="E94" s="808"/>
      <c r="F94" s="808"/>
      <c r="G94" s="808"/>
      <c r="H94" s="808"/>
      <c r="I94" s="814">
        <f>'[18]Proefbalans 07'!I94</f>
        <v>85274.28</v>
      </c>
      <c r="J94" s="814"/>
      <c r="K94" s="814">
        <v>85274.28</v>
      </c>
      <c r="L94" s="808"/>
      <c r="M94" s="808"/>
      <c r="N94" s="808"/>
      <c r="O94" s="808"/>
      <c r="P94" s="808"/>
      <c r="Q94" s="808"/>
      <c r="R94" s="808"/>
      <c r="S94" s="808"/>
      <c r="T94" s="809"/>
      <c r="U94" s="809"/>
      <c r="V94" s="809"/>
      <c r="W94" s="809"/>
      <c r="X94" s="809"/>
      <c r="Y94" s="809"/>
      <c r="Z94" s="809"/>
      <c r="AA94" s="809"/>
      <c r="AB94" s="809"/>
    </row>
    <row r="95" spans="1:28" ht="15.75">
      <c r="A95" s="811" t="s">
        <v>928</v>
      </c>
      <c r="B95" s="812"/>
      <c r="C95" s="813">
        <f>'[18]Proefbalans 07'!C94</f>
        <v>0</v>
      </c>
      <c r="D95" s="808"/>
      <c r="E95" s="808"/>
      <c r="F95" s="808"/>
      <c r="G95" s="808">
        <f t="shared" ref="G95:G103" si="10">E95-C95</f>
        <v>0</v>
      </c>
      <c r="H95" s="808"/>
      <c r="I95" s="814">
        <f>'[18]Proefbalans 07'!I95</f>
        <v>7337449.8600000003</v>
      </c>
      <c r="J95" s="814"/>
      <c r="K95" s="814">
        <v>7337449.8600000003</v>
      </c>
      <c r="L95" s="808"/>
      <c r="M95" s="808">
        <f t="shared" si="9"/>
        <v>0</v>
      </c>
      <c r="N95" s="808"/>
      <c r="O95" s="808"/>
      <c r="P95" s="808"/>
      <c r="Q95" s="808"/>
      <c r="R95" s="808"/>
      <c r="S95" s="808"/>
      <c r="T95" s="809"/>
      <c r="U95" s="809"/>
      <c r="V95" s="809"/>
      <c r="W95" s="809"/>
      <c r="X95" s="809"/>
      <c r="Y95" s="809"/>
      <c r="Z95" s="809"/>
      <c r="AA95" s="809"/>
      <c r="AB95" s="809"/>
    </row>
    <row r="96" spans="1:28" ht="15.75">
      <c r="A96" s="811" t="s">
        <v>849</v>
      </c>
      <c r="B96" s="812"/>
      <c r="C96" s="813">
        <f>'[18]Proefbalans 07'!C95</f>
        <v>0</v>
      </c>
      <c r="D96" s="808"/>
      <c r="E96" s="808"/>
      <c r="F96" s="808"/>
      <c r="G96" s="808">
        <f t="shared" si="10"/>
        <v>0</v>
      </c>
      <c r="H96" s="808"/>
      <c r="I96" s="814">
        <f>'[18]Proefbalans 07'!I96</f>
        <v>2465310.52</v>
      </c>
      <c r="J96" s="814"/>
      <c r="K96" s="814">
        <v>2465310.52</v>
      </c>
      <c r="L96" s="808"/>
      <c r="M96" s="808">
        <f t="shared" si="9"/>
        <v>0</v>
      </c>
      <c r="N96" s="808"/>
      <c r="O96" s="808"/>
      <c r="P96" s="808"/>
      <c r="Q96" s="808"/>
      <c r="R96" s="808"/>
      <c r="S96" s="808"/>
      <c r="T96" s="809"/>
      <c r="U96" s="809"/>
      <c r="V96" s="809"/>
      <c r="W96" s="809"/>
      <c r="X96" s="809"/>
      <c r="Y96" s="809"/>
      <c r="Z96" s="809"/>
      <c r="AA96" s="809"/>
      <c r="AB96" s="809"/>
    </row>
    <row r="97" spans="1:28" ht="15.75">
      <c r="A97" s="811" t="s">
        <v>850</v>
      </c>
      <c r="B97" s="812"/>
      <c r="C97" s="813">
        <f>'[18]Proefbalans 07'!C96</f>
        <v>0</v>
      </c>
      <c r="D97" s="808"/>
      <c r="E97" s="808"/>
      <c r="F97" s="808"/>
      <c r="G97" s="808">
        <f t="shared" si="10"/>
        <v>0</v>
      </c>
      <c r="H97" s="808"/>
      <c r="I97" s="814">
        <f>'[18]Proefbalans 07'!I97</f>
        <v>953032.48</v>
      </c>
      <c r="J97" s="814"/>
      <c r="K97" s="814">
        <v>707447.31</v>
      </c>
      <c r="L97" s="808"/>
      <c r="M97" s="808">
        <f t="shared" si="9"/>
        <v>-245585.16999999993</v>
      </c>
      <c r="N97" s="808"/>
      <c r="O97" s="808"/>
      <c r="P97" s="808"/>
      <c r="Q97" s="808"/>
      <c r="R97" s="808"/>
      <c r="S97" s="808"/>
      <c r="T97" s="809"/>
      <c r="U97" s="809"/>
      <c r="V97" s="809"/>
      <c r="W97" s="809"/>
      <c r="X97" s="809"/>
      <c r="Y97" s="809"/>
      <c r="Z97" s="809"/>
      <c r="AA97" s="809"/>
      <c r="AB97" s="809"/>
    </row>
    <row r="98" spans="1:28" ht="15.75">
      <c r="A98" s="811" t="s">
        <v>851</v>
      </c>
      <c r="B98" s="812"/>
      <c r="C98" s="813">
        <f>'[18]Proefbalans 07'!C97</f>
        <v>0</v>
      </c>
      <c r="D98" s="808"/>
      <c r="E98" s="808">
        <v>12706.5</v>
      </c>
      <c r="F98" s="808"/>
      <c r="G98" s="808">
        <f t="shared" si="10"/>
        <v>12706.5</v>
      </c>
      <c r="H98" s="808"/>
      <c r="I98" s="814">
        <f>'[18]Proefbalans 07'!I98</f>
        <v>126737.06999999998</v>
      </c>
      <c r="J98" s="814"/>
      <c r="K98" s="814">
        <v>0</v>
      </c>
      <c r="L98" s="808"/>
      <c r="M98" s="808">
        <f t="shared" si="9"/>
        <v>-126737.06999999998</v>
      </c>
      <c r="N98" s="808"/>
      <c r="O98" s="808"/>
      <c r="P98" s="808"/>
      <c r="Q98" s="808"/>
      <c r="R98" s="808"/>
      <c r="S98" s="808"/>
      <c r="T98" s="809"/>
      <c r="U98" s="809"/>
      <c r="V98" s="809"/>
      <c r="W98" s="809"/>
      <c r="X98" s="809"/>
      <c r="Y98" s="809"/>
      <c r="Z98" s="809"/>
      <c r="AA98" s="809"/>
      <c r="AB98" s="809"/>
    </row>
    <row r="99" spans="1:28" ht="15.75">
      <c r="A99" s="811" t="s">
        <v>852</v>
      </c>
      <c r="B99" s="812"/>
      <c r="C99" s="813">
        <f>'[18]Proefbalans 07'!C98</f>
        <v>0</v>
      </c>
      <c r="D99" s="808"/>
      <c r="E99" s="808"/>
      <c r="F99" s="808"/>
      <c r="G99" s="808">
        <f t="shared" si="10"/>
        <v>0</v>
      </c>
      <c r="H99" s="808"/>
      <c r="I99" s="814">
        <f>'[18]Proefbalans 07'!I99</f>
        <v>92976</v>
      </c>
      <c r="J99" s="814"/>
      <c r="K99" s="814">
        <v>24024.119999999995</v>
      </c>
      <c r="L99" s="808"/>
      <c r="M99" s="808">
        <f t="shared" si="9"/>
        <v>-68951.88</v>
      </c>
      <c r="N99" s="808"/>
      <c r="O99" s="808"/>
      <c r="P99" s="808"/>
      <c r="Q99" s="808"/>
      <c r="R99" s="808"/>
      <c r="S99" s="808"/>
      <c r="T99" s="809"/>
      <c r="U99" s="809"/>
      <c r="V99" s="809"/>
      <c r="W99" s="809"/>
      <c r="X99" s="809"/>
      <c r="Y99" s="809"/>
      <c r="Z99" s="809"/>
      <c r="AA99" s="809"/>
      <c r="AB99" s="809"/>
    </row>
    <row r="100" spans="1:28" ht="15.75">
      <c r="A100" s="811" t="s">
        <v>853</v>
      </c>
      <c r="B100" s="812"/>
      <c r="C100" s="813">
        <f>'[18]Proefbalans 07'!C99</f>
        <v>0</v>
      </c>
      <c r="D100" s="808"/>
      <c r="E100" s="808"/>
      <c r="F100" s="808"/>
      <c r="G100" s="808">
        <f t="shared" si="10"/>
        <v>0</v>
      </c>
      <c r="H100" s="808"/>
      <c r="I100" s="814">
        <f>'[18]Proefbalans 07'!I100</f>
        <v>846852</v>
      </c>
      <c r="J100" s="814"/>
      <c r="K100" s="814">
        <v>846852</v>
      </c>
      <c r="L100" s="808"/>
      <c r="M100" s="808">
        <f t="shared" si="9"/>
        <v>0</v>
      </c>
      <c r="N100" s="808"/>
      <c r="O100" s="808"/>
      <c r="P100" s="808"/>
      <c r="Q100" s="808"/>
      <c r="R100" s="808"/>
      <c r="S100" s="808"/>
      <c r="T100" s="809"/>
      <c r="U100" s="809"/>
      <c r="V100" s="809"/>
      <c r="W100" s="809"/>
      <c r="X100" s="809"/>
      <c r="Y100" s="809"/>
      <c r="Z100" s="809"/>
      <c r="AA100" s="809"/>
      <c r="AB100" s="809"/>
    </row>
    <row r="101" spans="1:28" ht="15.75">
      <c r="A101" s="811" t="s">
        <v>854</v>
      </c>
      <c r="B101" s="812"/>
      <c r="C101" s="813">
        <f>'[18]Proefbalans 07'!C100</f>
        <v>0</v>
      </c>
      <c r="D101" s="808"/>
      <c r="E101" s="808"/>
      <c r="F101" s="808"/>
      <c r="G101" s="808">
        <f t="shared" si="10"/>
        <v>0</v>
      </c>
      <c r="H101" s="808"/>
      <c r="I101" s="814">
        <f>'[18]Proefbalans 07'!I101</f>
        <v>6864006</v>
      </c>
      <c r="J101" s="814"/>
      <c r="K101" s="814">
        <v>6864006</v>
      </c>
      <c r="L101" s="808"/>
      <c r="M101" s="808">
        <f t="shared" si="9"/>
        <v>0</v>
      </c>
      <c r="N101" s="808"/>
      <c r="O101" s="808"/>
      <c r="P101" s="808"/>
      <c r="Q101" s="808"/>
      <c r="R101" s="808"/>
      <c r="S101" s="808"/>
      <c r="T101" s="809"/>
      <c r="U101" s="809"/>
      <c r="V101" s="809"/>
      <c r="W101" s="809"/>
      <c r="X101" s="809"/>
      <c r="Y101" s="809"/>
      <c r="Z101" s="809"/>
      <c r="AA101" s="809"/>
      <c r="AB101" s="809"/>
    </row>
    <row r="102" spans="1:28" ht="15.75">
      <c r="A102" s="811" t="s">
        <v>855</v>
      </c>
      <c r="B102" s="812"/>
      <c r="C102" s="813">
        <f>'[18]Proefbalans 07'!C101</f>
        <v>0</v>
      </c>
      <c r="D102" s="808"/>
      <c r="E102" s="808"/>
      <c r="F102" s="808"/>
      <c r="G102" s="808"/>
      <c r="H102" s="808"/>
      <c r="I102" s="814">
        <f>'[18]Proefbalans 07'!I102</f>
        <v>131867.99999999991</v>
      </c>
      <c r="J102" s="814"/>
      <c r="K102" s="814">
        <v>41860.599999999904</v>
      </c>
      <c r="L102" s="808"/>
      <c r="M102" s="808">
        <f t="shared" si="9"/>
        <v>-90007.400000000009</v>
      </c>
      <c r="N102" s="808"/>
      <c r="O102" s="808"/>
      <c r="P102" s="808"/>
      <c r="Q102" s="808"/>
      <c r="R102" s="808"/>
      <c r="S102" s="808"/>
      <c r="T102" s="809"/>
      <c r="U102" s="809"/>
      <c r="V102" s="809"/>
      <c r="W102" s="809"/>
      <c r="X102" s="809"/>
      <c r="Y102" s="809"/>
      <c r="Z102" s="809"/>
      <c r="AA102" s="809"/>
      <c r="AB102" s="809"/>
    </row>
    <row r="103" spans="1:28" ht="15.75">
      <c r="A103" s="811" t="s">
        <v>856</v>
      </c>
      <c r="B103" s="812"/>
      <c r="C103" s="813">
        <f>'[18]Proefbalans 07'!C102</f>
        <v>0</v>
      </c>
      <c r="D103" s="808"/>
      <c r="E103" s="808"/>
      <c r="F103" s="808"/>
      <c r="G103" s="808">
        <f t="shared" si="10"/>
        <v>0</v>
      </c>
      <c r="H103" s="808"/>
      <c r="I103" s="814">
        <f>'[18]Proefbalans 07'!I103</f>
        <v>215212.86000000002</v>
      </c>
      <c r="J103" s="814"/>
      <c r="K103" s="814">
        <v>215212.86000000002</v>
      </c>
      <c r="L103" s="808"/>
      <c r="M103" s="808">
        <f t="shared" si="9"/>
        <v>0</v>
      </c>
      <c r="N103" s="808"/>
      <c r="O103" s="808"/>
      <c r="P103" s="808"/>
      <c r="Q103" s="808"/>
      <c r="R103" s="808"/>
      <c r="S103" s="808"/>
      <c r="T103" s="809"/>
      <c r="U103" s="809"/>
      <c r="V103" s="809"/>
      <c r="W103" s="809"/>
      <c r="X103" s="809"/>
      <c r="Y103" s="809"/>
      <c r="Z103" s="809"/>
      <c r="AA103" s="809"/>
      <c r="AB103" s="809"/>
    </row>
    <row r="104" spans="1:28">
      <c r="A104" s="805" t="s">
        <v>857</v>
      </c>
      <c r="B104" s="805"/>
      <c r="C104" s="808">
        <f>'[18]Proefbalans 07'!C104</f>
        <v>0</v>
      </c>
      <c r="D104" s="808"/>
      <c r="E104" s="808"/>
      <c r="F104" s="808"/>
      <c r="G104" s="808"/>
      <c r="H104" s="808"/>
      <c r="I104" s="814">
        <f>'[18]Proefbalans 07'!I104</f>
        <v>106860502.48999999</v>
      </c>
      <c r="J104" s="814"/>
      <c r="K104" s="814">
        <v>107657829.58900003</v>
      </c>
      <c r="L104" s="808"/>
      <c r="M104" s="808">
        <f t="shared" si="9"/>
        <v>797327.09900003672</v>
      </c>
      <c r="N104" s="808"/>
      <c r="O104" s="808"/>
      <c r="P104" s="808"/>
      <c r="Q104" s="808"/>
      <c r="R104" s="808"/>
      <c r="S104" s="808"/>
      <c r="T104" s="809"/>
      <c r="U104" s="809"/>
      <c r="V104" s="809"/>
      <c r="W104" s="809"/>
      <c r="X104" s="809"/>
      <c r="Y104" s="809"/>
      <c r="Z104" s="809"/>
      <c r="AA104" s="809"/>
      <c r="AB104" s="809"/>
    </row>
    <row r="105" spans="1:28">
      <c r="A105" s="805"/>
      <c r="B105" s="805"/>
      <c r="C105" s="808"/>
      <c r="D105" s="808"/>
      <c r="E105" s="808"/>
      <c r="F105" s="808"/>
      <c r="G105" s="808"/>
      <c r="H105" s="808"/>
      <c r="I105" s="814"/>
      <c r="J105" s="814"/>
      <c r="K105" s="814"/>
      <c r="L105" s="808"/>
      <c r="M105" s="808"/>
      <c r="N105" s="808"/>
      <c r="O105" s="808"/>
      <c r="P105" s="808"/>
      <c r="Q105" s="808"/>
      <c r="R105" s="808"/>
      <c r="S105" s="808"/>
      <c r="T105" s="809"/>
      <c r="U105" s="809"/>
      <c r="V105" s="809"/>
      <c r="W105" s="809"/>
      <c r="X105" s="809"/>
      <c r="Y105" s="809"/>
      <c r="Z105" s="809"/>
      <c r="AA105" s="809"/>
      <c r="AB105" s="809"/>
    </row>
    <row r="106" spans="1:28">
      <c r="A106" s="805"/>
      <c r="B106" s="805"/>
      <c r="C106" s="808"/>
      <c r="D106" s="808"/>
      <c r="E106" s="808"/>
      <c r="F106" s="808"/>
      <c r="G106" s="808"/>
      <c r="H106" s="808"/>
      <c r="I106" s="814"/>
      <c r="J106" s="814"/>
      <c r="K106" s="814"/>
      <c r="L106" s="808"/>
      <c r="M106" s="808"/>
      <c r="N106" s="808"/>
      <c r="O106" s="808"/>
      <c r="P106" s="808"/>
      <c r="Q106" s="808"/>
      <c r="R106" s="808"/>
      <c r="S106" s="808"/>
      <c r="T106" s="809"/>
      <c r="U106" s="809"/>
      <c r="V106" s="809"/>
      <c r="W106" s="809"/>
      <c r="X106" s="809"/>
      <c r="Y106" s="809"/>
      <c r="Z106" s="809"/>
      <c r="AA106" s="809"/>
      <c r="AB106" s="809"/>
    </row>
    <row r="107" spans="1:28">
      <c r="A107" s="805"/>
      <c r="B107" s="805"/>
      <c r="C107" s="808">
        <f>SUM(C2:C106)</f>
        <v>156580748.21879995</v>
      </c>
      <c r="D107" s="808"/>
      <c r="E107" s="808">
        <f>SUM(E2:E106)</f>
        <v>162134433.30779994</v>
      </c>
      <c r="F107" s="808"/>
      <c r="G107" s="808">
        <f>SUM(G2:G106)</f>
        <v>5534508.7090000026</v>
      </c>
      <c r="H107" s="808"/>
      <c r="I107" s="814">
        <f>SUM(I2:I106)</f>
        <v>156599924.5988</v>
      </c>
      <c r="J107" s="814"/>
      <c r="K107" s="814">
        <f>SUM(K2:K106)</f>
        <v>162134433.30780002</v>
      </c>
      <c r="L107" s="808"/>
      <c r="M107" s="808">
        <f>SUM(M2:M106)</f>
        <v>5534508.7090000361</v>
      </c>
      <c r="N107" s="808"/>
      <c r="O107" s="808"/>
      <c r="P107" s="808"/>
      <c r="Q107" s="808"/>
      <c r="R107" s="808"/>
      <c r="S107" s="808"/>
      <c r="T107" s="809"/>
      <c r="U107" s="809"/>
      <c r="V107" s="809"/>
      <c r="W107" s="809"/>
      <c r="X107" s="809"/>
      <c r="Y107" s="809"/>
      <c r="Z107" s="809"/>
      <c r="AA107" s="809"/>
      <c r="AB107" s="809"/>
    </row>
    <row r="108" spans="1:28">
      <c r="C108" s="821"/>
      <c r="D108" s="809"/>
      <c r="E108" s="809"/>
      <c r="F108" s="809"/>
      <c r="G108" s="809">
        <f>M107-M103</f>
        <v>5534508.7090000361</v>
      </c>
      <c r="H108" s="809"/>
      <c r="I108" s="822"/>
      <c r="J108" s="822"/>
      <c r="K108" s="822"/>
      <c r="L108" s="809"/>
      <c r="M108" s="809">
        <f>G107-M107</f>
        <v>-3.3527612686157227E-8</v>
      </c>
      <c r="N108" s="809"/>
      <c r="O108" s="809"/>
      <c r="P108" s="809"/>
      <c r="Q108" s="809"/>
      <c r="R108" s="809"/>
      <c r="S108" s="809"/>
      <c r="T108" s="809"/>
      <c r="U108" s="809"/>
      <c r="V108" s="809"/>
      <c r="W108" s="809"/>
      <c r="X108" s="809"/>
      <c r="Y108" s="809"/>
      <c r="Z108" s="809"/>
      <c r="AA108" s="809"/>
      <c r="AB108" s="809"/>
    </row>
    <row r="109" spans="1:28">
      <c r="C109" s="821"/>
      <c r="D109" s="809"/>
      <c r="E109" s="809"/>
      <c r="F109" s="809"/>
      <c r="G109" s="809">
        <f>G107-G108</f>
        <v>-3.3527612686157227E-8</v>
      </c>
      <c r="H109" s="809"/>
      <c r="I109" s="822"/>
      <c r="J109" s="822"/>
      <c r="K109" s="822"/>
      <c r="L109" s="809"/>
      <c r="M109" s="809"/>
      <c r="N109" s="809"/>
      <c r="O109" s="809"/>
      <c r="P109" s="809"/>
      <c r="Q109" s="809"/>
      <c r="R109" s="809"/>
      <c r="S109" s="809"/>
      <c r="T109" s="809"/>
      <c r="U109" s="809"/>
      <c r="V109" s="809"/>
      <c r="W109" s="809"/>
      <c r="X109" s="809"/>
      <c r="Y109" s="809"/>
      <c r="Z109" s="809"/>
      <c r="AA109" s="809"/>
      <c r="AB109" s="809"/>
    </row>
    <row r="110" spans="1:28">
      <c r="C110" s="821"/>
      <c r="D110" s="809"/>
      <c r="E110" s="809"/>
      <c r="F110" s="809"/>
      <c r="G110" s="809">
        <f>G109-M103</f>
        <v>-3.3527612686157227E-8</v>
      </c>
      <c r="H110" s="809"/>
      <c r="I110" s="822"/>
      <c r="J110" s="822"/>
      <c r="K110" s="822"/>
      <c r="L110" s="809"/>
      <c r="M110" s="809"/>
      <c r="N110" s="809"/>
      <c r="O110" s="809"/>
      <c r="P110" s="809"/>
      <c r="Q110" s="809"/>
      <c r="R110" s="809"/>
      <c r="S110" s="809"/>
      <c r="T110" s="809"/>
      <c r="U110" s="809"/>
      <c r="V110" s="809"/>
      <c r="W110" s="809"/>
      <c r="X110" s="809"/>
      <c r="Y110" s="809"/>
      <c r="Z110" s="809"/>
      <c r="AA110" s="809"/>
      <c r="AB110" s="809"/>
    </row>
    <row r="111" spans="1:28">
      <c r="C111" s="821"/>
      <c r="D111" s="809"/>
      <c r="E111" s="809"/>
      <c r="F111" s="809"/>
      <c r="G111" s="809"/>
      <c r="H111" s="809"/>
      <c r="I111" s="809"/>
      <c r="J111" s="809"/>
      <c r="K111" s="809"/>
      <c r="L111" s="809"/>
      <c r="M111" s="809"/>
      <c r="N111" s="809"/>
      <c r="O111" s="809"/>
      <c r="P111" s="809"/>
      <c r="Q111" s="809"/>
      <c r="R111" s="809"/>
      <c r="S111" s="809"/>
      <c r="T111" s="809"/>
      <c r="U111" s="809"/>
      <c r="V111" s="809"/>
      <c r="W111" s="809"/>
      <c r="X111" s="809"/>
      <c r="Y111" s="809"/>
      <c r="Z111" s="809"/>
      <c r="AA111" s="809"/>
      <c r="AB111" s="809"/>
    </row>
    <row r="112" spans="1:28">
      <c r="C112" s="823"/>
      <c r="H112" s="809"/>
      <c r="I112" s="809"/>
      <c r="J112" s="809"/>
      <c r="K112" s="809"/>
      <c r="L112" s="809"/>
      <c r="M112" s="809"/>
      <c r="N112" s="809"/>
      <c r="O112" s="809"/>
      <c r="P112" s="809"/>
      <c r="Q112" s="809"/>
      <c r="R112" s="809"/>
      <c r="S112" s="809"/>
      <c r="T112" s="809"/>
      <c r="U112" s="809"/>
      <c r="V112" s="809"/>
      <c r="W112" s="809"/>
      <c r="X112" s="809"/>
      <c r="Y112" s="809"/>
      <c r="Z112" s="809"/>
      <c r="AA112" s="809"/>
      <c r="AB112" s="809"/>
    </row>
    <row r="113" spans="7:11">
      <c r="G113" s="835"/>
    </row>
    <row r="117" spans="7:11">
      <c r="I117" s="809"/>
    </row>
    <row r="118" spans="7:11">
      <c r="K118" s="809"/>
    </row>
  </sheetData>
  <pageMargins left="0" right="0" top="0.19685039370078741" bottom="0.19685039370078741" header="0.31496062992125984" footer="0.31496062992125984"/>
  <pageSetup paperSize="9" scale="90"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00000"/>
  </sheetPr>
  <dimension ref="A1:P126"/>
  <sheetViews>
    <sheetView zoomScale="80" zoomScaleNormal="80" workbookViewId="0">
      <selection activeCell="H13" sqref="H13"/>
    </sheetView>
  </sheetViews>
  <sheetFormatPr defaultColWidth="8.85546875" defaultRowHeight="12.75"/>
  <cols>
    <col min="1" max="1" width="45.28515625" style="810" customWidth="1"/>
    <col min="2" max="2" width="10.28515625" style="810" customWidth="1"/>
    <col min="3" max="3" width="2.28515625" style="810" customWidth="1"/>
    <col min="4" max="4" width="17.42578125" style="810" customWidth="1"/>
    <col min="5" max="5" width="2.28515625" style="810" customWidth="1"/>
    <col min="6" max="6" width="18.42578125" style="810" customWidth="1"/>
    <col min="7" max="7" width="3.85546875" style="810" customWidth="1"/>
    <col min="8" max="8" width="14.85546875" style="810" bestFit="1" customWidth="1"/>
    <col min="9" max="9" width="3.140625" style="810" customWidth="1"/>
    <col min="10" max="10" width="14.85546875" style="810" bestFit="1" customWidth="1"/>
    <col min="11" max="11" width="2.5703125" style="810" customWidth="1"/>
    <col min="12" max="12" width="15.140625" style="810" bestFit="1" customWidth="1"/>
    <col min="13" max="13" width="2.7109375" style="810" customWidth="1"/>
    <col min="14" max="14" width="15.140625" style="810" bestFit="1" customWidth="1"/>
    <col min="15" max="16384" width="8.85546875" style="810"/>
  </cols>
  <sheetData>
    <row r="1" spans="1:14" ht="15">
      <c r="A1" s="824"/>
      <c r="B1" s="825"/>
      <c r="C1" s="825"/>
      <c r="D1" s="825"/>
    </row>
    <row r="2" spans="1:14" ht="15">
      <c r="A2" s="826" t="s">
        <v>858</v>
      </c>
      <c r="B2" s="826"/>
      <c r="C2" s="826"/>
      <c r="D2" s="827" t="s">
        <v>1441</v>
      </c>
      <c r="F2" s="827"/>
    </row>
    <row r="3" spans="1:14" ht="14.25">
      <c r="A3" s="825"/>
      <c r="B3" s="825"/>
      <c r="C3" s="825"/>
      <c r="D3" s="825"/>
    </row>
    <row r="4" spans="1:14">
      <c r="A4" s="828"/>
      <c r="B4" s="829"/>
      <c r="C4" s="829"/>
      <c r="D4" s="830"/>
    </row>
    <row r="5" spans="1:14">
      <c r="A5" s="828"/>
      <c r="B5" s="829" t="s">
        <v>401</v>
      </c>
      <c r="C5" s="829"/>
      <c r="D5" s="829" t="s">
        <v>56</v>
      </c>
    </row>
    <row r="6" spans="1:14">
      <c r="A6" s="831" t="s">
        <v>290</v>
      </c>
      <c r="B6" s="828"/>
      <c r="C6" s="832"/>
      <c r="D6" s="832"/>
    </row>
    <row r="7" spans="1:14">
      <c r="A7" s="828"/>
      <c r="B7" s="828"/>
      <c r="C7" s="833"/>
      <c r="D7" s="833"/>
      <c r="E7" s="809"/>
      <c r="F7" s="809"/>
    </row>
    <row r="8" spans="1:14" ht="25.5">
      <c r="A8" s="834" t="s">
        <v>859</v>
      </c>
      <c r="B8" s="828"/>
      <c r="C8" s="833"/>
      <c r="D8" s="833">
        <f>F55</f>
        <v>28458748.75</v>
      </c>
      <c r="E8" s="809"/>
      <c r="F8" s="809"/>
    </row>
    <row r="9" spans="1:14" ht="25.5">
      <c r="A9" s="834" t="s">
        <v>860</v>
      </c>
      <c r="B9" s="828"/>
      <c r="C9" s="833"/>
      <c r="D9" s="833"/>
      <c r="E9" s="809"/>
      <c r="F9" s="809"/>
      <c r="J9" s="835"/>
    </row>
    <row r="10" spans="1:14">
      <c r="A10" s="828" t="s">
        <v>861</v>
      </c>
      <c r="B10" s="836"/>
      <c r="C10" s="833"/>
      <c r="D10" s="833">
        <f>-H55</f>
        <v>-25671799.350000001</v>
      </c>
      <c r="E10" s="809"/>
      <c r="F10" s="809"/>
    </row>
    <row r="11" spans="1:14">
      <c r="A11" s="834" t="s">
        <v>862</v>
      </c>
      <c r="B11" s="828"/>
      <c r="C11" s="833"/>
      <c r="D11" s="833"/>
      <c r="E11" s="809"/>
      <c r="F11" s="809"/>
    </row>
    <row r="12" spans="1:14">
      <c r="A12" s="834"/>
      <c r="B12" s="828"/>
      <c r="C12" s="833"/>
      <c r="D12" s="833"/>
      <c r="E12" s="809"/>
      <c r="F12" s="837" t="s">
        <v>863</v>
      </c>
      <c r="G12" s="837"/>
      <c r="H12" s="837" t="s">
        <v>864</v>
      </c>
      <c r="I12" s="809"/>
      <c r="L12" s="837" t="s">
        <v>863</v>
      </c>
      <c r="M12" s="837"/>
      <c r="N12" s="837" t="s">
        <v>864</v>
      </c>
    </row>
    <row r="13" spans="1:14">
      <c r="A13" s="834" t="s">
        <v>865</v>
      </c>
      <c r="B13" s="828"/>
      <c r="C13" s="833"/>
      <c r="D13" s="833"/>
      <c r="E13" s="809"/>
      <c r="F13" s="809">
        <f>26836292.81-F14</f>
        <v>16885292.809999999</v>
      </c>
      <c r="G13" s="809"/>
      <c r="H13" s="809">
        <f>26407649.25-H14</f>
        <v>19510945.25</v>
      </c>
      <c r="I13" s="809"/>
      <c r="J13" s="809">
        <f>F13-H13</f>
        <v>-2625652.4400000013</v>
      </c>
      <c r="K13" s="809"/>
      <c r="L13" s="809">
        <v>36856574.25</v>
      </c>
      <c r="M13" s="809"/>
      <c r="N13" s="809">
        <v>34700015.070999995</v>
      </c>
    </row>
    <row r="14" spans="1:14">
      <c r="A14" s="834"/>
      <c r="B14" s="828"/>
      <c r="C14" s="833"/>
      <c r="D14" s="833"/>
      <c r="E14" s="809"/>
      <c r="F14" s="809">
        <v>9951000</v>
      </c>
      <c r="G14" s="809"/>
      <c r="H14" s="809">
        <v>6896704</v>
      </c>
      <c r="I14" s="809"/>
      <c r="J14" s="809"/>
      <c r="K14" s="809"/>
      <c r="L14" s="809"/>
      <c r="M14" s="809"/>
      <c r="N14" s="809"/>
    </row>
    <row r="15" spans="1:14">
      <c r="A15" s="834" t="s">
        <v>866</v>
      </c>
      <c r="B15" s="828"/>
      <c r="C15" s="833"/>
      <c r="D15" s="833"/>
      <c r="E15" s="809"/>
      <c r="F15" s="809"/>
      <c r="G15" s="809"/>
      <c r="H15" s="809"/>
      <c r="I15" s="809"/>
      <c r="J15" s="809"/>
      <c r="K15" s="809"/>
      <c r="L15" s="809"/>
      <c r="M15" s="809"/>
      <c r="N15" s="809"/>
    </row>
    <row r="16" spans="1:14">
      <c r="A16" s="834"/>
      <c r="B16" s="828"/>
      <c r="C16" s="833"/>
      <c r="D16" s="833"/>
      <c r="E16" s="809"/>
      <c r="F16" s="809"/>
      <c r="G16" s="809"/>
      <c r="H16" s="809"/>
      <c r="I16" s="809"/>
      <c r="J16" s="809"/>
      <c r="K16" s="809"/>
      <c r="L16" s="809"/>
      <c r="M16" s="809"/>
      <c r="N16" s="809"/>
    </row>
    <row r="17" spans="1:16">
      <c r="A17" s="834" t="s">
        <v>383</v>
      </c>
      <c r="B17" s="828"/>
      <c r="C17" s="833"/>
      <c r="D17" s="833"/>
      <c r="E17" s="809"/>
      <c r="F17" s="809"/>
      <c r="G17" s="809"/>
      <c r="H17" s="809"/>
      <c r="I17" s="809"/>
      <c r="J17" s="809"/>
      <c r="K17" s="809"/>
      <c r="L17" s="809"/>
      <c r="M17" s="809"/>
      <c r="N17" s="809">
        <v>-2542129.15</v>
      </c>
    </row>
    <row r="18" spans="1:16">
      <c r="A18" s="834" t="s">
        <v>867</v>
      </c>
      <c r="B18" s="828"/>
      <c r="C18" s="833"/>
      <c r="D18" s="833"/>
      <c r="E18" s="809"/>
      <c r="F18" s="809"/>
      <c r="G18" s="809"/>
      <c r="H18" s="809"/>
      <c r="I18" s="809"/>
      <c r="J18" s="809"/>
      <c r="K18" s="809"/>
      <c r="L18" s="809"/>
      <c r="M18" s="809"/>
      <c r="N18" s="809">
        <v>-1988.37</v>
      </c>
    </row>
    <row r="19" spans="1:16" ht="25.5">
      <c r="A19" s="834" t="s">
        <v>868</v>
      </c>
      <c r="B19" s="828"/>
      <c r="C19" s="833"/>
      <c r="D19" s="833"/>
      <c r="E19" s="809"/>
      <c r="F19" s="809"/>
      <c r="G19" s="809"/>
      <c r="H19" s="809"/>
      <c r="I19" s="809"/>
      <c r="J19" s="809"/>
      <c r="K19" s="809"/>
      <c r="L19" s="809">
        <v>3100</v>
      </c>
      <c r="M19" s="809"/>
      <c r="N19" s="809"/>
    </row>
    <row r="20" spans="1:16">
      <c r="A20" s="834" t="s">
        <v>869</v>
      </c>
      <c r="B20" s="828"/>
      <c r="C20" s="833"/>
      <c r="D20" s="833"/>
      <c r="E20" s="809"/>
      <c r="F20" s="809"/>
      <c r="G20" s="809"/>
      <c r="H20" s="809"/>
      <c r="I20" s="809"/>
      <c r="J20" s="809"/>
      <c r="K20" s="809"/>
      <c r="L20" s="809"/>
      <c r="M20" s="809"/>
      <c r="N20" s="809">
        <v>-15874.03</v>
      </c>
    </row>
    <row r="21" spans="1:16">
      <c r="A21" s="834" t="s">
        <v>870</v>
      </c>
      <c r="B21" s="828"/>
      <c r="C21" s="833"/>
      <c r="D21" s="833"/>
      <c r="E21" s="809"/>
      <c r="F21" s="809"/>
      <c r="G21" s="809"/>
      <c r="H21" s="809"/>
      <c r="I21" s="809"/>
      <c r="J21" s="809"/>
      <c r="K21" s="809"/>
      <c r="L21" s="809"/>
      <c r="M21" s="809"/>
      <c r="N21" s="809">
        <v>-437970</v>
      </c>
    </row>
    <row r="22" spans="1:16" ht="25.5">
      <c r="A22" s="834" t="s">
        <v>871</v>
      </c>
      <c r="B22" s="828"/>
      <c r="C22" s="833"/>
      <c r="D22" s="833"/>
      <c r="E22" s="809"/>
      <c r="F22" s="809"/>
      <c r="G22" s="809"/>
      <c r="H22" s="809">
        <v>90007.4</v>
      </c>
      <c r="I22" s="809"/>
      <c r="J22" s="809">
        <f>H22</f>
        <v>90007.4</v>
      </c>
      <c r="K22" s="809"/>
      <c r="L22" s="809"/>
      <c r="M22" s="809"/>
      <c r="N22" s="809">
        <v>131766.6</v>
      </c>
    </row>
    <row r="23" spans="1:16" ht="26.25">
      <c r="A23" s="834" t="s">
        <v>872</v>
      </c>
      <c r="B23" s="828"/>
      <c r="C23" s="833"/>
      <c r="D23" s="833"/>
      <c r="E23" s="809"/>
      <c r="F23" s="809"/>
      <c r="G23" s="809"/>
      <c r="H23" s="809">
        <v>245585.17</v>
      </c>
      <c r="I23" s="809"/>
      <c r="J23" s="809"/>
      <c r="K23" s="809"/>
      <c r="L23" s="809"/>
      <c r="M23" s="809"/>
      <c r="N23" s="809">
        <v>-702816.59999999963</v>
      </c>
      <c r="P23" s="1243" t="s">
        <v>1359</v>
      </c>
    </row>
    <row r="24" spans="1:16" ht="26.25">
      <c r="A24" s="834" t="s">
        <v>873</v>
      </c>
      <c r="B24" s="828"/>
      <c r="C24" s="833"/>
      <c r="D24" s="833"/>
      <c r="E24" s="809"/>
      <c r="F24" s="809"/>
      <c r="G24" s="809"/>
      <c r="H24" s="809">
        <v>68951.88</v>
      </c>
      <c r="I24" s="809"/>
      <c r="J24" s="809"/>
      <c r="K24" s="809"/>
      <c r="L24" s="809"/>
      <c r="M24" s="809"/>
      <c r="N24" s="809">
        <v>0</v>
      </c>
      <c r="P24" s="1243" t="s">
        <v>1360</v>
      </c>
    </row>
    <row r="25" spans="1:16" ht="17.25" customHeight="1">
      <c r="A25" s="834" t="s">
        <v>874</v>
      </c>
      <c r="B25" s="828"/>
      <c r="C25" s="833"/>
      <c r="D25" s="833"/>
      <c r="E25" s="809"/>
      <c r="F25" s="809"/>
      <c r="G25" s="809"/>
      <c r="H25" s="809">
        <v>139443.57</v>
      </c>
      <c r="I25" s="809"/>
      <c r="J25" s="809"/>
      <c r="K25" s="809"/>
      <c r="L25" s="809"/>
      <c r="M25" s="809"/>
      <c r="N25" s="809">
        <v>-125948.43</v>
      </c>
      <c r="O25" s="823" t="s">
        <v>875</v>
      </c>
      <c r="P25" s="1243" t="s">
        <v>1390</v>
      </c>
    </row>
    <row r="26" spans="1:16" ht="25.5">
      <c r="A26" s="834" t="s">
        <v>876</v>
      </c>
      <c r="B26" s="828"/>
      <c r="C26" s="833"/>
      <c r="D26" s="833"/>
      <c r="E26" s="809"/>
      <c r="F26" s="809"/>
      <c r="G26" s="809"/>
      <c r="H26" s="809">
        <v>0</v>
      </c>
      <c r="I26" s="809"/>
      <c r="J26" s="809"/>
      <c r="K26" s="809"/>
      <c r="L26" s="809"/>
      <c r="M26" s="809"/>
      <c r="N26" s="809">
        <v>0</v>
      </c>
    </row>
    <row r="27" spans="1:16">
      <c r="A27" s="834" t="s">
        <v>877</v>
      </c>
      <c r="B27" s="828"/>
      <c r="C27" s="833"/>
      <c r="D27" s="833"/>
      <c r="E27" s="809"/>
      <c r="F27" s="809"/>
      <c r="G27" s="809"/>
      <c r="H27" s="809">
        <v>0</v>
      </c>
      <c r="I27" s="809"/>
      <c r="J27" s="809"/>
      <c r="K27" s="809"/>
      <c r="L27" s="809"/>
      <c r="M27" s="809"/>
      <c r="N27" s="809">
        <v>0</v>
      </c>
    </row>
    <row r="28" spans="1:16" ht="25.5">
      <c r="A28" s="834" t="s">
        <v>878</v>
      </c>
      <c r="B28" s="828"/>
      <c r="C28" s="833"/>
      <c r="D28" s="833"/>
      <c r="E28" s="809"/>
      <c r="F28" s="809"/>
      <c r="G28" s="809"/>
      <c r="H28" s="809">
        <v>0</v>
      </c>
      <c r="I28" s="809"/>
      <c r="J28" s="809"/>
      <c r="K28" s="809"/>
      <c r="L28" s="809"/>
      <c r="M28" s="809"/>
      <c r="N28" s="809">
        <v>0</v>
      </c>
    </row>
    <row r="29" spans="1:16">
      <c r="A29" s="834" t="s">
        <v>879</v>
      </c>
      <c r="B29" s="828"/>
      <c r="C29" s="833"/>
      <c r="D29" s="833"/>
      <c r="E29" s="809"/>
      <c r="F29" s="809"/>
      <c r="G29" s="809"/>
      <c r="H29" s="809"/>
      <c r="I29" s="809"/>
      <c r="J29" s="809"/>
      <c r="K29" s="809"/>
      <c r="L29" s="809"/>
      <c r="M29" s="809"/>
      <c r="N29" s="809">
        <v>-894743</v>
      </c>
    </row>
    <row r="30" spans="1:16">
      <c r="A30" s="834" t="s">
        <v>880</v>
      </c>
      <c r="B30" s="828"/>
      <c r="C30" s="833"/>
      <c r="D30" s="833"/>
      <c r="E30" s="809"/>
      <c r="F30" s="809"/>
      <c r="G30" s="809"/>
      <c r="H30" s="809"/>
      <c r="I30" s="809"/>
      <c r="J30" s="809"/>
      <c r="K30" s="809"/>
      <c r="L30" s="809">
        <v>-4444.55</v>
      </c>
      <c r="M30" s="809"/>
      <c r="N30" s="809"/>
    </row>
    <row r="31" spans="1:16">
      <c r="A31" s="834" t="s">
        <v>881</v>
      </c>
      <c r="B31" s="828"/>
      <c r="C31" s="833"/>
      <c r="D31" s="833"/>
      <c r="E31" s="809"/>
      <c r="F31" s="809"/>
      <c r="G31" s="809"/>
      <c r="H31" s="809"/>
      <c r="I31" s="809"/>
      <c r="J31" s="809"/>
      <c r="K31" s="809"/>
      <c r="L31" s="809">
        <v>21096.8028919709</v>
      </c>
      <c r="M31" s="809"/>
      <c r="N31" s="809"/>
    </row>
    <row r="32" spans="1:16">
      <c r="A32" s="834" t="s">
        <v>882</v>
      </c>
      <c r="B32" s="828"/>
      <c r="C32" s="833"/>
      <c r="D32" s="833"/>
      <c r="E32" s="809"/>
      <c r="F32" s="809">
        <v>0</v>
      </c>
      <c r="G32" s="809"/>
      <c r="H32" s="809"/>
      <c r="I32" s="809"/>
      <c r="J32" s="809"/>
      <c r="K32" s="809"/>
      <c r="L32" s="809">
        <v>0</v>
      </c>
      <c r="M32" s="809"/>
      <c r="N32" s="809"/>
    </row>
    <row r="33" spans="1:14">
      <c r="A33" s="834" t="s">
        <v>881</v>
      </c>
      <c r="B33" s="828"/>
      <c r="C33" s="833"/>
      <c r="D33" s="833"/>
      <c r="E33" s="809"/>
      <c r="F33" s="809"/>
      <c r="G33" s="809"/>
      <c r="H33" s="809">
        <v>0</v>
      </c>
      <c r="I33" s="809"/>
      <c r="J33" s="809"/>
      <c r="K33" s="809"/>
      <c r="L33" s="809"/>
      <c r="M33" s="809"/>
      <c r="N33" s="809">
        <v>0</v>
      </c>
    </row>
    <row r="34" spans="1:14">
      <c r="A34" s="834" t="s">
        <v>883</v>
      </c>
      <c r="B34" s="828"/>
      <c r="C34" s="833"/>
      <c r="D34" s="833"/>
      <c r="E34" s="809"/>
      <c r="F34" s="809"/>
      <c r="G34" s="809"/>
      <c r="H34" s="809">
        <v>0</v>
      </c>
      <c r="I34" s="809"/>
      <c r="J34" s="809"/>
      <c r="K34" s="809"/>
      <c r="L34" s="809"/>
      <c r="M34" s="809"/>
      <c r="N34" s="809">
        <v>0</v>
      </c>
    </row>
    <row r="35" spans="1:14">
      <c r="A35" s="834" t="s">
        <v>884</v>
      </c>
      <c r="B35" s="828"/>
      <c r="C35" s="833"/>
      <c r="D35" s="833"/>
      <c r="E35" s="809"/>
      <c r="F35" s="809"/>
      <c r="G35" s="809"/>
      <c r="H35" s="809"/>
      <c r="I35" s="809"/>
      <c r="J35" s="809"/>
      <c r="K35" s="809"/>
      <c r="L35" s="809"/>
      <c r="M35" s="809"/>
      <c r="N35" s="809">
        <v>2348.8205320859561</v>
      </c>
    </row>
    <row r="36" spans="1:14">
      <c r="A36" s="834" t="s">
        <v>885</v>
      </c>
      <c r="B36" s="828"/>
      <c r="C36" s="833"/>
      <c r="D36" s="833"/>
      <c r="E36" s="809"/>
      <c r="F36" s="809">
        <v>0</v>
      </c>
      <c r="G36" s="809"/>
      <c r="H36" s="809"/>
      <c r="I36" s="809"/>
      <c r="J36" s="809"/>
      <c r="K36" s="809"/>
      <c r="L36" s="809">
        <v>0</v>
      </c>
      <c r="M36" s="809"/>
      <c r="N36" s="809"/>
    </row>
    <row r="37" spans="1:14">
      <c r="A37" s="834" t="s">
        <v>886</v>
      </c>
      <c r="B37" s="828"/>
      <c r="C37" s="833"/>
      <c r="D37" s="833"/>
      <c r="E37" s="809"/>
      <c r="F37" s="839">
        <f>-658213.35+2011.74</f>
        <v>-656201.61</v>
      </c>
      <c r="G37" s="809"/>
      <c r="H37" s="809"/>
      <c r="I37" s="809"/>
      <c r="J37" s="809">
        <f>F37</f>
        <v>-656201.61</v>
      </c>
      <c r="K37" s="809"/>
      <c r="L37" s="809">
        <v>-1747805.14</v>
      </c>
      <c r="M37" s="809"/>
      <c r="N37" s="809"/>
    </row>
    <row r="38" spans="1:14">
      <c r="A38" s="834" t="s">
        <v>887</v>
      </c>
      <c r="B38" s="828"/>
      <c r="C38" s="833"/>
      <c r="D38" s="833"/>
      <c r="E38" s="809"/>
      <c r="F38" s="809"/>
      <c r="G38" s="809"/>
      <c r="H38" s="809"/>
      <c r="I38" s="809"/>
      <c r="J38" s="809"/>
      <c r="K38" s="809"/>
      <c r="L38" s="809"/>
      <c r="M38" s="809"/>
      <c r="N38" s="809">
        <v>-290205.2</v>
      </c>
    </row>
    <row r="39" spans="1:14">
      <c r="A39" s="834"/>
      <c r="B39" s="828"/>
      <c r="C39" s="833"/>
      <c r="D39" s="833"/>
      <c r="E39" s="809"/>
      <c r="F39" s="809"/>
      <c r="G39" s="809"/>
      <c r="H39" s="809"/>
      <c r="I39" s="809"/>
      <c r="J39" s="809"/>
      <c r="K39" s="809"/>
      <c r="L39" s="809"/>
      <c r="M39" s="809"/>
      <c r="N39" s="809"/>
    </row>
    <row r="40" spans="1:14">
      <c r="A40" s="834"/>
      <c r="B40" s="828"/>
      <c r="C40" s="833"/>
      <c r="D40" s="833"/>
      <c r="E40" s="809"/>
      <c r="F40" s="809"/>
      <c r="G40" s="809"/>
      <c r="H40" s="809"/>
      <c r="I40" s="809"/>
      <c r="J40" s="809"/>
      <c r="K40" s="809"/>
      <c r="L40" s="809"/>
      <c r="M40" s="809"/>
      <c r="N40" s="809"/>
    </row>
    <row r="41" spans="1:14" ht="25.5">
      <c r="A41" s="834" t="s">
        <v>888</v>
      </c>
      <c r="B41" s="828"/>
      <c r="C41" s="833"/>
      <c r="D41" s="833"/>
      <c r="E41" s="809"/>
      <c r="F41" s="809"/>
      <c r="G41" s="809"/>
      <c r="H41" s="809"/>
      <c r="I41" s="809"/>
      <c r="J41" s="809"/>
      <c r="K41" s="809"/>
      <c r="L41" s="809"/>
      <c r="M41" s="809"/>
      <c r="N41" s="809"/>
    </row>
    <row r="42" spans="1:14">
      <c r="A42" s="834" t="s">
        <v>889</v>
      </c>
      <c r="B42" s="828"/>
      <c r="C42" s="833"/>
      <c r="D42" s="833"/>
      <c r="E42" s="809"/>
      <c r="F42" s="809"/>
      <c r="G42" s="809"/>
      <c r="H42" s="809"/>
      <c r="I42" s="809"/>
      <c r="J42" s="809"/>
      <c r="K42" s="809"/>
      <c r="L42" s="809"/>
      <c r="M42" s="809"/>
      <c r="N42" s="809"/>
    </row>
    <row r="43" spans="1:14">
      <c r="A43" s="834"/>
      <c r="B43" s="828"/>
      <c r="C43" s="833"/>
      <c r="D43" s="833"/>
      <c r="E43" s="809"/>
      <c r="F43" s="809"/>
      <c r="G43" s="809"/>
      <c r="H43" s="809"/>
      <c r="I43" s="809"/>
      <c r="J43" s="809"/>
      <c r="K43" s="809"/>
      <c r="L43" s="809"/>
      <c r="M43" s="809"/>
      <c r="N43" s="809"/>
    </row>
    <row r="44" spans="1:14">
      <c r="A44" s="834"/>
      <c r="B44" s="828"/>
      <c r="C44" s="833"/>
      <c r="D44" s="833"/>
      <c r="E44" s="809"/>
      <c r="F44" s="809"/>
      <c r="G44" s="809"/>
      <c r="H44" s="809"/>
      <c r="I44" s="809"/>
      <c r="J44" s="809"/>
      <c r="K44" s="809"/>
      <c r="L44" s="809"/>
      <c r="M44" s="809"/>
      <c r="N44" s="809"/>
    </row>
    <row r="45" spans="1:14">
      <c r="A45" s="834" t="s">
        <v>929</v>
      </c>
      <c r="B45" s="828"/>
      <c r="C45" s="833"/>
      <c r="D45" s="833"/>
      <c r="E45" s="809"/>
      <c r="F45" s="809"/>
      <c r="G45" s="809"/>
      <c r="H45" s="809">
        <f>-(1659289.99-325658.07)</f>
        <v>-1333631.92</v>
      </c>
      <c r="I45" s="809"/>
      <c r="J45" s="809">
        <f>H45</f>
        <v>-1333631.92</v>
      </c>
      <c r="K45" s="809"/>
      <c r="L45" s="809"/>
      <c r="M45" s="809"/>
      <c r="N45" s="809">
        <v>2575035.3899999992</v>
      </c>
    </row>
    <row r="46" spans="1:14" ht="25.5">
      <c r="A46" s="834" t="s">
        <v>890</v>
      </c>
      <c r="B46" s="828"/>
      <c r="C46" s="833"/>
      <c r="D46" s="833"/>
      <c r="E46" s="809"/>
      <c r="F46" s="809">
        <v>3789233.04</v>
      </c>
      <c r="G46" s="809"/>
      <c r="H46" s="809"/>
      <c r="I46" s="809"/>
      <c r="J46" s="809">
        <f>F46</f>
        <v>3789233.04</v>
      </c>
      <c r="K46" s="809"/>
      <c r="L46" s="809">
        <v>-2943296.049999997</v>
      </c>
      <c r="M46" s="809"/>
      <c r="N46" s="809"/>
    </row>
    <row r="47" spans="1:14">
      <c r="A47" s="834" t="s">
        <v>891</v>
      </c>
      <c r="B47" s="828"/>
      <c r="C47" s="833"/>
      <c r="D47" s="809"/>
      <c r="E47" s="809"/>
      <c r="F47" s="839">
        <v>53793.99999999976</v>
      </c>
      <c r="G47" s="839"/>
      <c r="H47" s="839">
        <v>53793.99999999976</v>
      </c>
      <c r="I47" s="839"/>
      <c r="J47" s="839">
        <f>F47-H47</f>
        <v>0</v>
      </c>
      <c r="K47" s="839"/>
      <c r="L47" s="839">
        <v>-1311153.6499999997</v>
      </c>
      <c r="M47" s="809"/>
      <c r="N47" s="809"/>
    </row>
    <row r="48" spans="1:14">
      <c r="A48" s="834" t="s">
        <v>892</v>
      </c>
      <c r="B48" s="828"/>
      <c r="C48" s="833"/>
      <c r="D48" s="833"/>
      <c r="E48" s="809"/>
      <c r="F48" s="809"/>
      <c r="G48" s="809"/>
      <c r="H48" s="809">
        <v>0</v>
      </c>
      <c r="I48" s="809"/>
      <c r="J48" s="809"/>
      <c r="K48" s="809"/>
      <c r="L48" s="809"/>
      <c r="M48" s="809"/>
      <c r="N48" s="809">
        <v>0</v>
      </c>
    </row>
    <row r="49" spans="1:14" ht="25.5">
      <c r="A49" s="834" t="s">
        <v>893</v>
      </c>
      <c r="B49" s="828"/>
      <c r="C49" s="833"/>
      <c r="D49" s="833"/>
      <c r="E49" s="809"/>
      <c r="F49" s="838">
        <v>-1933226.72</v>
      </c>
      <c r="G49" s="838"/>
      <c r="H49" s="838"/>
      <c r="I49" s="809"/>
      <c r="J49" s="809">
        <f>F49</f>
        <v>-1933226.72</v>
      </c>
      <c r="K49" s="809"/>
      <c r="L49" s="809">
        <v>504254</v>
      </c>
      <c r="M49" s="809"/>
      <c r="N49" s="809"/>
    </row>
    <row r="50" spans="1:14" ht="25.5">
      <c r="A50" s="834" t="s">
        <v>894</v>
      </c>
      <c r="B50" s="828"/>
      <c r="C50" s="833"/>
      <c r="D50" s="833"/>
      <c r="E50" s="809"/>
      <c r="F50" s="809">
        <v>173.69</v>
      </c>
      <c r="G50" s="809"/>
      <c r="H50" s="809"/>
      <c r="I50" s="809"/>
      <c r="J50" s="809">
        <f>F50</f>
        <v>173.69</v>
      </c>
      <c r="K50" s="809"/>
      <c r="L50" s="809">
        <v>-976962.89</v>
      </c>
      <c r="M50" s="809"/>
      <c r="N50" s="809"/>
    </row>
    <row r="51" spans="1:14">
      <c r="A51" s="834"/>
      <c r="B51" s="828"/>
      <c r="C51" s="833"/>
      <c r="D51" s="833"/>
      <c r="E51" s="809"/>
      <c r="F51" s="840">
        <f>13275.44+3070.18+352337.92</f>
        <v>368683.54</v>
      </c>
      <c r="G51" s="809"/>
      <c r="H51" s="809"/>
      <c r="I51" s="809"/>
      <c r="J51" s="809"/>
      <c r="K51" s="809"/>
      <c r="L51" s="809"/>
      <c r="M51" s="809"/>
      <c r="N51" s="809"/>
    </row>
    <row r="52" spans="1:14">
      <c r="A52" s="834"/>
      <c r="B52" s="828"/>
      <c r="C52" s="833"/>
      <c r="D52" s="833"/>
      <c r="E52" s="809"/>
      <c r="F52" s="809"/>
      <c r="G52" s="809"/>
      <c r="H52" s="809"/>
      <c r="I52" s="809"/>
      <c r="J52" s="809"/>
      <c r="K52" s="809"/>
      <c r="L52" s="809"/>
      <c r="M52" s="809"/>
      <c r="N52" s="809"/>
    </row>
    <row r="53" spans="1:14">
      <c r="A53" s="834"/>
      <c r="B53" s="828"/>
      <c r="C53" s="833"/>
      <c r="D53" s="833"/>
      <c r="E53" s="809"/>
      <c r="F53" s="809"/>
      <c r="G53" s="809"/>
      <c r="H53" s="809"/>
      <c r="I53" s="809"/>
      <c r="J53" s="809"/>
      <c r="K53" s="809"/>
      <c r="L53" s="809"/>
      <c r="M53" s="809"/>
      <c r="N53" s="809"/>
    </row>
    <row r="54" spans="1:14">
      <c r="A54" s="834"/>
      <c r="B54" s="828"/>
      <c r="C54" s="833"/>
      <c r="D54" s="833"/>
      <c r="E54" s="809"/>
      <c r="F54" s="809"/>
      <c r="G54" s="809"/>
      <c r="H54" s="809"/>
      <c r="I54" s="809"/>
      <c r="J54" s="809"/>
      <c r="K54" s="809"/>
      <c r="L54" s="809"/>
      <c r="M54" s="809"/>
      <c r="N54" s="809"/>
    </row>
    <row r="55" spans="1:14">
      <c r="A55" s="834" t="s">
        <v>895</v>
      </c>
      <c r="B55" s="828"/>
      <c r="C55" s="833"/>
      <c r="D55" s="833"/>
      <c r="E55" s="809"/>
      <c r="F55" s="841">
        <f>SUM(F13:F51)</f>
        <v>28458748.75</v>
      </c>
      <c r="G55" s="841"/>
      <c r="H55" s="841">
        <f>SUM(H13:H51)</f>
        <v>25671799.350000001</v>
      </c>
      <c r="I55" s="841"/>
      <c r="J55" s="841">
        <f>SUM(J13:J51)</f>
        <v>-2669298.560000001</v>
      </c>
      <c r="K55" s="841"/>
      <c r="L55" s="841">
        <f>SUM(L13:L51)</f>
        <v>30401362.772891976</v>
      </c>
      <c r="M55" s="841"/>
      <c r="N55" s="841">
        <f>SUM(N13:N51)</f>
        <v>32397491.101532087</v>
      </c>
    </row>
    <row r="56" spans="1:14">
      <c r="A56" s="834"/>
      <c r="B56" s="828"/>
      <c r="C56" s="833"/>
      <c r="D56" s="833"/>
      <c r="E56" s="809"/>
      <c r="F56" s="809"/>
      <c r="G56" s="809"/>
      <c r="H56" s="809">
        <f>F55-H55</f>
        <v>2786949.3999999985</v>
      </c>
      <c r="I56" s="809"/>
      <c r="J56" s="809"/>
    </row>
    <row r="57" spans="1:14">
      <c r="A57" s="834"/>
      <c r="B57" s="828"/>
      <c r="C57" s="833"/>
      <c r="D57" s="833"/>
      <c r="E57" s="809"/>
      <c r="F57" s="809"/>
      <c r="G57" s="809"/>
      <c r="H57" s="809"/>
      <c r="I57" s="809"/>
    </row>
    <row r="58" spans="1:14">
      <c r="A58" s="834"/>
      <c r="B58" s="828"/>
      <c r="C58" s="833"/>
      <c r="D58" s="833"/>
      <c r="E58" s="809"/>
      <c r="F58" s="809"/>
      <c r="G58" s="809"/>
      <c r="H58" s="809"/>
      <c r="I58" s="809"/>
    </row>
    <row r="59" spans="1:14">
      <c r="A59" s="834"/>
      <c r="B59" s="828"/>
      <c r="C59" s="833"/>
      <c r="D59" s="833"/>
      <c r="E59" s="809"/>
      <c r="F59" s="809"/>
      <c r="G59" s="809"/>
      <c r="H59" s="809"/>
      <c r="I59" s="809"/>
    </row>
    <row r="60" spans="1:14" ht="7.9" customHeight="1">
      <c r="A60" s="828"/>
      <c r="B60" s="836"/>
      <c r="C60" s="833"/>
      <c r="D60" s="842"/>
      <c r="E60" s="809"/>
      <c r="F60" s="809"/>
    </row>
    <row r="61" spans="1:14" ht="5.45" customHeight="1">
      <c r="A61" s="828"/>
      <c r="B61" s="836"/>
      <c r="C61" s="833"/>
      <c r="D61" s="833"/>
      <c r="E61" s="809"/>
      <c r="F61" s="809"/>
    </row>
    <row r="62" spans="1:14">
      <c r="A62" s="828" t="s">
        <v>895</v>
      </c>
      <c r="B62" s="843"/>
      <c r="C62" s="833"/>
      <c r="D62" s="833">
        <f>SUM(D8:D60)</f>
        <v>2786949.3999999985</v>
      </c>
      <c r="E62" s="809"/>
      <c r="F62" s="809"/>
    </row>
    <row r="63" spans="1:14">
      <c r="A63" s="828" t="s">
        <v>896</v>
      </c>
      <c r="B63" s="836"/>
      <c r="C63" s="833"/>
      <c r="D63" s="833">
        <f>-F37</f>
        <v>656201.61</v>
      </c>
      <c r="E63" s="809"/>
      <c r="F63" s="809"/>
    </row>
    <row r="64" spans="1:14">
      <c r="A64" s="828" t="s">
        <v>897</v>
      </c>
      <c r="B64" s="836"/>
      <c r="C64" s="833"/>
      <c r="D64" s="833"/>
      <c r="E64" s="809"/>
      <c r="F64" s="809"/>
    </row>
    <row r="65" spans="1:12" ht="5.45" customHeight="1">
      <c r="A65" s="828"/>
      <c r="B65" s="836"/>
      <c r="C65" s="833"/>
      <c r="D65" s="833"/>
      <c r="E65" s="809"/>
      <c r="F65" s="809"/>
    </row>
    <row r="66" spans="1:12">
      <c r="A66" s="828"/>
      <c r="B66" s="836"/>
      <c r="C66" s="833"/>
      <c r="D66" s="1244"/>
      <c r="E66" s="809"/>
      <c r="F66" s="809"/>
    </row>
    <row r="67" spans="1:12">
      <c r="A67" s="831" t="s">
        <v>898</v>
      </c>
      <c r="B67" s="836"/>
      <c r="C67" s="844"/>
      <c r="D67" s="845">
        <f>SUM(D62:D65)</f>
        <v>3443151.0099999984</v>
      </c>
      <c r="E67" s="809"/>
      <c r="F67" s="809"/>
    </row>
    <row r="68" spans="1:12" ht="4.9000000000000004" customHeight="1">
      <c r="A68" s="828"/>
      <c r="B68" s="836"/>
      <c r="C68" s="833"/>
      <c r="D68" s="842"/>
      <c r="E68" s="809"/>
      <c r="F68" s="809"/>
    </row>
    <row r="69" spans="1:12">
      <c r="A69" s="828"/>
      <c r="B69" s="836"/>
      <c r="C69" s="833"/>
      <c r="D69" s="846"/>
      <c r="E69" s="809"/>
      <c r="F69" s="809"/>
    </row>
    <row r="70" spans="1:12">
      <c r="A70" s="831" t="s">
        <v>899</v>
      </c>
      <c r="B70" s="836"/>
      <c r="C70" s="833"/>
      <c r="D70" s="833"/>
      <c r="E70" s="809"/>
      <c r="F70" s="809"/>
    </row>
    <row r="71" spans="1:12">
      <c r="A71" s="828"/>
      <c r="B71" s="836"/>
      <c r="C71" s="833"/>
      <c r="D71" s="833"/>
      <c r="E71" s="809"/>
      <c r="F71" s="847" t="s">
        <v>900</v>
      </c>
      <c r="G71" s="848"/>
      <c r="H71" s="848" t="s">
        <v>901</v>
      </c>
    </row>
    <row r="72" spans="1:12" ht="15.75">
      <c r="A72" s="828" t="s">
        <v>902</v>
      </c>
      <c r="B72" s="836"/>
      <c r="C72" s="833"/>
      <c r="D72" s="833">
        <f>-386.84-171.05-368.42-986.84-9205.56-830.89-23508.77-13275.44-7868.42-3070.18-28500-986.84-352337.92-237.68-(4210.53+2017.54)</f>
        <v>-447962.92</v>
      </c>
      <c r="E72" s="809"/>
      <c r="F72" s="809">
        <f>-386.84-171.05-368.42-986.84-9205.56-830.89-23508.77-4210.53-7868.42-2017.54-28500-986.84-237.68</f>
        <v>-79279.379999999976</v>
      </c>
      <c r="G72" s="809"/>
      <c r="H72" s="809">
        <f>-13275.44-3070.18-352337.92</f>
        <v>-368683.54</v>
      </c>
      <c r="L72" s="860"/>
    </row>
    <row r="73" spans="1:12">
      <c r="A73" s="828" t="s">
        <v>903</v>
      </c>
      <c r="B73" s="836"/>
      <c r="C73" s="833"/>
      <c r="D73" s="833">
        <v>16100</v>
      </c>
      <c r="E73" s="809"/>
      <c r="F73" s="809"/>
      <c r="G73" s="809"/>
      <c r="H73" s="809"/>
    </row>
    <row r="74" spans="1:12">
      <c r="A74" s="828" t="s">
        <v>904</v>
      </c>
      <c r="B74" s="836"/>
      <c r="C74" s="833"/>
      <c r="D74" s="809"/>
      <c r="E74" s="809"/>
      <c r="F74" s="809"/>
      <c r="G74" s="809"/>
      <c r="H74" s="809"/>
    </row>
    <row r="75" spans="1:12">
      <c r="A75" s="828" t="s">
        <v>905</v>
      </c>
      <c r="B75" s="836"/>
      <c r="C75" s="833"/>
      <c r="D75" s="833"/>
      <c r="E75" s="809"/>
      <c r="F75" s="809"/>
      <c r="G75" s="809"/>
      <c r="H75" s="809"/>
    </row>
    <row r="76" spans="1:12" hidden="1">
      <c r="A76" s="828" t="s">
        <v>906</v>
      </c>
      <c r="B76" s="836"/>
      <c r="C76" s="833"/>
      <c r="D76" s="833"/>
      <c r="E76" s="809"/>
      <c r="F76" s="809"/>
      <c r="G76" s="809"/>
      <c r="H76" s="809"/>
    </row>
    <row r="77" spans="1:12">
      <c r="A77" s="828" t="s">
        <v>907</v>
      </c>
      <c r="B77" s="836"/>
      <c r="C77" s="833"/>
      <c r="D77" s="833"/>
      <c r="E77" s="809"/>
      <c r="F77" s="833"/>
      <c r="G77" s="809"/>
      <c r="H77" s="809"/>
    </row>
    <row r="78" spans="1:12">
      <c r="A78" s="828" t="s">
        <v>908</v>
      </c>
      <c r="B78" s="836"/>
      <c r="C78" s="833"/>
      <c r="D78" s="833"/>
      <c r="E78" s="809"/>
      <c r="F78" s="809"/>
      <c r="G78" s="809"/>
      <c r="H78" s="809"/>
    </row>
    <row r="79" spans="1:12">
      <c r="A79" s="828"/>
      <c r="B79" s="836"/>
      <c r="C79" s="833"/>
      <c r="D79" s="833"/>
      <c r="E79" s="809"/>
      <c r="F79" s="809"/>
      <c r="G79" s="809"/>
      <c r="H79" s="809"/>
    </row>
    <row r="80" spans="1:12" ht="4.9000000000000004" customHeight="1">
      <c r="A80" s="828"/>
      <c r="B80" s="836"/>
      <c r="C80" s="833"/>
      <c r="D80" s="1244"/>
      <c r="E80" s="809"/>
      <c r="F80" s="809"/>
      <c r="G80" s="809"/>
      <c r="H80" s="809"/>
    </row>
    <row r="81" spans="1:14">
      <c r="A81" s="831" t="s">
        <v>909</v>
      </c>
      <c r="B81" s="836"/>
      <c r="C81" s="844"/>
      <c r="D81" s="845">
        <f>SUM(D72:D80)</f>
        <v>-431862.92</v>
      </c>
      <c r="E81" s="809"/>
      <c r="F81" s="809">
        <f>SUM(F72:F80)</f>
        <v>-79279.379999999976</v>
      </c>
      <c r="G81" s="809"/>
      <c r="H81" s="809">
        <f>SUM(H72:H80)</f>
        <v>-368683.54</v>
      </c>
      <c r="J81" s="835">
        <f>H81+F81</f>
        <v>-447962.91999999993</v>
      </c>
      <c r="L81" s="835">
        <f>D72+D75</f>
        <v>-447962.92</v>
      </c>
      <c r="N81" s="835">
        <f>J81-L81</f>
        <v>0</v>
      </c>
    </row>
    <row r="82" spans="1:14" ht="4.9000000000000004" customHeight="1">
      <c r="A82" s="828"/>
      <c r="B82" s="836"/>
      <c r="C82" s="833"/>
      <c r="D82" s="842"/>
      <c r="E82" s="809"/>
      <c r="F82" s="809"/>
    </row>
    <row r="83" spans="1:14">
      <c r="A83" s="828"/>
      <c r="B83" s="836"/>
      <c r="C83" s="833"/>
      <c r="D83" s="846"/>
      <c r="E83" s="809"/>
      <c r="F83" s="809"/>
    </row>
    <row r="84" spans="1:14">
      <c r="A84" s="831" t="s">
        <v>910</v>
      </c>
      <c r="B84" s="836"/>
      <c r="C84" s="833"/>
      <c r="D84" s="833"/>
      <c r="E84" s="809"/>
      <c r="F84" s="809"/>
    </row>
    <row r="85" spans="1:14">
      <c r="A85" s="828"/>
      <c r="B85" s="836"/>
      <c r="C85" s="833"/>
      <c r="D85" s="833"/>
      <c r="E85" s="809"/>
      <c r="F85" s="809"/>
    </row>
    <row r="86" spans="1:14">
      <c r="A86" s="828" t="s">
        <v>911</v>
      </c>
      <c r="B86" s="836"/>
      <c r="C86" s="833"/>
      <c r="D86" s="833"/>
      <c r="E86" s="809"/>
      <c r="F86" s="809"/>
    </row>
    <row r="87" spans="1:14">
      <c r="A87" s="828" t="s">
        <v>912</v>
      </c>
      <c r="B87" s="836"/>
      <c r="C87" s="833"/>
      <c r="D87" s="833"/>
      <c r="E87" s="809"/>
      <c r="F87" s="809"/>
    </row>
    <row r="88" spans="1:14">
      <c r="A88" s="828" t="s">
        <v>913</v>
      </c>
      <c r="B88" s="836"/>
      <c r="C88" s="833"/>
      <c r="D88" s="833">
        <v>6233.7</v>
      </c>
      <c r="E88" s="809"/>
      <c r="F88" s="809"/>
    </row>
    <row r="89" spans="1:14">
      <c r="A89" s="828" t="s">
        <v>914</v>
      </c>
      <c r="B89" s="836"/>
      <c r="C89" s="833"/>
      <c r="D89" s="833">
        <v>1190</v>
      </c>
      <c r="E89" s="809"/>
      <c r="F89" s="809"/>
    </row>
    <row r="90" spans="1:14">
      <c r="A90" s="828" t="s">
        <v>915</v>
      </c>
      <c r="B90" s="836"/>
      <c r="C90" s="833"/>
      <c r="D90" s="833"/>
      <c r="E90" s="809"/>
      <c r="F90" s="809"/>
    </row>
    <row r="91" spans="1:14">
      <c r="A91" s="828"/>
      <c r="B91" s="836"/>
      <c r="C91" s="833"/>
      <c r="D91" s="833"/>
      <c r="E91" s="809"/>
      <c r="F91" s="809"/>
    </row>
    <row r="92" spans="1:14" ht="4.9000000000000004" customHeight="1">
      <c r="A92" s="828"/>
      <c r="B92" s="836"/>
      <c r="C92" s="833"/>
      <c r="D92" s="1244"/>
      <c r="E92" s="809"/>
      <c r="F92" s="809"/>
    </row>
    <row r="93" spans="1:14">
      <c r="A93" s="831" t="s">
        <v>916</v>
      </c>
      <c r="B93" s="836"/>
      <c r="C93" s="844"/>
      <c r="D93" s="845">
        <f>SUM(D86:D92)</f>
        <v>7423.7</v>
      </c>
      <c r="E93" s="809"/>
      <c r="F93" s="809"/>
    </row>
    <row r="94" spans="1:14" ht="5.45" customHeight="1">
      <c r="A94" s="828"/>
      <c r="B94" s="836"/>
      <c r="C94" s="833"/>
      <c r="D94" s="842"/>
      <c r="E94" s="809"/>
      <c r="F94" s="809"/>
    </row>
    <row r="95" spans="1:14">
      <c r="A95" s="828"/>
      <c r="B95" s="836"/>
      <c r="C95" s="833"/>
      <c r="D95" s="833"/>
      <c r="E95" s="809"/>
      <c r="F95" s="809"/>
    </row>
    <row r="96" spans="1:14">
      <c r="A96" s="831" t="s">
        <v>917</v>
      </c>
      <c r="B96" s="836"/>
      <c r="C96" s="833"/>
      <c r="D96" s="833"/>
      <c r="E96" s="809"/>
      <c r="F96" s="809"/>
    </row>
    <row r="97" spans="1:6">
      <c r="A97" s="831" t="s">
        <v>918</v>
      </c>
      <c r="B97" s="836"/>
      <c r="C97" s="833"/>
      <c r="D97" s="844">
        <f>D67+D81+D93</f>
        <v>3018711.7899999986</v>
      </c>
      <c r="E97" s="809"/>
      <c r="F97" s="809"/>
    </row>
    <row r="98" spans="1:6" ht="6" customHeight="1" thickBot="1">
      <c r="A98" s="831"/>
      <c r="B98" s="836"/>
      <c r="C98" s="833"/>
      <c r="D98" s="849"/>
      <c r="E98" s="809"/>
      <c r="F98" s="809"/>
    </row>
    <row r="99" spans="1:6" ht="13.5" thickTop="1">
      <c r="A99" s="831"/>
      <c r="B99" s="836"/>
      <c r="C99" s="833"/>
      <c r="D99" s="833"/>
      <c r="E99" s="809"/>
      <c r="F99" s="809"/>
    </row>
    <row r="100" spans="1:6">
      <c r="A100" s="828" t="s">
        <v>919</v>
      </c>
      <c r="B100" s="836"/>
      <c r="C100" s="833"/>
      <c r="D100" s="833"/>
      <c r="E100" s="809"/>
      <c r="F100" s="809"/>
    </row>
    <row r="101" spans="1:6">
      <c r="A101" s="828" t="s">
        <v>920</v>
      </c>
      <c r="B101" s="843"/>
      <c r="C101" s="833"/>
      <c r="D101" s="833">
        <f>SUM('Proefbalans 02'!G55:G66)</f>
        <v>3018711.7890000138</v>
      </c>
      <c r="E101" s="809"/>
      <c r="F101" s="809"/>
    </row>
    <row r="102" spans="1:6" ht="4.9000000000000004" customHeight="1">
      <c r="A102" s="828"/>
      <c r="B102" s="836"/>
      <c r="C102" s="833"/>
      <c r="D102" s="833"/>
      <c r="E102" s="809"/>
      <c r="F102" s="809"/>
    </row>
    <row r="103" spans="1:6">
      <c r="A103" s="828"/>
      <c r="B103" s="836"/>
      <c r="C103" s="833"/>
      <c r="D103" s="1244"/>
      <c r="E103" s="809"/>
      <c r="F103" s="809"/>
    </row>
    <row r="104" spans="1:6">
      <c r="A104" s="831" t="s">
        <v>917</v>
      </c>
      <c r="B104" s="836"/>
      <c r="C104" s="833"/>
      <c r="D104" s="846"/>
      <c r="E104" s="809"/>
      <c r="F104" s="809"/>
    </row>
    <row r="105" spans="1:6">
      <c r="A105" s="831" t="s">
        <v>918</v>
      </c>
      <c r="B105" s="836"/>
      <c r="C105" s="844"/>
      <c r="D105" s="845">
        <f>D101-D100</f>
        <v>3018711.7890000138</v>
      </c>
      <c r="E105" s="809"/>
      <c r="F105" s="809"/>
    </row>
    <row r="106" spans="1:6" ht="7.15" customHeight="1" thickBot="1">
      <c r="A106" s="828"/>
      <c r="B106" s="836"/>
      <c r="C106" s="833"/>
      <c r="D106" s="849"/>
      <c r="E106" s="809"/>
      <c r="F106" s="809"/>
    </row>
    <row r="107" spans="1:6" ht="13.5" thickTop="1">
      <c r="A107" s="850"/>
      <c r="B107" s="851"/>
      <c r="C107" s="852"/>
      <c r="D107" s="852"/>
      <c r="E107" s="809"/>
      <c r="F107" s="809"/>
    </row>
    <row r="108" spans="1:6">
      <c r="C108" s="809"/>
      <c r="D108" s="809"/>
      <c r="E108" s="809"/>
      <c r="F108" s="809"/>
    </row>
    <row r="109" spans="1:6">
      <c r="C109" s="809"/>
      <c r="D109" s="809">
        <f>D97-D105</f>
        <v>9.9998479709029198E-4</v>
      </c>
      <c r="E109" s="809"/>
      <c r="F109" s="809"/>
    </row>
    <row r="110" spans="1:6">
      <c r="C110" s="809"/>
      <c r="D110" s="809"/>
      <c r="E110" s="809"/>
      <c r="F110" s="809"/>
    </row>
    <row r="111" spans="1:6">
      <c r="C111" s="809"/>
      <c r="D111" s="809">
        <f>D109/2</f>
        <v>4.9999239854514599E-4</v>
      </c>
      <c r="E111" s="809"/>
      <c r="F111" s="809"/>
    </row>
    <row r="112" spans="1:6">
      <c r="C112" s="809"/>
      <c r="D112" s="809"/>
      <c r="E112" s="809"/>
      <c r="F112" s="809"/>
    </row>
    <row r="113" spans="3:6">
      <c r="C113" s="809"/>
      <c r="D113" s="809"/>
      <c r="E113" s="809"/>
      <c r="F113" s="809"/>
    </row>
    <row r="114" spans="3:6">
      <c r="C114" s="809"/>
      <c r="D114" s="809"/>
      <c r="E114" s="809"/>
      <c r="F114" s="809"/>
    </row>
    <row r="115" spans="3:6">
      <c r="C115" s="809"/>
      <c r="D115" s="809"/>
      <c r="E115" s="809"/>
      <c r="F115" s="809"/>
    </row>
    <row r="116" spans="3:6">
      <c r="C116" s="809"/>
      <c r="D116" s="809"/>
      <c r="E116" s="809"/>
      <c r="F116" s="809"/>
    </row>
    <row r="117" spans="3:6">
      <c r="C117" s="809"/>
      <c r="D117" s="809"/>
      <c r="E117" s="809"/>
      <c r="F117" s="809"/>
    </row>
    <row r="118" spans="3:6">
      <c r="C118" s="809"/>
      <c r="D118" s="809"/>
      <c r="E118" s="809"/>
      <c r="F118" s="809"/>
    </row>
    <row r="119" spans="3:6">
      <c r="C119" s="809"/>
      <c r="D119" s="809"/>
      <c r="E119" s="809"/>
      <c r="F119" s="809"/>
    </row>
    <row r="120" spans="3:6">
      <c r="C120" s="809"/>
      <c r="D120" s="809"/>
      <c r="E120" s="809"/>
      <c r="F120" s="809"/>
    </row>
    <row r="121" spans="3:6">
      <c r="C121" s="809"/>
      <c r="D121" s="809"/>
      <c r="E121" s="809"/>
      <c r="F121" s="809"/>
    </row>
    <row r="122" spans="3:6">
      <c r="C122" s="809"/>
      <c r="D122" s="809"/>
      <c r="E122" s="809"/>
      <c r="F122" s="809"/>
    </row>
    <row r="123" spans="3:6">
      <c r="C123" s="809"/>
      <c r="D123" s="809"/>
      <c r="E123" s="809"/>
      <c r="F123" s="809"/>
    </row>
    <row r="124" spans="3:6">
      <c r="C124" s="809"/>
      <c r="D124" s="809"/>
      <c r="E124" s="809"/>
      <c r="F124" s="809"/>
    </row>
    <row r="125" spans="3:6">
      <c r="C125" s="809"/>
      <c r="D125" s="809"/>
      <c r="E125" s="809"/>
      <c r="F125" s="809"/>
    </row>
    <row r="126" spans="3:6">
      <c r="D126" s="809"/>
    </row>
  </sheetData>
  <pageMargins left="0.78740157480314965" right="0" top="0.78740157480314965" bottom="0.19685039370078741" header="0.31496062992125984" footer="0.31496062992125984"/>
  <pageSetup paperSize="9" orientation="portrait" r:id="rId1"/>
  <headerFooter>
    <oddHeader>&amp;L&amp;"-,Bold"&amp;14KAREEBERG MUNICIPALITY</oddHead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00000"/>
  </sheetPr>
  <dimension ref="A1:P125"/>
  <sheetViews>
    <sheetView zoomScale="80" zoomScaleNormal="80" workbookViewId="0">
      <selection activeCell="H13" sqref="H13"/>
    </sheetView>
  </sheetViews>
  <sheetFormatPr defaultColWidth="8.85546875" defaultRowHeight="12.75"/>
  <cols>
    <col min="1" max="1" width="45.28515625" style="810" customWidth="1"/>
    <col min="2" max="2" width="10.28515625" style="810" customWidth="1"/>
    <col min="3" max="3" width="2.28515625" style="810" customWidth="1"/>
    <col min="4" max="4" width="17.42578125" style="810" customWidth="1"/>
    <col min="5" max="5" width="2.28515625" style="810" customWidth="1"/>
    <col min="6" max="6" width="18.42578125" style="810" customWidth="1"/>
    <col min="7" max="7" width="3.85546875" style="810" customWidth="1"/>
    <col min="8" max="8" width="17.140625" style="810" customWidth="1"/>
    <col min="9" max="9" width="3.140625" style="810" customWidth="1"/>
    <col min="10" max="10" width="16.7109375" style="810" customWidth="1"/>
    <col min="11" max="11" width="2.5703125" style="810" customWidth="1"/>
    <col min="12" max="12" width="15.140625" style="810" bestFit="1" customWidth="1"/>
    <col min="13" max="13" width="2.7109375" style="810" customWidth="1"/>
    <col min="14" max="14" width="15.140625" style="810" bestFit="1" customWidth="1"/>
    <col min="15" max="16384" width="8.85546875" style="810"/>
  </cols>
  <sheetData>
    <row r="1" spans="1:14" ht="15">
      <c r="A1" s="824"/>
      <c r="B1" s="825"/>
      <c r="C1" s="825"/>
      <c r="D1" s="825"/>
    </row>
    <row r="2" spans="1:14" ht="15">
      <c r="A2" s="826" t="s">
        <v>858</v>
      </c>
      <c r="B2" s="826"/>
      <c r="C2" s="826"/>
      <c r="D2" s="827" t="s">
        <v>1442</v>
      </c>
      <c r="F2" s="827"/>
    </row>
    <row r="3" spans="1:14" ht="14.25">
      <c r="A3" s="825"/>
      <c r="B3" s="825"/>
      <c r="C3" s="825"/>
      <c r="D3" s="825"/>
    </row>
    <row r="4" spans="1:14">
      <c r="A4" s="828"/>
      <c r="B4" s="829"/>
      <c r="C4" s="829"/>
      <c r="D4" s="830"/>
    </row>
    <row r="5" spans="1:14">
      <c r="A5" s="828"/>
      <c r="B5" s="829" t="s">
        <v>401</v>
      </c>
      <c r="C5" s="829"/>
      <c r="D5" s="829" t="s">
        <v>56</v>
      </c>
    </row>
    <row r="6" spans="1:14">
      <c r="A6" s="831" t="s">
        <v>290</v>
      </c>
      <c r="B6" s="828"/>
      <c r="C6" s="832"/>
      <c r="D6" s="832"/>
    </row>
    <row r="7" spans="1:14">
      <c r="A7" s="828"/>
      <c r="B7" s="828"/>
      <c r="C7" s="833"/>
      <c r="D7" s="833"/>
      <c r="E7" s="809"/>
      <c r="F7" s="809"/>
    </row>
    <row r="8" spans="1:14" ht="25.5">
      <c r="A8" s="834" t="s">
        <v>859</v>
      </c>
      <c r="B8" s="828"/>
      <c r="C8" s="833"/>
      <c r="D8" s="833">
        <f>F55</f>
        <v>2212565.3099999996</v>
      </c>
      <c r="E8" s="809"/>
      <c r="F8" s="809"/>
    </row>
    <row r="9" spans="1:14" ht="25.5">
      <c r="A9" s="834" t="s">
        <v>860</v>
      </c>
      <c r="B9" s="828"/>
      <c r="C9" s="833"/>
      <c r="D9" s="833"/>
      <c r="E9" s="809"/>
      <c r="F9" s="809"/>
      <c r="J9" s="835"/>
    </row>
    <row r="10" spans="1:14">
      <c r="A10" s="828" t="s">
        <v>861</v>
      </c>
      <c r="B10" s="836"/>
      <c r="C10" s="833"/>
      <c r="D10" s="833">
        <f>-H55</f>
        <v>-3512664.9099999992</v>
      </c>
      <c r="E10" s="809"/>
      <c r="F10" s="809"/>
    </row>
    <row r="11" spans="1:14">
      <c r="A11" s="834" t="s">
        <v>862</v>
      </c>
      <c r="B11" s="828"/>
      <c r="C11" s="833"/>
      <c r="D11" s="833"/>
      <c r="E11" s="809"/>
      <c r="F11" s="809"/>
    </row>
    <row r="12" spans="1:14">
      <c r="A12" s="834"/>
      <c r="B12" s="828"/>
      <c r="C12" s="833"/>
      <c r="D12" s="833"/>
      <c r="E12" s="809"/>
      <c r="F12" s="837" t="s">
        <v>863</v>
      </c>
      <c r="G12" s="837"/>
      <c r="H12" s="837" t="s">
        <v>864</v>
      </c>
      <c r="I12" s="809"/>
      <c r="L12" s="837" t="s">
        <v>863</v>
      </c>
      <c r="M12" s="837"/>
      <c r="N12" s="837" t="s">
        <v>864</v>
      </c>
    </row>
    <row r="13" spans="1:14">
      <c r="A13" s="834" t="s">
        <v>865</v>
      </c>
      <c r="B13" s="828"/>
      <c r="C13" s="833"/>
      <c r="D13" s="833"/>
      <c r="E13" s="809"/>
      <c r="F13" s="809">
        <v>1527639.37</v>
      </c>
      <c r="G13" s="809"/>
      <c r="H13" s="809">
        <v>2531862.7799999998</v>
      </c>
      <c r="I13" s="809"/>
      <c r="J13" s="809">
        <f>F13-H13</f>
        <v>-1004223.4099999997</v>
      </c>
      <c r="K13" s="809"/>
      <c r="L13" s="809">
        <v>36856574.25</v>
      </c>
      <c r="M13" s="809"/>
      <c r="N13" s="809">
        <v>34700015.070999995</v>
      </c>
    </row>
    <row r="14" spans="1:14">
      <c r="A14" s="834"/>
      <c r="B14" s="828"/>
      <c r="C14" s="833"/>
      <c r="D14" s="833"/>
      <c r="E14" s="809"/>
      <c r="F14" s="809"/>
      <c r="G14" s="809"/>
      <c r="H14" s="809"/>
      <c r="I14" s="809"/>
      <c r="J14" s="809"/>
      <c r="K14" s="809"/>
      <c r="L14" s="809"/>
      <c r="M14" s="809"/>
      <c r="N14" s="809"/>
    </row>
    <row r="15" spans="1:14">
      <c r="A15" s="834" t="s">
        <v>866</v>
      </c>
      <c r="B15" s="828"/>
      <c r="C15" s="833"/>
      <c r="D15" s="833"/>
      <c r="E15" s="809"/>
      <c r="F15" s="809"/>
      <c r="G15" s="809"/>
      <c r="H15" s="809"/>
      <c r="I15" s="809"/>
      <c r="J15" s="809"/>
      <c r="K15" s="809"/>
      <c r="L15" s="809"/>
      <c r="M15" s="809"/>
      <c r="N15" s="809"/>
    </row>
    <row r="16" spans="1:14">
      <c r="A16" s="834"/>
      <c r="B16" s="828"/>
      <c r="C16" s="833"/>
      <c r="D16" s="833"/>
      <c r="E16" s="809"/>
      <c r="F16" s="809"/>
      <c r="G16" s="809"/>
      <c r="H16" s="809"/>
      <c r="I16" s="809"/>
      <c r="J16" s="809"/>
      <c r="K16" s="809"/>
      <c r="L16" s="809"/>
      <c r="M16" s="809"/>
      <c r="N16" s="809"/>
    </row>
    <row r="17" spans="1:16">
      <c r="A17" s="834" t="s">
        <v>383</v>
      </c>
      <c r="B17" s="828"/>
      <c r="C17" s="833"/>
      <c r="D17" s="833"/>
      <c r="E17" s="809"/>
      <c r="F17" s="809"/>
      <c r="G17" s="809"/>
      <c r="H17" s="809"/>
      <c r="I17" s="809"/>
      <c r="J17" s="809"/>
      <c r="K17" s="809"/>
      <c r="L17" s="809"/>
      <c r="M17" s="809"/>
      <c r="N17" s="809">
        <v>-2542129.15</v>
      </c>
    </row>
    <row r="18" spans="1:16">
      <c r="A18" s="834" t="s">
        <v>867</v>
      </c>
      <c r="B18" s="828"/>
      <c r="C18" s="833"/>
      <c r="D18" s="833"/>
      <c r="E18" s="809"/>
      <c r="F18" s="809"/>
      <c r="G18" s="809"/>
      <c r="H18" s="809"/>
      <c r="I18" s="809"/>
      <c r="J18" s="809"/>
      <c r="K18" s="809"/>
      <c r="L18" s="809"/>
      <c r="M18" s="809"/>
      <c r="N18" s="809">
        <v>-1988.37</v>
      </c>
    </row>
    <row r="19" spans="1:16" ht="25.5">
      <c r="A19" s="834" t="s">
        <v>868</v>
      </c>
      <c r="B19" s="828"/>
      <c r="C19" s="833"/>
      <c r="D19" s="833"/>
      <c r="E19" s="809"/>
      <c r="F19" s="809"/>
      <c r="G19" s="809"/>
      <c r="H19" s="809"/>
      <c r="I19" s="809"/>
      <c r="J19" s="809"/>
      <c r="K19" s="809"/>
      <c r="L19" s="809">
        <v>3100</v>
      </c>
      <c r="M19" s="809"/>
      <c r="N19" s="809"/>
    </row>
    <row r="20" spans="1:16">
      <c r="A20" s="834" t="s">
        <v>869</v>
      </c>
      <c r="B20" s="828"/>
      <c r="C20" s="833"/>
      <c r="D20" s="833"/>
      <c r="E20" s="809"/>
      <c r="F20" s="809"/>
      <c r="G20" s="809"/>
      <c r="H20" s="809"/>
      <c r="I20" s="809"/>
      <c r="J20" s="809"/>
      <c r="K20" s="809"/>
      <c r="L20" s="809"/>
      <c r="M20" s="809"/>
      <c r="N20" s="809">
        <v>-15874.03</v>
      </c>
    </row>
    <row r="21" spans="1:16">
      <c r="A21" s="834" t="s">
        <v>870</v>
      </c>
      <c r="B21" s="828"/>
      <c r="C21" s="833"/>
      <c r="D21" s="833"/>
      <c r="E21" s="809"/>
      <c r="F21" s="809"/>
      <c r="G21" s="809"/>
      <c r="H21" s="809"/>
      <c r="I21" s="809"/>
      <c r="J21" s="809"/>
      <c r="K21" s="809"/>
      <c r="L21" s="809"/>
      <c r="M21" s="809"/>
      <c r="N21" s="809">
        <v>-437970</v>
      </c>
    </row>
    <row r="22" spans="1:16" ht="25.5">
      <c r="A22" s="834" t="s">
        <v>871</v>
      </c>
      <c r="B22" s="828"/>
      <c r="C22" s="833"/>
      <c r="D22" s="833"/>
      <c r="E22" s="809"/>
      <c r="F22" s="809"/>
      <c r="G22" s="809"/>
      <c r="H22" s="809">
        <v>12035.8</v>
      </c>
      <c r="I22" s="809"/>
      <c r="J22" s="809">
        <f>H22</f>
        <v>12035.8</v>
      </c>
      <c r="K22" s="809"/>
      <c r="L22" s="809"/>
      <c r="M22" s="809"/>
      <c r="N22" s="809">
        <v>131766.6</v>
      </c>
    </row>
    <row r="23" spans="1:16" ht="26.25">
      <c r="A23" s="834" t="s">
        <v>872</v>
      </c>
      <c r="B23" s="828"/>
      <c r="C23" s="833"/>
      <c r="D23" s="833"/>
      <c r="E23" s="809"/>
      <c r="F23" s="809"/>
      <c r="G23" s="809"/>
      <c r="H23" s="809"/>
      <c r="I23" s="809"/>
      <c r="J23" s="809"/>
      <c r="K23" s="809"/>
      <c r="L23" s="809"/>
      <c r="M23" s="809"/>
      <c r="N23" s="809">
        <v>-702816.59999999963</v>
      </c>
      <c r="P23" s="1243" t="s">
        <v>1359</v>
      </c>
    </row>
    <row r="24" spans="1:16" ht="26.25">
      <c r="A24" s="834" t="s">
        <v>873</v>
      </c>
      <c r="B24" s="828"/>
      <c r="C24" s="833"/>
      <c r="D24" s="833"/>
      <c r="E24" s="809"/>
      <c r="F24" s="809"/>
      <c r="G24" s="809"/>
      <c r="H24" s="809">
        <v>18614.64</v>
      </c>
      <c r="I24" s="809"/>
      <c r="J24" s="809"/>
      <c r="K24" s="809"/>
      <c r="L24" s="809"/>
      <c r="M24" s="809"/>
      <c r="N24" s="809">
        <v>0</v>
      </c>
      <c r="P24" s="1243" t="s">
        <v>1360</v>
      </c>
    </row>
    <row r="25" spans="1:16" ht="15.75">
      <c r="A25" s="834" t="s">
        <v>874</v>
      </c>
      <c r="B25" s="828"/>
      <c r="C25" s="833"/>
      <c r="D25" s="833"/>
      <c r="E25" s="809"/>
      <c r="F25" s="809"/>
      <c r="G25" s="809"/>
      <c r="H25" s="809"/>
      <c r="I25" s="809"/>
      <c r="J25" s="809"/>
      <c r="K25" s="809"/>
      <c r="L25" s="809"/>
      <c r="M25" s="809"/>
      <c r="N25" s="809">
        <v>-125948.43</v>
      </c>
      <c r="O25" s="823" t="s">
        <v>875</v>
      </c>
      <c r="P25" s="1243" t="s">
        <v>1390</v>
      </c>
    </row>
    <row r="26" spans="1:16" ht="25.5">
      <c r="A26" s="834" t="s">
        <v>876</v>
      </c>
      <c r="B26" s="828"/>
      <c r="C26" s="833"/>
      <c r="D26" s="833"/>
      <c r="E26" s="809"/>
      <c r="F26" s="809"/>
      <c r="G26" s="809"/>
      <c r="H26" s="809">
        <v>0</v>
      </c>
      <c r="I26" s="809"/>
      <c r="J26" s="809"/>
      <c r="K26" s="809"/>
      <c r="L26" s="809"/>
      <c r="M26" s="809"/>
      <c r="N26" s="809">
        <v>0</v>
      </c>
    </row>
    <row r="27" spans="1:16">
      <c r="A27" s="834" t="s">
        <v>877</v>
      </c>
      <c r="B27" s="828"/>
      <c r="C27" s="833"/>
      <c r="D27" s="833"/>
      <c r="E27" s="809"/>
      <c r="F27" s="809"/>
      <c r="G27" s="809"/>
      <c r="H27" s="809">
        <v>0</v>
      </c>
      <c r="I27" s="809"/>
      <c r="J27" s="809"/>
      <c r="K27" s="809"/>
      <c r="L27" s="809"/>
      <c r="M27" s="809"/>
      <c r="N27" s="809">
        <v>0</v>
      </c>
    </row>
    <row r="28" spans="1:16" ht="25.5">
      <c r="A28" s="834" t="s">
        <v>878</v>
      </c>
      <c r="B28" s="828"/>
      <c r="C28" s="833"/>
      <c r="D28" s="833"/>
      <c r="E28" s="809"/>
      <c r="F28" s="809"/>
      <c r="G28" s="809"/>
      <c r="H28" s="809">
        <v>0</v>
      </c>
      <c r="I28" s="809"/>
      <c r="J28" s="809"/>
      <c r="K28" s="809"/>
      <c r="L28" s="809"/>
      <c r="M28" s="809"/>
      <c r="N28" s="809">
        <v>0</v>
      </c>
    </row>
    <row r="29" spans="1:16">
      <c r="A29" s="834" t="s">
        <v>879</v>
      </c>
      <c r="B29" s="828"/>
      <c r="C29" s="833"/>
      <c r="D29" s="833"/>
      <c r="E29" s="809"/>
      <c r="F29" s="809"/>
      <c r="G29" s="809"/>
      <c r="H29" s="809"/>
      <c r="I29" s="809"/>
      <c r="J29" s="809"/>
      <c r="K29" s="809"/>
      <c r="L29" s="809"/>
      <c r="M29" s="809"/>
      <c r="N29" s="809">
        <v>-894743</v>
      </c>
    </row>
    <row r="30" spans="1:16">
      <c r="A30" s="834" t="s">
        <v>880</v>
      </c>
      <c r="B30" s="828"/>
      <c r="C30" s="833"/>
      <c r="D30" s="833"/>
      <c r="E30" s="809"/>
      <c r="F30" s="809"/>
      <c r="G30" s="809"/>
      <c r="H30" s="809"/>
      <c r="I30" s="809"/>
      <c r="J30" s="809"/>
      <c r="K30" s="809"/>
      <c r="L30" s="809">
        <v>-4444.55</v>
      </c>
      <c r="M30" s="809"/>
      <c r="N30" s="809"/>
    </row>
    <row r="31" spans="1:16">
      <c r="A31" s="834" t="s">
        <v>881</v>
      </c>
      <c r="B31" s="828"/>
      <c r="C31" s="833"/>
      <c r="D31" s="833"/>
      <c r="E31" s="809"/>
      <c r="F31" s="809"/>
      <c r="G31" s="809"/>
      <c r="H31" s="809"/>
      <c r="I31" s="809"/>
      <c r="J31" s="809"/>
      <c r="K31" s="809"/>
      <c r="L31" s="809">
        <v>21096.8028919709</v>
      </c>
      <c r="M31" s="809"/>
      <c r="N31" s="809"/>
    </row>
    <row r="32" spans="1:16">
      <c r="A32" s="834" t="s">
        <v>882</v>
      </c>
      <c r="B32" s="828"/>
      <c r="C32" s="833"/>
      <c r="D32" s="833"/>
      <c r="E32" s="809"/>
      <c r="F32" s="809">
        <v>0</v>
      </c>
      <c r="G32" s="809"/>
      <c r="H32" s="809"/>
      <c r="I32" s="809"/>
      <c r="J32" s="809"/>
      <c r="K32" s="809"/>
      <c r="L32" s="809">
        <v>0</v>
      </c>
      <c r="M32" s="809"/>
      <c r="N32" s="809"/>
    </row>
    <row r="33" spans="1:14">
      <c r="A33" s="834" t="s">
        <v>881</v>
      </c>
      <c r="B33" s="828"/>
      <c r="C33" s="833"/>
      <c r="D33" s="833"/>
      <c r="E33" s="809"/>
      <c r="F33" s="809"/>
      <c r="G33" s="809"/>
      <c r="H33" s="809">
        <v>0</v>
      </c>
      <c r="I33" s="809"/>
      <c r="J33" s="809"/>
      <c r="K33" s="809"/>
      <c r="L33" s="809"/>
      <c r="M33" s="809"/>
      <c r="N33" s="809">
        <v>0</v>
      </c>
    </row>
    <row r="34" spans="1:14">
      <c r="A34" s="834" t="s">
        <v>883</v>
      </c>
      <c r="B34" s="828"/>
      <c r="C34" s="833"/>
      <c r="D34" s="833"/>
      <c r="E34" s="809"/>
      <c r="F34" s="809"/>
      <c r="G34" s="809"/>
      <c r="H34" s="809">
        <v>0</v>
      </c>
      <c r="I34" s="809"/>
      <c r="J34" s="809"/>
      <c r="K34" s="809"/>
      <c r="L34" s="809"/>
      <c r="M34" s="809"/>
      <c r="N34" s="809">
        <v>0</v>
      </c>
    </row>
    <row r="35" spans="1:14">
      <c r="A35" s="834" t="s">
        <v>884</v>
      </c>
      <c r="B35" s="828"/>
      <c r="C35" s="833"/>
      <c r="D35" s="833"/>
      <c r="E35" s="809"/>
      <c r="F35" s="809"/>
      <c r="G35" s="809"/>
      <c r="H35" s="809"/>
      <c r="I35" s="809"/>
      <c r="J35" s="809"/>
      <c r="K35" s="809"/>
      <c r="L35" s="809"/>
      <c r="M35" s="809"/>
      <c r="N35" s="809">
        <v>2348.8205320859561</v>
      </c>
    </row>
    <row r="36" spans="1:14">
      <c r="A36" s="834" t="s">
        <v>885</v>
      </c>
      <c r="B36" s="828"/>
      <c r="C36" s="833"/>
      <c r="D36" s="833"/>
      <c r="E36" s="809"/>
      <c r="F36" s="809">
        <v>0</v>
      </c>
      <c r="G36" s="809"/>
      <c r="H36" s="809"/>
      <c r="I36" s="809"/>
      <c r="J36" s="809"/>
      <c r="K36" s="809"/>
      <c r="L36" s="809">
        <v>0</v>
      </c>
      <c r="M36" s="809"/>
      <c r="N36" s="809"/>
    </row>
    <row r="37" spans="1:14">
      <c r="A37" s="834" t="s">
        <v>886</v>
      </c>
      <c r="B37" s="828"/>
      <c r="C37" s="833"/>
      <c r="D37" s="833"/>
      <c r="E37" s="809"/>
      <c r="F37" s="839">
        <f>-1767.46-242.38</f>
        <v>-2009.8400000000001</v>
      </c>
      <c r="G37" s="809"/>
      <c r="H37" s="809"/>
      <c r="I37" s="809"/>
      <c r="J37" s="809">
        <f>F37</f>
        <v>-2009.8400000000001</v>
      </c>
      <c r="K37" s="809"/>
      <c r="L37" s="809">
        <v>-1747805.14</v>
      </c>
      <c r="M37" s="809"/>
      <c r="N37" s="809"/>
    </row>
    <row r="38" spans="1:14">
      <c r="A38" s="834" t="s">
        <v>887</v>
      </c>
      <c r="B38" s="828"/>
      <c r="C38" s="833"/>
      <c r="D38" s="833"/>
      <c r="E38" s="809"/>
      <c r="F38" s="809"/>
      <c r="G38" s="809"/>
      <c r="H38" s="809"/>
      <c r="I38" s="809"/>
      <c r="J38" s="809"/>
      <c r="K38" s="809"/>
      <c r="L38" s="809"/>
      <c r="M38" s="809"/>
      <c r="N38" s="809">
        <v>-290205.2</v>
      </c>
    </row>
    <row r="39" spans="1:14">
      <c r="A39" s="834"/>
      <c r="B39" s="828"/>
      <c r="C39" s="833"/>
      <c r="D39" s="833"/>
      <c r="E39" s="809"/>
      <c r="F39" s="809"/>
      <c r="G39" s="809"/>
      <c r="H39" s="809"/>
      <c r="I39" s="809"/>
      <c r="J39" s="809"/>
      <c r="K39" s="809"/>
      <c r="L39" s="809"/>
      <c r="M39" s="809"/>
      <c r="N39" s="809"/>
    </row>
    <row r="40" spans="1:14">
      <c r="A40" s="834"/>
      <c r="B40" s="828"/>
      <c r="C40" s="833"/>
      <c r="D40" s="833"/>
      <c r="E40" s="809"/>
      <c r="F40" s="809"/>
      <c r="G40" s="809"/>
      <c r="H40" s="809"/>
      <c r="I40" s="809"/>
      <c r="J40" s="809"/>
      <c r="K40" s="809"/>
      <c r="L40" s="809"/>
      <c r="M40" s="809"/>
      <c r="N40" s="809"/>
    </row>
    <row r="41" spans="1:14" ht="25.5">
      <c r="A41" s="834" t="s">
        <v>888</v>
      </c>
      <c r="B41" s="828"/>
      <c r="C41" s="833"/>
      <c r="D41" s="833"/>
      <c r="E41" s="809"/>
      <c r="F41" s="809"/>
      <c r="G41" s="809"/>
      <c r="H41" s="809"/>
      <c r="I41" s="809"/>
      <c r="J41" s="809"/>
      <c r="K41" s="809"/>
      <c r="L41" s="809"/>
      <c r="M41" s="809"/>
      <c r="N41" s="809"/>
    </row>
    <row r="42" spans="1:14">
      <c r="A42" s="834" t="s">
        <v>889</v>
      </c>
      <c r="B42" s="828"/>
      <c r="C42" s="833"/>
      <c r="D42" s="833"/>
      <c r="E42" s="809"/>
      <c r="F42" s="809"/>
      <c r="G42" s="809"/>
      <c r="H42" s="809"/>
      <c r="I42" s="809"/>
      <c r="J42" s="809"/>
      <c r="K42" s="809"/>
      <c r="L42" s="809"/>
      <c r="M42" s="809"/>
      <c r="N42" s="809"/>
    </row>
    <row r="43" spans="1:14">
      <c r="A43" s="834"/>
      <c r="B43" s="828"/>
      <c r="C43" s="833"/>
      <c r="D43" s="833"/>
      <c r="E43" s="809"/>
      <c r="F43" s="809"/>
      <c r="G43" s="809"/>
      <c r="H43" s="809"/>
      <c r="I43" s="809"/>
      <c r="J43" s="809"/>
      <c r="K43" s="809"/>
      <c r="L43" s="809"/>
      <c r="M43" s="809"/>
      <c r="N43" s="809"/>
    </row>
    <row r="44" spans="1:14">
      <c r="A44" s="834"/>
      <c r="B44" s="828"/>
      <c r="C44" s="833"/>
      <c r="D44" s="833"/>
      <c r="E44" s="809"/>
      <c r="F44" s="809"/>
      <c r="G44" s="809"/>
      <c r="H44" s="809"/>
      <c r="I44" s="809"/>
      <c r="J44" s="809"/>
      <c r="K44" s="809"/>
      <c r="L44" s="809"/>
      <c r="M44" s="809"/>
      <c r="N44" s="809"/>
    </row>
    <row r="45" spans="1:14">
      <c r="A45" s="834" t="s">
        <v>929</v>
      </c>
      <c r="B45" s="828"/>
      <c r="C45" s="833"/>
      <c r="D45" s="833"/>
      <c r="E45" s="809"/>
      <c r="F45" s="809"/>
      <c r="G45" s="809"/>
      <c r="H45" s="809">
        <f>-(-739815.85-107554.7)</f>
        <v>847370.54999999993</v>
      </c>
      <c r="I45" s="809"/>
      <c r="J45" s="809">
        <f>H45</f>
        <v>847370.54999999993</v>
      </c>
      <c r="K45" s="809"/>
      <c r="L45" s="809"/>
      <c r="M45" s="809"/>
      <c r="N45" s="809">
        <v>2575035.3899999992</v>
      </c>
    </row>
    <row r="46" spans="1:14" ht="25.5">
      <c r="A46" s="834" t="s">
        <v>890</v>
      </c>
      <c r="B46" s="828"/>
      <c r="C46" s="833"/>
      <c r="D46" s="833"/>
      <c r="E46" s="809"/>
      <c r="F46" s="838">
        <v>103098.13</v>
      </c>
      <c r="G46" s="809"/>
      <c r="H46" s="809"/>
      <c r="I46" s="809"/>
      <c r="J46" s="809">
        <f>F46</f>
        <v>103098.13</v>
      </c>
      <c r="K46" s="809"/>
      <c r="L46" s="809">
        <v>-2943296.049999997</v>
      </c>
      <c r="M46" s="809"/>
      <c r="N46" s="809"/>
    </row>
    <row r="47" spans="1:14">
      <c r="A47" s="834" t="s">
        <v>891</v>
      </c>
      <c r="B47" s="828"/>
      <c r="C47" s="833"/>
      <c r="D47" s="809"/>
      <c r="E47" s="809"/>
      <c r="F47" s="839">
        <v>102781.13999999972</v>
      </c>
      <c r="G47" s="839"/>
      <c r="H47" s="839">
        <v>102781.13999999972</v>
      </c>
      <c r="I47" s="839"/>
      <c r="J47" s="839">
        <f>F47-H47</f>
        <v>0</v>
      </c>
      <c r="K47" s="839"/>
      <c r="L47" s="839">
        <v>-1311153.6499999997</v>
      </c>
      <c r="M47" s="809"/>
      <c r="N47" s="809"/>
    </row>
    <row r="48" spans="1:14">
      <c r="A48" s="834" t="s">
        <v>892</v>
      </c>
      <c r="B48" s="828"/>
      <c r="C48" s="833"/>
      <c r="D48" s="833"/>
      <c r="E48" s="809"/>
      <c r="F48" s="809"/>
      <c r="G48" s="809"/>
      <c r="H48" s="809">
        <v>0</v>
      </c>
      <c r="I48" s="809"/>
      <c r="J48" s="809"/>
      <c r="K48" s="809"/>
      <c r="L48" s="809"/>
      <c r="M48" s="809"/>
      <c r="N48" s="809">
        <v>0</v>
      </c>
    </row>
    <row r="49" spans="1:14" ht="25.5">
      <c r="A49" s="834" t="s">
        <v>893</v>
      </c>
      <c r="B49" s="828"/>
      <c r="C49" s="833"/>
      <c r="D49" s="833"/>
      <c r="E49" s="809"/>
      <c r="F49" s="838">
        <v>481056.51</v>
      </c>
      <c r="G49" s="838"/>
      <c r="H49" s="838"/>
      <c r="I49" s="809"/>
      <c r="J49" s="809">
        <f>F49</f>
        <v>481056.51</v>
      </c>
      <c r="K49" s="809"/>
      <c r="L49" s="809">
        <v>504254</v>
      </c>
      <c r="M49" s="809"/>
      <c r="N49" s="809"/>
    </row>
    <row r="50" spans="1:14" ht="25.5">
      <c r="A50" s="834" t="s">
        <v>894</v>
      </c>
      <c r="B50" s="828"/>
      <c r="C50" s="833"/>
      <c r="D50" s="833"/>
      <c r="E50" s="809"/>
      <c r="F50" s="840"/>
      <c r="G50" s="809"/>
      <c r="H50" s="809"/>
      <c r="I50" s="809"/>
      <c r="J50" s="809">
        <f>F50</f>
        <v>0</v>
      </c>
      <c r="K50" s="809"/>
      <c r="L50" s="809">
        <v>-976962.89</v>
      </c>
      <c r="M50" s="809"/>
      <c r="N50" s="809"/>
    </row>
    <row r="51" spans="1:14">
      <c r="A51" s="834"/>
      <c r="B51" s="828"/>
      <c r="C51" s="833"/>
      <c r="D51" s="833"/>
      <c r="E51" s="809"/>
      <c r="F51" s="840"/>
      <c r="G51" s="809"/>
      <c r="H51" s="809"/>
      <c r="I51" s="809"/>
      <c r="J51" s="809"/>
      <c r="K51" s="809"/>
      <c r="L51" s="809"/>
      <c r="M51" s="809"/>
      <c r="N51" s="809"/>
    </row>
    <row r="52" spans="1:14">
      <c r="A52" s="834"/>
      <c r="B52" s="828"/>
      <c r="C52" s="833"/>
      <c r="D52" s="833"/>
      <c r="E52" s="809"/>
      <c r="F52" s="809"/>
      <c r="G52" s="809"/>
      <c r="H52" s="809"/>
      <c r="I52" s="809"/>
      <c r="J52" s="809"/>
      <c r="K52" s="809"/>
      <c r="L52" s="809"/>
      <c r="M52" s="809"/>
      <c r="N52" s="809"/>
    </row>
    <row r="53" spans="1:14">
      <c r="A53" s="834"/>
      <c r="B53" s="828"/>
      <c r="C53" s="833"/>
      <c r="D53" s="833"/>
      <c r="E53" s="809"/>
      <c r="F53" s="809"/>
      <c r="G53" s="809"/>
      <c r="H53" s="809"/>
      <c r="I53" s="809"/>
      <c r="J53" s="809"/>
      <c r="K53" s="809"/>
      <c r="L53" s="809"/>
      <c r="M53" s="809"/>
      <c r="N53" s="809"/>
    </row>
    <row r="54" spans="1:14">
      <c r="A54" s="834"/>
      <c r="B54" s="828"/>
      <c r="C54" s="833"/>
      <c r="D54" s="833"/>
      <c r="E54" s="809"/>
      <c r="F54" s="809"/>
      <c r="G54" s="809"/>
      <c r="H54" s="809"/>
      <c r="I54" s="809"/>
      <c r="J54" s="809"/>
      <c r="K54" s="809"/>
      <c r="L54" s="809"/>
      <c r="M54" s="809"/>
      <c r="N54" s="809"/>
    </row>
    <row r="55" spans="1:14">
      <c r="A55" s="834" t="s">
        <v>895</v>
      </c>
      <c r="B55" s="828"/>
      <c r="C55" s="833"/>
      <c r="D55" s="833"/>
      <c r="E55" s="809"/>
      <c r="F55" s="841">
        <f>SUM(F13:F51)</f>
        <v>2212565.3099999996</v>
      </c>
      <c r="G55" s="841"/>
      <c r="H55" s="841">
        <f>SUM(H13:H51)</f>
        <v>3512664.9099999992</v>
      </c>
      <c r="I55" s="841"/>
      <c r="J55" s="841">
        <f>SUM(J13:J51)</f>
        <v>437327.74000000034</v>
      </c>
      <c r="K55" s="841"/>
      <c r="L55" s="841">
        <f>SUM(L13:L51)</f>
        <v>30401362.772891976</v>
      </c>
      <c r="M55" s="841"/>
      <c r="N55" s="841">
        <f>SUM(N13:N51)</f>
        <v>32397491.101532087</v>
      </c>
    </row>
    <row r="56" spans="1:14">
      <c r="A56" s="834"/>
      <c r="B56" s="828"/>
      <c r="C56" s="833"/>
      <c r="D56" s="833"/>
      <c r="E56" s="809"/>
      <c r="F56" s="809"/>
      <c r="G56" s="809"/>
      <c r="H56" s="809">
        <f>F55-H55</f>
        <v>-1300099.5999999996</v>
      </c>
      <c r="I56" s="809"/>
      <c r="J56" s="809"/>
    </row>
    <row r="57" spans="1:14">
      <c r="A57" s="834"/>
      <c r="B57" s="828"/>
      <c r="C57" s="833"/>
      <c r="D57" s="833"/>
      <c r="E57" s="809"/>
      <c r="F57" s="809"/>
      <c r="G57" s="809"/>
      <c r="H57" s="809"/>
      <c r="I57" s="809"/>
    </row>
    <row r="58" spans="1:14">
      <c r="A58" s="834"/>
      <c r="B58" s="828"/>
      <c r="C58" s="833"/>
      <c r="D58" s="833"/>
      <c r="E58" s="809"/>
      <c r="F58" s="809"/>
      <c r="G58" s="809"/>
      <c r="H58" s="809"/>
      <c r="I58" s="809"/>
    </row>
    <row r="59" spans="1:14">
      <c r="A59" s="834"/>
      <c r="B59" s="828"/>
      <c r="C59" s="833"/>
      <c r="D59" s="833"/>
      <c r="E59" s="809"/>
      <c r="F59" s="809"/>
      <c r="G59" s="809"/>
      <c r="H59" s="809"/>
      <c r="I59" s="809"/>
    </row>
    <row r="60" spans="1:14" ht="7.9" customHeight="1">
      <c r="A60" s="828"/>
      <c r="B60" s="836"/>
      <c r="C60" s="833"/>
      <c r="D60" s="842"/>
      <c r="E60" s="809"/>
      <c r="F60" s="809"/>
    </row>
    <row r="61" spans="1:14" ht="5.45" customHeight="1">
      <c r="A61" s="828"/>
      <c r="B61" s="836"/>
      <c r="C61" s="833"/>
      <c r="D61" s="833"/>
      <c r="E61" s="809"/>
      <c r="F61" s="809"/>
    </row>
    <row r="62" spans="1:14">
      <c r="A62" s="828" t="s">
        <v>895</v>
      </c>
      <c r="B62" s="843"/>
      <c r="C62" s="833"/>
      <c r="D62" s="833">
        <f>SUM(D8:D60)</f>
        <v>-1300099.5999999996</v>
      </c>
      <c r="E62" s="809"/>
      <c r="F62" s="809"/>
    </row>
    <row r="63" spans="1:14">
      <c r="A63" s="828" t="s">
        <v>896</v>
      </c>
      <c r="B63" s="836"/>
      <c r="C63" s="833"/>
      <c r="D63" s="833">
        <f>-F37</f>
        <v>2009.8400000000001</v>
      </c>
      <c r="E63" s="809"/>
      <c r="F63" s="809"/>
    </row>
    <row r="64" spans="1:14">
      <c r="A64" s="828" t="s">
        <v>897</v>
      </c>
      <c r="B64" s="836"/>
      <c r="C64" s="833"/>
      <c r="D64" s="833"/>
      <c r="E64" s="809"/>
      <c r="F64" s="809"/>
    </row>
    <row r="65" spans="1:6" ht="5.45" customHeight="1">
      <c r="A65" s="828"/>
      <c r="B65" s="836"/>
      <c r="C65" s="833"/>
      <c r="D65" s="833"/>
      <c r="E65" s="809"/>
      <c r="F65" s="809"/>
    </row>
    <row r="66" spans="1:6">
      <c r="A66" s="828"/>
      <c r="B66" s="836"/>
      <c r="C66" s="833"/>
      <c r="D66" s="1244"/>
      <c r="E66" s="809"/>
      <c r="F66" s="809"/>
    </row>
    <row r="67" spans="1:6">
      <c r="A67" s="831" t="s">
        <v>898</v>
      </c>
      <c r="B67" s="836"/>
      <c r="C67" s="844"/>
      <c r="D67" s="845">
        <f>SUM(D62:D65)</f>
        <v>-1298089.7599999995</v>
      </c>
      <c r="E67" s="809"/>
      <c r="F67" s="809"/>
    </row>
    <row r="68" spans="1:6" ht="4.9000000000000004" customHeight="1">
      <c r="A68" s="828"/>
      <c r="B68" s="836"/>
      <c r="C68" s="833"/>
      <c r="D68" s="842"/>
      <c r="E68" s="809"/>
      <c r="F68" s="809"/>
    </row>
    <row r="69" spans="1:6">
      <c r="A69" s="828"/>
      <c r="B69" s="836"/>
      <c r="C69" s="833"/>
      <c r="D69" s="846"/>
      <c r="E69" s="809"/>
      <c r="F69" s="809"/>
    </row>
    <row r="70" spans="1:6">
      <c r="A70" s="831" t="s">
        <v>899</v>
      </c>
      <c r="B70" s="836"/>
      <c r="C70" s="833"/>
      <c r="D70" s="833"/>
      <c r="E70" s="809"/>
      <c r="F70" s="809"/>
    </row>
    <row r="71" spans="1:6">
      <c r="A71" s="828"/>
      <c r="B71" s="836"/>
      <c r="C71" s="833"/>
      <c r="D71" s="833"/>
      <c r="E71" s="809"/>
      <c r="F71" s="809"/>
    </row>
    <row r="72" spans="1:6">
      <c r="A72" s="828" t="s">
        <v>902</v>
      </c>
      <c r="B72" s="836"/>
      <c r="C72" s="833"/>
      <c r="D72" s="833"/>
      <c r="E72" s="809"/>
      <c r="F72" s="809"/>
    </row>
    <row r="73" spans="1:6">
      <c r="A73" s="828" t="s">
        <v>903</v>
      </c>
      <c r="B73" s="836"/>
      <c r="C73" s="833"/>
      <c r="D73" s="833"/>
      <c r="E73" s="809"/>
      <c r="F73" s="809"/>
    </row>
    <row r="74" spans="1:6">
      <c r="A74" s="828" t="s">
        <v>904</v>
      </c>
      <c r="B74" s="836"/>
      <c r="C74" s="833"/>
      <c r="D74" s="809"/>
      <c r="E74" s="809"/>
      <c r="F74" s="809"/>
    </row>
    <row r="75" spans="1:6">
      <c r="A75" s="828" t="s">
        <v>905</v>
      </c>
      <c r="B75" s="836"/>
      <c r="C75" s="833"/>
      <c r="D75" s="833"/>
      <c r="E75" s="809"/>
      <c r="F75" s="809"/>
    </row>
    <row r="76" spans="1:6" hidden="1">
      <c r="A76" s="828" t="s">
        <v>906</v>
      </c>
      <c r="B76" s="836"/>
      <c r="C76" s="833"/>
      <c r="D76" s="833"/>
      <c r="E76" s="809"/>
      <c r="F76" s="809"/>
    </row>
    <row r="77" spans="1:6">
      <c r="A77" s="828" t="s">
        <v>907</v>
      </c>
      <c r="B77" s="836"/>
      <c r="C77" s="833"/>
      <c r="D77" s="833"/>
      <c r="E77" s="809"/>
      <c r="F77" s="833"/>
    </row>
    <row r="78" spans="1:6">
      <c r="A78" s="828" t="s">
        <v>908</v>
      </c>
      <c r="B78" s="836"/>
      <c r="C78" s="833"/>
      <c r="D78" s="833"/>
      <c r="E78" s="809"/>
      <c r="F78" s="809"/>
    </row>
    <row r="79" spans="1:6">
      <c r="A79" s="828"/>
      <c r="B79" s="836"/>
      <c r="C79" s="833"/>
      <c r="D79" s="833"/>
      <c r="E79" s="809"/>
      <c r="F79" s="809"/>
    </row>
    <row r="80" spans="1:6" ht="4.9000000000000004" customHeight="1">
      <c r="A80" s="828"/>
      <c r="B80" s="836"/>
      <c r="C80" s="833"/>
      <c r="D80" s="1244"/>
      <c r="E80" s="809"/>
      <c r="F80" s="809"/>
    </row>
    <row r="81" spans="1:6">
      <c r="A81" s="831" t="s">
        <v>909</v>
      </c>
      <c r="B81" s="836"/>
      <c r="C81" s="844"/>
      <c r="D81" s="845">
        <f>SUM(D72:D80)</f>
        <v>0</v>
      </c>
      <c r="E81" s="809"/>
      <c r="F81" s="809"/>
    </row>
    <row r="82" spans="1:6" ht="4.9000000000000004" customHeight="1">
      <c r="A82" s="828"/>
      <c r="B82" s="836"/>
      <c r="C82" s="833"/>
      <c r="D82" s="842"/>
      <c r="E82" s="809"/>
      <c r="F82" s="809"/>
    </row>
    <row r="83" spans="1:6">
      <c r="A83" s="828"/>
      <c r="B83" s="836"/>
      <c r="C83" s="833"/>
      <c r="D83" s="846"/>
      <c r="E83" s="809"/>
      <c r="F83" s="809"/>
    </row>
    <row r="84" spans="1:6">
      <c r="A84" s="831" t="s">
        <v>910</v>
      </c>
      <c r="B84" s="836"/>
      <c r="C84" s="833"/>
      <c r="D84" s="833"/>
      <c r="E84" s="809"/>
      <c r="F84" s="809"/>
    </row>
    <row r="85" spans="1:6">
      <c r="A85" s="828"/>
      <c r="B85" s="836"/>
      <c r="C85" s="833"/>
      <c r="D85" s="833"/>
      <c r="E85" s="809"/>
      <c r="F85" s="809"/>
    </row>
    <row r="86" spans="1:6">
      <c r="A86" s="828" t="s">
        <v>911</v>
      </c>
      <c r="B86" s="836"/>
      <c r="C86" s="833"/>
      <c r="D86" s="833"/>
      <c r="E86" s="809"/>
      <c r="F86" s="809"/>
    </row>
    <row r="87" spans="1:6">
      <c r="A87" s="828" t="s">
        <v>912</v>
      </c>
      <c r="B87" s="836"/>
      <c r="C87" s="833"/>
      <c r="D87" s="833"/>
      <c r="E87" s="809"/>
      <c r="F87" s="809"/>
    </row>
    <row r="88" spans="1:6">
      <c r="A88" s="828" t="s">
        <v>913</v>
      </c>
      <c r="B88" s="836"/>
      <c r="C88" s="833"/>
      <c r="D88" s="833">
        <v>788.3</v>
      </c>
      <c r="E88" s="809"/>
      <c r="F88" s="809"/>
    </row>
    <row r="89" spans="1:6">
      <c r="A89" s="828" t="s">
        <v>914</v>
      </c>
      <c r="B89" s="836"/>
      <c r="C89" s="833"/>
      <c r="D89" s="833">
        <v>-840</v>
      </c>
      <c r="E89" s="809"/>
      <c r="F89" s="809"/>
    </row>
    <row r="90" spans="1:6">
      <c r="A90" s="828" t="s">
        <v>915</v>
      </c>
      <c r="B90" s="836"/>
      <c r="C90" s="833"/>
      <c r="D90" s="833"/>
      <c r="E90" s="809"/>
      <c r="F90" s="809"/>
    </row>
    <row r="91" spans="1:6">
      <c r="A91" s="828"/>
      <c r="B91" s="836"/>
      <c r="C91" s="833"/>
      <c r="D91" s="833"/>
      <c r="E91" s="809"/>
      <c r="F91" s="809"/>
    </row>
    <row r="92" spans="1:6" ht="4.9000000000000004" customHeight="1">
      <c r="A92" s="828"/>
      <c r="B92" s="836"/>
      <c r="C92" s="833"/>
      <c r="D92" s="1244"/>
      <c r="E92" s="809"/>
      <c r="F92" s="809"/>
    </row>
    <row r="93" spans="1:6">
      <c r="A93" s="831" t="s">
        <v>916</v>
      </c>
      <c r="B93" s="836"/>
      <c r="C93" s="844"/>
      <c r="D93" s="845">
        <f>SUM(D86:D92)</f>
        <v>-51.700000000000045</v>
      </c>
      <c r="E93" s="809"/>
      <c r="F93" s="809"/>
    </row>
    <row r="94" spans="1:6" ht="5.45" customHeight="1">
      <c r="A94" s="828"/>
      <c r="B94" s="836"/>
      <c r="C94" s="833"/>
      <c r="D94" s="842"/>
      <c r="E94" s="809"/>
      <c r="F94" s="809"/>
    </row>
    <row r="95" spans="1:6">
      <c r="A95" s="828"/>
      <c r="B95" s="836"/>
      <c r="C95" s="833"/>
      <c r="D95" s="833"/>
      <c r="E95" s="809"/>
      <c r="F95" s="809"/>
    </row>
    <row r="96" spans="1:6">
      <c r="A96" s="831" t="s">
        <v>917</v>
      </c>
      <c r="B96" s="836"/>
      <c r="C96" s="833"/>
      <c r="D96" s="833"/>
      <c r="E96" s="809"/>
      <c r="F96" s="809"/>
    </row>
    <row r="97" spans="1:6">
      <c r="A97" s="831" t="s">
        <v>918</v>
      </c>
      <c r="B97" s="836"/>
      <c r="C97" s="833"/>
      <c r="D97" s="844">
        <f>D67+D81+D93</f>
        <v>-1298141.4599999995</v>
      </c>
      <c r="E97" s="809"/>
      <c r="F97" s="809"/>
    </row>
    <row r="98" spans="1:6" ht="6" customHeight="1" thickBot="1">
      <c r="A98" s="831"/>
      <c r="B98" s="836"/>
      <c r="C98" s="833"/>
      <c r="D98" s="849"/>
      <c r="E98" s="809"/>
      <c r="F98" s="809"/>
    </row>
    <row r="99" spans="1:6" ht="13.5" thickTop="1">
      <c r="A99" s="831"/>
      <c r="B99" s="836"/>
      <c r="C99" s="833"/>
      <c r="D99" s="833"/>
      <c r="E99" s="809"/>
      <c r="F99" s="809"/>
    </row>
    <row r="100" spans="1:6">
      <c r="A100" s="828" t="s">
        <v>919</v>
      </c>
      <c r="B100" s="836"/>
      <c r="C100" s="833"/>
      <c r="D100" s="833"/>
      <c r="E100" s="809"/>
      <c r="F100" s="809"/>
    </row>
    <row r="101" spans="1:6">
      <c r="A101" s="828" t="s">
        <v>920</v>
      </c>
      <c r="B101" s="843"/>
      <c r="C101" s="833"/>
      <c r="D101" s="833">
        <f>SUM('[19]Proefbalans 02'!G55:G66)</f>
        <v>-1298141.4599999923</v>
      </c>
      <c r="E101" s="809"/>
      <c r="F101" s="809"/>
    </row>
    <row r="102" spans="1:6" ht="4.9000000000000004" customHeight="1">
      <c r="A102" s="828"/>
      <c r="B102" s="836"/>
      <c r="C102" s="833"/>
      <c r="D102" s="833"/>
      <c r="E102" s="809"/>
      <c r="F102" s="809"/>
    </row>
    <row r="103" spans="1:6">
      <c r="A103" s="828"/>
      <c r="B103" s="836"/>
      <c r="C103" s="833"/>
      <c r="D103" s="1244"/>
      <c r="E103" s="809"/>
      <c r="F103" s="809"/>
    </row>
    <row r="104" spans="1:6">
      <c r="A104" s="831" t="s">
        <v>917</v>
      </c>
      <c r="B104" s="836"/>
      <c r="C104" s="833"/>
      <c r="D104" s="846"/>
      <c r="E104" s="809"/>
      <c r="F104" s="809"/>
    </row>
    <row r="105" spans="1:6">
      <c r="A105" s="831" t="s">
        <v>918</v>
      </c>
      <c r="B105" s="836"/>
      <c r="C105" s="844"/>
      <c r="D105" s="845">
        <f>D101-D100</f>
        <v>-1298141.4599999923</v>
      </c>
      <c r="E105" s="809"/>
      <c r="F105" s="809"/>
    </row>
    <row r="106" spans="1:6" ht="7.15" customHeight="1" thickBot="1">
      <c r="A106" s="828"/>
      <c r="B106" s="836"/>
      <c r="C106" s="833"/>
      <c r="D106" s="849"/>
      <c r="E106" s="809"/>
      <c r="F106" s="809"/>
    </row>
    <row r="107" spans="1:6" ht="13.5" thickTop="1">
      <c r="A107" s="850"/>
      <c r="B107" s="851"/>
      <c r="C107" s="852"/>
      <c r="D107" s="852"/>
      <c r="E107" s="809"/>
      <c r="F107" s="809"/>
    </row>
    <row r="108" spans="1:6">
      <c r="C108" s="809"/>
      <c r="D108" s="809"/>
      <c r="E108" s="809"/>
      <c r="F108" s="809"/>
    </row>
    <row r="109" spans="1:6">
      <c r="C109" s="809"/>
      <c r="D109" s="809">
        <f>D97-D105</f>
        <v>-7.2177499532699585E-9</v>
      </c>
      <c r="E109" s="809"/>
      <c r="F109" s="809"/>
    </row>
    <row r="110" spans="1:6">
      <c r="C110" s="809"/>
      <c r="D110" s="809"/>
      <c r="E110" s="809"/>
      <c r="F110" s="809"/>
    </row>
    <row r="111" spans="1:6">
      <c r="C111" s="809"/>
      <c r="D111" s="809">
        <f>D109/2</f>
        <v>-3.6088749766349792E-9</v>
      </c>
      <c r="E111" s="809"/>
      <c r="F111" s="809"/>
    </row>
    <row r="112" spans="1:6">
      <c r="C112" s="809"/>
      <c r="D112" s="809"/>
      <c r="E112" s="809"/>
      <c r="F112" s="809"/>
    </row>
    <row r="113" spans="3:6">
      <c r="C113" s="809"/>
      <c r="D113" s="809"/>
      <c r="E113" s="809"/>
      <c r="F113" s="809"/>
    </row>
    <row r="114" spans="3:6">
      <c r="C114" s="809"/>
      <c r="D114" s="809"/>
      <c r="E114" s="809"/>
      <c r="F114" s="809"/>
    </row>
    <row r="115" spans="3:6">
      <c r="C115" s="809"/>
      <c r="D115" s="809"/>
      <c r="E115" s="809"/>
      <c r="F115" s="809"/>
    </row>
    <row r="116" spans="3:6">
      <c r="C116" s="809"/>
      <c r="D116" s="809"/>
      <c r="E116" s="809"/>
      <c r="F116" s="809"/>
    </row>
    <row r="117" spans="3:6">
      <c r="C117" s="809"/>
      <c r="D117" s="809"/>
      <c r="E117" s="809"/>
      <c r="F117" s="809"/>
    </row>
    <row r="118" spans="3:6">
      <c r="C118" s="809"/>
      <c r="D118" s="809"/>
      <c r="E118" s="809"/>
      <c r="F118" s="809"/>
    </row>
    <row r="119" spans="3:6">
      <c r="C119" s="809"/>
      <c r="D119" s="809"/>
      <c r="E119" s="809"/>
      <c r="F119" s="809"/>
    </row>
    <row r="120" spans="3:6">
      <c r="C120" s="809"/>
      <c r="D120" s="809"/>
      <c r="E120" s="809"/>
      <c r="F120" s="809"/>
    </row>
    <row r="121" spans="3:6">
      <c r="C121" s="809"/>
      <c r="D121" s="809"/>
      <c r="E121" s="809"/>
      <c r="F121" s="809"/>
    </row>
    <row r="122" spans="3:6">
      <c r="C122" s="809"/>
      <c r="D122" s="809"/>
      <c r="E122" s="809"/>
      <c r="F122" s="809"/>
    </row>
    <row r="123" spans="3:6">
      <c r="C123" s="809"/>
      <c r="D123" s="809"/>
      <c r="E123" s="809"/>
      <c r="F123" s="809"/>
    </row>
    <row r="124" spans="3:6">
      <c r="C124" s="809"/>
      <c r="D124" s="809"/>
      <c r="E124" s="809"/>
      <c r="F124" s="809"/>
    </row>
    <row r="125" spans="3:6">
      <c r="C125" s="809"/>
      <c r="D125" s="809"/>
      <c r="E125" s="809"/>
      <c r="F125" s="809"/>
    </row>
  </sheetData>
  <pageMargins left="0.78740157480314965" right="0" top="0.78740157480314965" bottom="0.19685039370078741" header="0.31496062992125984" footer="0.31496062992125984"/>
  <pageSetup paperSize="9" orientation="portrait" r:id="rId1"/>
  <headerFooter>
    <oddHeader>&amp;L&amp;"-,Bold"&amp;14KAREEBERG MUNICIPALITY</oddHeader>
  </headerFooter>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AB118"/>
  <sheetViews>
    <sheetView topLeftCell="A79" zoomScale="80" zoomScaleNormal="80" workbookViewId="0">
      <selection activeCell="K88" sqref="K88:K89"/>
    </sheetView>
  </sheetViews>
  <sheetFormatPr defaultColWidth="8.85546875" defaultRowHeight="12.75"/>
  <cols>
    <col min="1" max="1" width="45.28515625" style="810" customWidth="1"/>
    <col min="2" max="2" width="5.5703125" style="810" customWidth="1"/>
    <col min="3" max="3" width="15.140625" style="810" bestFit="1" customWidth="1"/>
    <col min="4" max="4" width="2.28515625" style="810" customWidth="1"/>
    <col min="5" max="5" width="17.42578125" style="810" customWidth="1"/>
    <col min="6" max="6" width="2.28515625" style="810" customWidth="1"/>
    <col min="7" max="7" width="18.42578125" style="810" customWidth="1"/>
    <col min="8" max="8" width="3.85546875" style="810" customWidth="1"/>
    <col min="9" max="9" width="15.140625" style="810" bestFit="1" customWidth="1"/>
    <col min="10" max="10" width="3.140625" style="810" customWidth="1"/>
    <col min="11" max="11" width="16.140625" style="810" bestFit="1" customWidth="1"/>
    <col min="12" max="12" width="2.5703125" style="810" customWidth="1"/>
    <col min="13" max="13" width="16.140625" style="810" bestFit="1" customWidth="1"/>
    <col min="14" max="14" width="2.7109375" style="810" customWidth="1"/>
    <col min="15" max="15" width="11.28515625" style="810" customWidth="1"/>
    <col min="16" max="17" width="12.85546875" style="810" bestFit="1" customWidth="1"/>
    <col min="18" max="19" width="8.85546875" style="810"/>
    <col min="20" max="20" width="13.85546875" style="810" bestFit="1" customWidth="1"/>
    <col min="21" max="21" width="14.85546875" style="810" bestFit="1" customWidth="1"/>
    <col min="22" max="16384" width="8.85546875" style="810"/>
  </cols>
  <sheetData>
    <row r="1" spans="1:28">
      <c r="A1" s="805"/>
      <c r="B1" s="805"/>
      <c r="C1" s="806" t="str">
        <f>'[18]Proefbalans 07'!C1</f>
        <v>30-06-2013</v>
      </c>
      <c r="D1" s="806"/>
      <c r="E1" s="806" t="s">
        <v>1448</v>
      </c>
      <c r="F1" s="806"/>
      <c r="G1" s="806"/>
      <c r="H1" s="807"/>
      <c r="I1" s="806" t="str">
        <f>'[18]Proefbalans 07'!I1</f>
        <v>30-06-2013</v>
      </c>
      <c r="J1" s="806"/>
      <c r="K1" s="806" t="str">
        <f>E1</f>
        <v>31-03-2014</v>
      </c>
      <c r="L1" s="808"/>
      <c r="M1" s="808"/>
      <c r="N1" s="808"/>
      <c r="O1" s="808"/>
      <c r="P1" s="808"/>
      <c r="Q1" s="808"/>
      <c r="R1" s="808"/>
      <c r="S1" s="808"/>
      <c r="T1" s="809"/>
      <c r="U1" s="809"/>
      <c r="V1" s="809"/>
      <c r="W1" s="809"/>
      <c r="X1" s="809"/>
      <c r="Y1" s="809"/>
      <c r="Z1" s="809"/>
      <c r="AA1" s="809"/>
      <c r="AB1" s="809"/>
    </row>
    <row r="2" spans="1:28">
      <c r="A2" s="805"/>
      <c r="B2" s="805"/>
      <c r="C2" s="805"/>
      <c r="D2" s="805"/>
      <c r="E2" s="805"/>
      <c r="F2" s="805"/>
      <c r="G2" s="805"/>
      <c r="H2" s="808"/>
      <c r="I2" s="808"/>
      <c r="J2" s="808"/>
      <c r="K2" s="808"/>
      <c r="L2" s="808"/>
      <c r="M2" s="808"/>
      <c r="N2" s="808"/>
      <c r="O2" s="808"/>
      <c r="P2" s="808"/>
      <c r="Q2" s="808"/>
      <c r="R2" s="808"/>
      <c r="S2" s="808"/>
      <c r="T2" s="809"/>
      <c r="U2" s="809"/>
      <c r="V2" s="809"/>
      <c r="W2" s="809"/>
      <c r="X2" s="809"/>
      <c r="Y2" s="809"/>
      <c r="Z2" s="809"/>
      <c r="AA2" s="809"/>
      <c r="AB2" s="809"/>
    </row>
    <row r="3" spans="1:28" ht="15.75">
      <c r="A3" s="811" t="s">
        <v>786</v>
      </c>
      <c r="B3" s="812"/>
      <c r="C3" s="813">
        <f>'[18]Proefbalans 07'!C3</f>
        <v>0</v>
      </c>
      <c r="D3" s="808"/>
      <c r="E3" s="808">
        <v>80</v>
      </c>
      <c r="F3" s="805"/>
      <c r="G3" s="808">
        <f t="shared" ref="G3:G93" si="0">E3-C3</f>
        <v>80</v>
      </c>
      <c r="H3" s="808"/>
      <c r="I3" s="814">
        <f>'[18]Proefbalans 07'!I3</f>
        <v>0</v>
      </c>
      <c r="J3" s="814"/>
      <c r="K3" s="814">
        <v>0</v>
      </c>
      <c r="L3" s="814"/>
      <c r="M3" s="808">
        <f t="shared" ref="M3:M7" si="1">K3-I3</f>
        <v>0</v>
      </c>
      <c r="N3" s="808"/>
      <c r="O3" s="808"/>
      <c r="P3" s="808"/>
      <c r="Q3" s="808"/>
      <c r="R3" s="808"/>
      <c r="S3" s="808"/>
      <c r="T3" s="809"/>
      <c r="U3" s="809"/>
      <c r="V3" s="809"/>
      <c r="W3" s="809"/>
      <c r="X3" s="809"/>
      <c r="Y3" s="809"/>
      <c r="Z3" s="809"/>
      <c r="AA3" s="809"/>
      <c r="AB3" s="809"/>
    </row>
    <row r="4" spans="1:28" ht="15.75">
      <c r="A4" s="811" t="s">
        <v>787</v>
      </c>
      <c r="B4" s="812"/>
      <c r="C4" s="813">
        <f>'[18]Proefbalans 07'!C4</f>
        <v>0</v>
      </c>
      <c r="D4" s="808"/>
      <c r="E4" s="808">
        <v>0</v>
      </c>
      <c r="F4" s="805"/>
      <c r="G4" s="808">
        <f t="shared" si="0"/>
        <v>0</v>
      </c>
      <c r="H4" s="808"/>
      <c r="I4" s="814">
        <f>'[18]Proefbalans 07'!I4</f>
        <v>0</v>
      </c>
      <c r="J4" s="814"/>
      <c r="K4" s="814">
        <v>0</v>
      </c>
      <c r="L4" s="814"/>
      <c r="M4" s="808">
        <f t="shared" si="1"/>
        <v>0</v>
      </c>
      <c r="N4" s="808"/>
      <c r="O4" s="808"/>
      <c r="P4" s="808"/>
      <c r="Q4" s="808"/>
      <c r="R4" s="808"/>
      <c r="S4" s="808"/>
      <c r="T4" s="809"/>
      <c r="U4" s="809"/>
      <c r="V4" s="809"/>
      <c r="W4" s="809"/>
      <c r="X4" s="809"/>
      <c r="Y4" s="809"/>
      <c r="Z4" s="809"/>
      <c r="AA4" s="809"/>
      <c r="AB4" s="809"/>
    </row>
    <row r="5" spans="1:28" ht="15.75">
      <c r="A5" s="811" t="s">
        <v>788</v>
      </c>
      <c r="B5" s="812"/>
      <c r="C5" s="813">
        <f>'[18]Proefbalans 07'!C5</f>
        <v>150355.18000000011</v>
      </c>
      <c r="D5" s="808"/>
      <c r="E5" s="808">
        <v>191998.6100000001</v>
      </c>
      <c r="F5" s="805"/>
      <c r="G5" s="808">
        <f t="shared" si="0"/>
        <v>41643.429999999993</v>
      </c>
      <c r="H5" s="808"/>
      <c r="I5" s="814">
        <f>'[18]Proefbalans 07'!I5</f>
        <v>0</v>
      </c>
      <c r="J5" s="814"/>
      <c r="K5" s="814">
        <v>0</v>
      </c>
      <c r="L5" s="814"/>
      <c r="M5" s="808">
        <f t="shared" si="1"/>
        <v>0</v>
      </c>
      <c r="N5" s="808"/>
      <c r="O5" s="808"/>
      <c r="P5" s="808"/>
      <c r="Q5" s="808"/>
      <c r="R5" s="808"/>
      <c r="S5" s="808"/>
      <c r="T5" s="809"/>
      <c r="U5" s="809"/>
      <c r="V5" s="809"/>
      <c r="W5" s="809"/>
      <c r="X5" s="809"/>
      <c r="Y5" s="809"/>
      <c r="Z5" s="809"/>
      <c r="AA5" s="809"/>
      <c r="AB5" s="809"/>
    </row>
    <row r="6" spans="1:28" ht="15.75">
      <c r="A6" s="811" t="s">
        <v>789</v>
      </c>
      <c r="B6" s="812"/>
      <c r="C6" s="813">
        <f>'[18]Proefbalans 07'!C6</f>
        <v>0</v>
      </c>
      <c r="D6" s="808"/>
      <c r="E6" s="808">
        <v>243</v>
      </c>
      <c r="F6" s="805"/>
      <c r="G6" s="808">
        <f t="shared" si="0"/>
        <v>243</v>
      </c>
      <c r="H6" s="808"/>
      <c r="I6" s="814">
        <f>'[18]Proefbalans 07'!I6</f>
        <v>0</v>
      </c>
      <c r="J6" s="814"/>
      <c r="K6" s="814">
        <v>9</v>
      </c>
      <c r="L6" s="814"/>
      <c r="M6" s="808">
        <f t="shared" si="1"/>
        <v>9</v>
      </c>
      <c r="N6" s="808"/>
      <c r="O6" s="808"/>
      <c r="P6" s="808"/>
      <c r="Q6" s="808"/>
      <c r="R6" s="808"/>
      <c r="S6" s="808"/>
      <c r="T6" s="809"/>
      <c r="U6" s="809"/>
      <c r="V6" s="809"/>
      <c r="W6" s="809"/>
      <c r="X6" s="809"/>
      <c r="Y6" s="809"/>
      <c r="Z6" s="809"/>
      <c r="AA6" s="809"/>
      <c r="AB6" s="809"/>
    </row>
    <row r="7" spans="1:28" ht="15.75">
      <c r="A7" s="811" t="s">
        <v>790</v>
      </c>
      <c r="B7" s="812"/>
      <c r="C7" s="813">
        <f>'[18]Proefbalans 07'!C7</f>
        <v>93720.200000000012</v>
      </c>
      <c r="D7" s="808"/>
      <c r="E7" s="808">
        <v>37752.75</v>
      </c>
      <c r="F7" s="805"/>
      <c r="G7" s="808">
        <f t="shared" si="0"/>
        <v>-55967.450000000012</v>
      </c>
      <c r="H7" s="808"/>
      <c r="I7" s="814">
        <f>'[18]Proefbalans 07'!I7</f>
        <v>0</v>
      </c>
      <c r="J7" s="814"/>
      <c r="K7" s="814">
        <v>0</v>
      </c>
      <c r="L7" s="814"/>
      <c r="M7" s="808">
        <f t="shared" si="1"/>
        <v>0</v>
      </c>
      <c r="N7" s="808"/>
      <c r="O7" s="808"/>
      <c r="P7" s="808"/>
      <c r="Q7" s="808"/>
      <c r="R7" s="808"/>
      <c r="S7" s="808"/>
      <c r="T7" s="809"/>
      <c r="U7" s="809"/>
      <c r="V7" s="809"/>
      <c r="W7" s="809"/>
      <c r="X7" s="809"/>
      <c r="Y7" s="809"/>
      <c r="Z7" s="809"/>
      <c r="AA7" s="809"/>
      <c r="AB7" s="809"/>
    </row>
    <row r="8" spans="1:28" ht="15.75">
      <c r="A8" s="811" t="s">
        <v>791</v>
      </c>
      <c r="B8" s="812"/>
      <c r="C8" s="813">
        <f>'[18]Proefbalans 07'!C8</f>
        <v>0</v>
      </c>
      <c r="D8" s="808"/>
      <c r="E8" s="808">
        <v>295.00000000000182</v>
      </c>
      <c r="F8" s="805"/>
      <c r="G8" s="808">
        <f t="shared" si="0"/>
        <v>295.00000000000182</v>
      </c>
      <c r="H8" s="808"/>
      <c r="I8" s="814">
        <f>'[18]Proefbalans 07'!I8</f>
        <v>143.41999999999999</v>
      </c>
      <c r="J8" s="814"/>
      <c r="K8" s="814">
        <v>128.41999999999999</v>
      </c>
      <c r="L8" s="814"/>
      <c r="M8" s="808">
        <f>K8-I8</f>
        <v>-15</v>
      </c>
      <c r="N8" s="808"/>
      <c r="O8" s="808"/>
      <c r="P8" s="808"/>
      <c r="Q8" s="808"/>
      <c r="R8" s="808"/>
      <c r="S8" s="808"/>
      <c r="T8" s="809"/>
      <c r="U8" s="809"/>
      <c r="V8" s="809"/>
      <c r="W8" s="809"/>
      <c r="X8" s="809"/>
      <c r="Y8" s="809"/>
      <c r="Z8" s="809"/>
      <c r="AA8" s="809"/>
      <c r="AB8" s="809"/>
    </row>
    <row r="9" spans="1:28" ht="15.75">
      <c r="A9" s="811" t="s">
        <v>792</v>
      </c>
      <c r="B9" s="812"/>
      <c r="C9" s="813">
        <f>'[18]Proefbalans 07'!C9</f>
        <v>0</v>
      </c>
      <c r="D9" s="808"/>
      <c r="E9" s="808">
        <v>33986.300000000017</v>
      </c>
      <c r="F9" s="805"/>
      <c r="G9" s="808">
        <f t="shared" si="0"/>
        <v>33986.300000000017</v>
      </c>
      <c r="H9" s="808"/>
      <c r="I9" s="814">
        <f>'[18]Proefbalans 07'!I9</f>
        <v>775.53</v>
      </c>
      <c r="J9" s="814"/>
      <c r="K9" s="814">
        <v>10</v>
      </c>
      <c r="L9" s="814"/>
      <c r="M9" s="808">
        <f t="shared" ref="M9:M27" si="2">K9-I9</f>
        <v>-765.53</v>
      </c>
      <c r="N9" s="808"/>
      <c r="O9" s="808"/>
      <c r="P9" s="808"/>
      <c r="Q9" s="808"/>
      <c r="R9" s="808"/>
      <c r="S9" s="808"/>
      <c r="T9" s="809"/>
      <c r="U9" s="809"/>
      <c r="V9" s="809"/>
      <c r="W9" s="809"/>
      <c r="X9" s="809"/>
      <c r="Y9" s="809"/>
      <c r="Z9" s="809"/>
      <c r="AA9" s="809"/>
      <c r="AB9" s="809"/>
    </row>
    <row r="10" spans="1:28" ht="15.75">
      <c r="A10" s="811" t="s">
        <v>793</v>
      </c>
      <c r="B10" s="812"/>
      <c r="C10" s="813">
        <v>0</v>
      </c>
      <c r="D10" s="808"/>
      <c r="E10" s="808">
        <v>0</v>
      </c>
      <c r="F10" s="805"/>
      <c r="G10" s="808">
        <f t="shared" si="0"/>
        <v>0</v>
      </c>
      <c r="H10" s="808"/>
      <c r="I10" s="814">
        <f>'[18]Proefbalans 07'!I10</f>
        <v>0</v>
      </c>
      <c r="J10" s="814"/>
      <c r="K10" s="814">
        <v>0</v>
      </c>
      <c r="L10" s="814"/>
      <c r="M10" s="808">
        <f t="shared" si="2"/>
        <v>0</v>
      </c>
      <c r="N10" s="808"/>
      <c r="O10" s="808"/>
      <c r="P10" s="808"/>
      <c r="Q10" s="808"/>
      <c r="R10" s="808"/>
      <c r="S10" s="808"/>
      <c r="T10" s="809"/>
      <c r="U10" s="809"/>
      <c r="V10" s="809"/>
      <c r="W10" s="809"/>
      <c r="X10" s="809"/>
      <c r="Y10" s="809"/>
      <c r="Z10" s="809"/>
      <c r="AA10" s="809"/>
      <c r="AB10" s="809"/>
    </row>
    <row r="11" spans="1:28" ht="15.75">
      <c r="A11" s="811" t="s">
        <v>794</v>
      </c>
      <c r="B11" s="812"/>
      <c r="C11" s="813">
        <f>'[18]Proefbalans 07'!C11</f>
        <v>0</v>
      </c>
      <c r="D11" s="808"/>
      <c r="E11" s="808">
        <v>795</v>
      </c>
      <c r="F11" s="805"/>
      <c r="G11" s="808">
        <f t="shared" si="0"/>
        <v>795</v>
      </c>
      <c r="H11" s="808"/>
      <c r="I11" s="814">
        <f>'[18]Proefbalans 07'!I11</f>
        <v>0</v>
      </c>
      <c r="J11" s="814"/>
      <c r="K11" s="814">
        <v>30</v>
      </c>
      <c r="L11" s="814"/>
      <c r="M11" s="808">
        <f t="shared" si="2"/>
        <v>30</v>
      </c>
      <c r="N11" s="808"/>
      <c r="O11" s="808"/>
      <c r="P11" s="808"/>
      <c r="Q11" s="808"/>
      <c r="R11" s="808"/>
      <c r="S11" s="808"/>
      <c r="T11" s="809"/>
      <c r="U11" s="809"/>
      <c r="V11" s="809"/>
      <c r="W11" s="809"/>
      <c r="X11" s="809"/>
      <c r="Y11" s="809"/>
      <c r="Z11" s="809"/>
      <c r="AA11" s="809"/>
      <c r="AB11" s="809"/>
    </row>
    <row r="12" spans="1:28" ht="15.75">
      <c r="A12" s="811" t="s">
        <v>795</v>
      </c>
      <c r="B12" s="812"/>
      <c r="C12" s="813">
        <f>'[18]Proefbalans 07'!C12</f>
        <v>0</v>
      </c>
      <c r="D12" s="808"/>
      <c r="E12" s="808">
        <v>0</v>
      </c>
      <c r="F12" s="805"/>
      <c r="G12" s="808">
        <f t="shared" si="0"/>
        <v>0</v>
      </c>
      <c r="H12" s="808"/>
      <c r="I12" s="814">
        <f>'[18]Proefbalans 07'!I12</f>
        <v>0</v>
      </c>
      <c r="J12" s="814"/>
      <c r="K12" s="814">
        <v>0</v>
      </c>
      <c r="L12" s="814"/>
      <c r="M12" s="808">
        <f t="shared" si="2"/>
        <v>0</v>
      </c>
      <c r="N12" s="808"/>
      <c r="O12" s="808"/>
      <c r="P12" s="808"/>
      <c r="Q12" s="808"/>
      <c r="R12" s="808"/>
      <c r="S12" s="808"/>
      <c r="T12" s="809"/>
      <c r="U12" s="809"/>
      <c r="V12" s="809"/>
      <c r="W12" s="809"/>
      <c r="X12" s="809"/>
      <c r="Y12" s="809"/>
      <c r="Z12" s="809"/>
      <c r="AA12" s="809"/>
      <c r="AB12" s="809"/>
    </row>
    <row r="13" spans="1:28" ht="15.75">
      <c r="A13" s="811" t="s">
        <v>796</v>
      </c>
      <c r="B13" s="812"/>
      <c r="C13" s="813">
        <f>'[18]Proefbalans 07'!C13</f>
        <v>1009927.2799999993</v>
      </c>
      <c r="D13" s="808"/>
      <c r="E13" s="808">
        <v>1602480.8699999992</v>
      </c>
      <c r="F13" s="805"/>
      <c r="G13" s="808">
        <f t="shared" si="0"/>
        <v>592553.58999999985</v>
      </c>
      <c r="H13" s="808"/>
      <c r="I13" s="814">
        <f>'[18]Proefbalans 07'!I13</f>
        <v>0</v>
      </c>
      <c r="J13" s="814"/>
      <c r="K13" s="814">
        <v>0</v>
      </c>
      <c r="L13" s="814"/>
      <c r="M13" s="808">
        <f t="shared" si="2"/>
        <v>0</v>
      </c>
      <c r="N13" s="808"/>
      <c r="O13" s="808"/>
      <c r="P13" s="808"/>
      <c r="Q13" s="808"/>
      <c r="R13" s="808"/>
      <c r="S13" s="808"/>
      <c r="T13" s="809"/>
      <c r="U13" s="809"/>
      <c r="V13" s="809"/>
      <c r="W13" s="809"/>
      <c r="X13" s="809"/>
      <c r="Y13" s="809"/>
      <c r="Z13" s="809"/>
      <c r="AA13" s="809"/>
      <c r="AB13" s="809"/>
    </row>
    <row r="14" spans="1:28" ht="15.75">
      <c r="A14" s="811" t="s">
        <v>797</v>
      </c>
      <c r="B14" s="812"/>
      <c r="C14" s="813">
        <f>'[18]Proefbalans 07'!C14</f>
        <v>169035.50000000023</v>
      </c>
      <c r="D14" s="808"/>
      <c r="E14" s="808">
        <v>352388.63000000024</v>
      </c>
      <c r="F14" s="805"/>
      <c r="G14" s="808">
        <f t="shared" si="0"/>
        <v>183353.13</v>
      </c>
      <c r="H14" s="808"/>
      <c r="I14" s="814">
        <f>'[18]Proefbalans 07'!I14</f>
        <v>0</v>
      </c>
      <c r="J14" s="814"/>
      <c r="K14" s="814">
        <v>0</v>
      </c>
      <c r="L14" s="814"/>
      <c r="M14" s="808">
        <f t="shared" si="2"/>
        <v>0</v>
      </c>
      <c r="N14" s="808"/>
      <c r="O14" s="808"/>
      <c r="P14" s="808"/>
      <c r="Q14" s="808"/>
      <c r="R14" s="808"/>
      <c r="S14" s="808"/>
      <c r="T14" s="809"/>
      <c r="U14" s="809"/>
      <c r="V14" s="809"/>
      <c r="W14" s="809"/>
      <c r="X14" s="809"/>
      <c r="Y14" s="809"/>
      <c r="Z14" s="809"/>
      <c r="AA14" s="809"/>
      <c r="AB14" s="809"/>
    </row>
    <row r="15" spans="1:28" ht="15.75">
      <c r="A15" s="811" t="s">
        <v>798</v>
      </c>
      <c r="B15" s="812"/>
      <c r="C15" s="813">
        <f>'[18]Proefbalans 07'!C15</f>
        <v>328268.82999999996</v>
      </c>
      <c r="D15" s="808"/>
      <c r="E15" s="808">
        <v>507883.52999999991</v>
      </c>
      <c r="F15" s="805"/>
      <c r="G15" s="808">
        <f t="shared" si="0"/>
        <v>179614.69999999995</v>
      </c>
      <c r="H15" s="808"/>
      <c r="I15" s="814">
        <f>'[18]Proefbalans 07'!I15</f>
        <v>0</v>
      </c>
      <c r="J15" s="814"/>
      <c r="K15" s="814">
        <v>0</v>
      </c>
      <c r="L15" s="814"/>
      <c r="M15" s="808">
        <f t="shared" si="2"/>
        <v>0</v>
      </c>
      <c r="N15" s="808"/>
      <c r="O15" s="808"/>
      <c r="P15" s="808"/>
      <c r="Q15" s="808"/>
      <c r="R15" s="808"/>
      <c r="S15" s="808"/>
      <c r="T15" s="809"/>
      <c r="U15" s="809"/>
      <c r="V15" s="809"/>
      <c r="W15" s="809"/>
      <c r="X15" s="809"/>
      <c r="Y15" s="809"/>
      <c r="Z15" s="809"/>
      <c r="AA15" s="809"/>
      <c r="AB15" s="809"/>
    </row>
    <row r="16" spans="1:28" ht="15.75">
      <c r="A16" s="811" t="s">
        <v>799</v>
      </c>
      <c r="B16" s="812"/>
      <c r="C16" s="813">
        <f>'[18]Proefbalans 07'!C16</f>
        <v>0</v>
      </c>
      <c r="D16" s="808"/>
      <c r="E16" s="808">
        <v>0</v>
      </c>
      <c r="F16" s="805"/>
      <c r="G16" s="808">
        <f t="shared" si="0"/>
        <v>0</v>
      </c>
      <c r="H16" s="808"/>
      <c r="I16" s="814">
        <f>'[18]Proefbalans 07'!I16</f>
        <v>0</v>
      </c>
      <c r="J16" s="814"/>
      <c r="K16" s="814">
        <v>0</v>
      </c>
      <c r="L16" s="814"/>
      <c r="M16" s="808">
        <f t="shared" si="2"/>
        <v>0</v>
      </c>
      <c r="N16" s="808"/>
      <c r="O16" s="808"/>
      <c r="P16" s="808"/>
      <c r="Q16" s="808"/>
      <c r="R16" s="808"/>
      <c r="S16" s="808"/>
      <c r="T16" s="809"/>
      <c r="U16" s="809"/>
      <c r="V16" s="809"/>
      <c r="W16" s="809"/>
      <c r="X16" s="809"/>
      <c r="Y16" s="809"/>
      <c r="Z16" s="809"/>
      <c r="AA16" s="809"/>
      <c r="AB16" s="809"/>
    </row>
    <row r="17" spans="1:28" ht="15.75">
      <c r="A17" s="811" t="s">
        <v>800</v>
      </c>
      <c r="B17" s="812"/>
      <c r="C17" s="813">
        <f>'[18]Proefbalans 07'!C17</f>
        <v>0</v>
      </c>
      <c r="D17" s="808"/>
      <c r="E17" s="808">
        <v>0</v>
      </c>
      <c r="F17" s="805"/>
      <c r="G17" s="808">
        <f t="shared" si="0"/>
        <v>0</v>
      </c>
      <c r="H17" s="808"/>
      <c r="I17" s="814">
        <f>'[18]Proefbalans 07'!I17</f>
        <v>0</v>
      </c>
      <c r="J17" s="814"/>
      <c r="K17" s="814">
        <v>0</v>
      </c>
      <c r="L17" s="814"/>
      <c r="M17" s="808">
        <f t="shared" si="2"/>
        <v>0</v>
      </c>
      <c r="N17" s="808"/>
      <c r="O17" s="808"/>
      <c r="P17" s="808"/>
      <c r="Q17" s="808"/>
      <c r="R17" s="808"/>
      <c r="S17" s="808"/>
      <c r="T17" s="809"/>
      <c r="U17" s="809"/>
      <c r="V17" s="809"/>
      <c r="W17" s="809"/>
      <c r="X17" s="809"/>
      <c r="Y17" s="809"/>
      <c r="Z17" s="809"/>
      <c r="AA17" s="809"/>
      <c r="AB17" s="809"/>
    </row>
    <row r="18" spans="1:28" ht="15.75">
      <c r="A18" s="811" t="s">
        <v>801</v>
      </c>
      <c r="B18" s="812"/>
      <c r="C18" s="813">
        <f>'[18]Proefbalans 07'!C18</f>
        <v>0</v>
      </c>
      <c r="D18" s="808"/>
      <c r="E18" s="808">
        <v>0</v>
      </c>
      <c r="F18" s="805"/>
      <c r="G18" s="808">
        <f t="shared" si="0"/>
        <v>0</v>
      </c>
      <c r="H18" s="808"/>
      <c r="I18" s="814">
        <f>'[18]Proefbalans 07'!I18</f>
        <v>0</v>
      </c>
      <c r="J18" s="814"/>
      <c r="K18" s="814">
        <v>0</v>
      </c>
      <c r="L18" s="814"/>
      <c r="M18" s="808">
        <f t="shared" si="2"/>
        <v>0</v>
      </c>
      <c r="N18" s="808"/>
      <c r="O18" s="808"/>
      <c r="P18" s="808"/>
      <c r="Q18" s="808"/>
      <c r="R18" s="808"/>
      <c r="S18" s="808"/>
      <c r="T18" s="809"/>
      <c r="U18" s="809"/>
      <c r="V18" s="809"/>
      <c r="W18" s="809"/>
      <c r="X18" s="809"/>
      <c r="Y18" s="809"/>
      <c r="Z18" s="809"/>
      <c r="AA18" s="809"/>
      <c r="AB18" s="809"/>
    </row>
    <row r="19" spans="1:28" ht="15.75">
      <c r="A19" s="811" t="s">
        <v>802</v>
      </c>
      <c r="B19" s="812"/>
      <c r="C19" s="813">
        <f>'[18]Proefbalans 07'!C19</f>
        <v>183012.76000000007</v>
      </c>
      <c r="D19" s="808"/>
      <c r="E19" s="808">
        <v>240239.96000000005</v>
      </c>
      <c r="F19" s="805"/>
      <c r="G19" s="808">
        <f t="shared" si="0"/>
        <v>57227.199999999983</v>
      </c>
      <c r="H19" s="808"/>
      <c r="I19" s="814">
        <f>'[18]Proefbalans 07'!I19</f>
        <v>0</v>
      </c>
      <c r="J19" s="814"/>
      <c r="K19" s="814">
        <v>0</v>
      </c>
      <c r="L19" s="814"/>
      <c r="M19" s="808">
        <f t="shared" si="2"/>
        <v>0</v>
      </c>
      <c r="N19" s="808"/>
      <c r="O19" s="808"/>
      <c r="P19" s="808"/>
      <c r="Q19" s="808"/>
      <c r="R19" s="808"/>
      <c r="S19" s="808"/>
      <c r="T19" s="809"/>
      <c r="U19" s="809"/>
      <c r="V19" s="809"/>
      <c r="W19" s="809"/>
      <c r="X19" s="809"/>
      <c r="Y19" s="809"/>
      <c r="Z19" s="809"/>
      <c r="AA19" s="809"/>
      <c r="AB19" s="809"/>
    </row>
    <row r="20" spans="1:28" ht="15.75">
      <c r="A20" s="811" t="s">
        <v>803</v>
      </c>
      <c r="B20" s="812"/>
      <c r="C20" s="813">
        <f>'[18]Proefbalans 07'!C20</f>
        <v>22572.92</v>
      </c>
      <c r="D20" s="808"/>
      <c r="E20" s="808">
        <v>34816.659999999996</v>
      </c>
      <c r="F20" s="805"/>
      <c r="G20" s="808">
        <f t="shared" si="0"/>
        <v>12243.739999999998</v>
      </c>
      <c r="H20" s="808"/>
      <c r="I20" s="814">
        <f>'[18]Proefbalans 07'!I20</f>
        <v>0</v>
      </c>
      <c r="J20" s="814"/>
      <c r="K20" s="814">
        <v>0</v>
      </c>
      <c r="L20" s="814"/>
      <c r="M20" s="808">
        <f t="shared" si="2"/>
        <v>0</v>
      </c>
      <c r="N20" s="808"/>
      <c r="O20" s="808"/>
      <c r="P20" s="808"/>
      <c r="Q20" s="808"/>
      <c r="R20" s="808"/>
      <c r="S20" s="808"/>
      <c r="T20" s="809"/>
      <c r="U20" s="809"/>
      <c r="V20" s="809"/>
      <c r="W20" s="809"/>
      <c r="X20" s="809"/>
      <c r="Y20" s="809"/>
      <c r="Z20" s="809"/>
      <c r="AA20" s="809"/>
      <c r="AB20" s="809"/>
    </row>
    <row r="21" spans="1:28" ht="15.75">
      <c r="A21" s="811" t="s">
        <v>804</v>
      </c>
      <c r="B21" s="812"/>
      <c r="C21" s="813">
        <f>'[18]Proefbalans 07'!C21</f>
        <v>52056.399999999994</v>
      </c>
      <c r="D21" s="808"/>
      <c r="E21" s="808">
        <v>73749.97</v>
      </c>
      <c r="F21" s="805"/>
      <c r="G21" s="808">
        <f t="shared" si="0"/>
        <v>21693.570000000007</v>
      </c>
      <c r="H21" s="808"/>
      <c r="I21" s="814">
        <f>'[18]Proefbalans 07'!I21</f>
        <v>0</v>
      </c>
      <c r="J21" s="814"/>
      <c r="K21" s="814">
        <v>0</v>
      </c>
      <c r="L21" s="814"/>
      <c r="M21" s="808">
        <f t="shared" si="2"/>
        <v>0</v>
      </c>
      <c r="N21" s="808"/>
      <c r="O21" s="808"/>
      <c r="P21" s="808"/>
      <c r="Q21" s="808"/>
      <c r="R21" s="808"/>
      <c r="S21" s="808"/>
      <c r="T21" s="809"/>
      <c r="U21" s="809"/>
      <c r="V21" s="809"/>
      <c r="W21" s="809"/>
      <c r="X21" s="809"/>
      <c r="Y21" s="809"/>
      <c r="Z21" s="809"/>
      <c r="AA21" s="809"/>
      <c r="AB21" s="809"/>
    </row>
    <row r="22" spans="1:28" ht="15.75">
      <c r="A22" s="811" t="s">
        <v>805</v>
      </c>
      <c r="B22" s="812"/>
      <c r="C22" s="813">
        <f>'[18]Proefbalans 07'!C22</f>
        <v>943053.89000000618</v>
      </c>
      <c r="D22" s="808"/>
      <c r="E22" s="808">
        <v>1006951.1900000051</v>
      </c>
      <c r="F22" s="805"/>
      <c r="G22" s="808">
        <f t="shared" si="0"/>
        <v>63897.299999998882</v>
      </c>
      <c r="H22" s="808"/>
      <c r="I22" s="814">
        <f>'[18]Proefbalans 07'!I22</f>
        <v>0</v>
      </c>
      <c r="J22" s="814"/>
      <c r="K22" s="814">
        <v>1994512.09</v>
      </c>
      <c r="L22" s="814"/>
      <c r="M22" s="808">
        <f t="shared" si="2"/>
        <v>1994512.09</v>
      </c>
      <c r="N22" s="808"/>
      <c r="O22" s="808"/>
      <c r="P22" s="808"/>
      <c r="Q22" s="808"/>
      <c r="R22" s="808"/>
      <c r="S22" s="808"/>
      <c r="T22" s="809"/>
      <c r="U22" s="809"/>
      <c r="V22" s="809"/>
      <c r="W22" s="809"/>
      <c r="X22" s="809"/>
      <c r="Y22" s="809"/>
      <c r="Z22" s="809"/>
      <c r="AA22" s="809"/>
      <c r="AB22" s="809"/>
    </row>
    <row r="23" spans="1:28" ht="15.75">
      <c r="A23" s="811" t="s">
        <v>806</v>
      </c>
      <c r="B23" s="812"/>
      <c r="C23" s="813">
        <f>'[18]Proefbalans 07'!C23</f>
        <v>0</v>
      </c>
      <c r="D23" s="808"/>
      <c r="E23" s="808">
        <v>530</v>
      </c>
      <c r="F23" s="805"/>
      <c r="G23" s="808">
        <f t="shared" si="0"/>
        <v>530</v>
      </c>
      <c r="H23" s="808"/>
      <c r="I23" s="814">
        <f>'[18]Proefbalans 07'!I23</f>
        <v>0</v>
      </c>
      <c r="J23" s="814"/>
      <c r="K23" s="814">
        <v>0</v>
      </c>
      <c r="L23" s="814"/>
      <c r="M23" s="808">
        <f t="shared" si="2"/>
        <v>0</v>
      </c>
      <c r="N23" s="808"/>
      <c r="O23" s="808"/>
      <c r="P23" s="808"/>
      <c r="Q23" s="808"/>
      <c r="R23" s="808"/>
      <c r="S23" s="808"/>
      <c r="T23" s="809"/>
      <c r="U23" s="809"/>
      <c r="V23" s="809"/>
      <c r="W23" s="809"/>
      <c r="X23" s="809"/>
      <c r="Y23" s="809"/>
      <c r="Z23" s="809"/>
      <c r="AA23" s="809"/>
      <c r="AB23" s="809"/>
    </row>
    <row r="24" spans="1:28" ht="15.75">
      <c r="A24" s="811" t="s">
        <v>807</v>
      </c>
      <c r="B24" s="812"/>
      <c r="C24" s="813">
        <f>'[18]Proefbalans 07'!C24</f>
        <v>0</v>
      </c>
      <c r="D24" s="808"/>
      <c r="E24" s="808">
        <v>1100</v>
      </c>
      <c r="F24" s="805"/>
      <c r="G24" s="808">
        <f t="shared" si="0"/>
        <v>1100</v>
      </c>
      <c r="H24" s="808"/>
      <c r="I24" s="814">
        <f>'[18]Proefbalans 07'!I24</f>
        <v>0</v>
      </c>
      <c r="J24" s="814"/>
      <c r="K24" s="814">
        <v>0</v>
      </c>
      <c r="L24" s="814"/>
      <c r="M24" s="808">
        <f t="shared" si="2"/>
        <v>0</v>
      </c>
      <c r="N24" s="808"/>
      <c r="O24" s="808"/>
      <c r="P24" s="808"/>
      <c r="Q24" s="808"/>
      <c r="R24" s="808"/>
      <c r="S24" s="808"/>
      <c r="T24" s="809"/>
      <c r="U24" s="809"/>
      <c r="V24" s="809"/>
      <c r="W24" s="809"/>
      <c r="X24" s="809"/>
      <c r="Y24" s="809"/>
      <c r="Z24" s="809"/>
      <c r="AA24" s="809"/>
      <c r="AB24" s="809"/>
    </row>
    <row r="25" spans="1:28" ht="15.75">
      <c r="A25" s="811" t="s">
        <v>808</v>
      </c>
      <c r="B25" s="812"/>
      <c r="C25" s="813">
        <f>'[18]Proefbalans 07'!C25</f>
        <v>1370538.2700000014</v>
      </c>
      <c r="D25" s="808"/>
      <c r="E25" s="808">
        <v>1762369.5200000014</v>
      </c>
      <c r="F25" s="805"/>
      <c r="G25" s="808">
        <f t="shared" si="0"/>
        <v>391831.25</v>
      </c>
      <c r="H25" s="808"/>
      <c r="I25" s="814">
        <f>'[18]Proefbalans 07'!I25</f>
        <v>116121.43</v>
      </c>
      <c r="J25" s="814"/>
      <c r="K25" s="814">
        <v>103962.26</v>
      </c>
      <c r="L25" s="814"/>
      <c r="M25" s="808">
        <f t="shared" si="2"/>
        <v>-12159.169999999998</v>
      </c>
      <c r="N25" s="808"/>
      <c r="O25" s="808"/>
      <c r="P25" s="808"/>
      <c r="Q25" s="808"/>
      <c r="R25" s="808"/>
      <c r="S25" s="808"/>
      <c r="T25" s="809"/>
      <c r="U25" s="809"/>
      <c r="V25" s="809"/>
      <c r="W25" s="809"/>
      <c r="X25" s="809"/>
      <c r="Y25" s="809"/>
      <c r="Z25" s="809"/>
      <c r="AA25" s="809"/>
      <c r="AB25" s="809"/>
    </row>
    <row r="26" spans="1:28" ht="15.75">
      <c r="A26" s="811" t="s">
        <v>809</v>
      </c>
      <c r="B26" s="812"/>
      <c r="C26" s="813">
        <f>'[18]Proefbalans 07'!C26</f>
        <v>62935.300000000047</v>
      </c>
      <c r="D26" s="808"/>
      <c r="E26" s="808">
        <v>95278.669999999809</v>
      </c>
      <c r="F26" s="805"/>
      <c r="G26" s="808">
        <f t="shared" si="0"/>
        <v>32343.369999999763</v>
      </c>
      <c r="H26" s="808"/>
      <c r="I26" s="814">
        <f>'[18]Proefbalans 07'!I26</f>
        <v>55965.79</v>
      </c>
      <c r="J26" s="814"/>
      <c r="K26" s="814">
        <v>25971.39</v>
      </c>
      <c r="L26" s="814"/>
      <c r="M26" s="808">
        <f t="shared" si="2"/>
        <v>-29994.400000000001</v>
      </c>
      <c r="N26" s="808"/>
      <c r="O26" s="808"/>
      <c r="P26" s="808"/>
      <c r="Q26" s="808"/>
      <c r="R26" s="808"/>
      <c r="S26" s="808"/>
      <c r="T26" s="809"/>
      <c r="U26" s="809"/>
      <c r="V26" s="809"/>
      <c r="W26" s="809"/>
      <c r="X26" s="809"/>
      <c r="Y26" s="809"/>
      <c r="Z26" s="809"/>
      <c r="AA26" s="809"/>
      <c r="AB26" s="809"/>
    </row>
    <row r="27" spans="1:28" ht="15.75">
      <c r="A27" s="811" t="s">
        <v>810</v>
      </c>
      <c r="B27" s="812"/>
      <c r="C27" s="813">
        <f>'[18]Proefbalans 07'!C27</f>
        <v>172289.64999999921</v>
      </c>
      <c r="D27" s="808"/>
      <c r="E27" s="808">
        <v>240277.45999999926</v>
      </c>
      <c r="F27" s="805"/>
      <c r="G27" s="808">
        <f t="shared" si="0"/>
        <v>67987.810000000056</v>
      </c>
      <c r="H27" s="808"/>
      <c r="I27" s="814">
        <f>'[18]Proefbalans 07'!I27</f>
        <v>13407.99</v>
      </c>
      <c r="J27" s="814"/>
      <c r="K27" s="814">
        <v>3651.09</v>
      </c>
      <c r="L27" s="814"/>
      <c r="M27" s="808">
        <f t="shared" si="2"/>
        <v>-9756.9</v>
      </c>
      <c r="N27" s="808"/>
      <c r="O27" s="808"/>
      <c r="P27" s="808"/>
      <c r="Q27" s="808"/>
      <c r="R27" s="808"/>
      <c r="S27" s="808"/>
      <c r="T27" s="809"/>
      <c r="U27" s="809"/>
      <c r="V27" s="809"/>
      <c r="W27" s="809"/>
      <c r="X27" s="809"/>
      <c r="Y27" s="809"/>
      <c r="Z27" s="809"/>
      <c r="AA27" s="809"/>
      <c r="AB27" s="809"/>
    </row>
    <row r="28" spans="1:28" ht="15.75">
      <c r="A28" s="811"/>
      <c r="B28" s="812"/>
      <c r="C28" s="813">
        <f>'[18]Proefbalans 07'!C28</f>
        <v>0</v>
      </c>
      <c r="D28" s="808"/>
      <c r="E28" s="808"/>
      <c r="F28" s="805"/>
      <c r="G28" s="808"/>
      <c r="H28" s="808"/>
      <c r="I28" s="814">
        <f>'[18]Proefbalans 07'!I28</f>
        <v>0</v>
      </c>
      <c r="J28" s="814"/>
      <c r="K28" s="814"/>
      <c r="L28" s="814"/>
      <c r="M28" s="808"/>
      <c r="N28" s="808"/>
      <c r="O28" s="808"/>
      <c r="P28" s="808"/>
      <c r="Q28" s="808"/>
      <c r="R28" s="808"/>
      <c r="S28" s="808"/>
      <c r="T28" s="809"/>
      <c r="U28" s="809"/>
      <c r="V28" s="809"/>
      <c r="W28" s="809"/>
      <c r="X28" s="809"/>
      <c r="Y28" s="809"/>
      <c r="Z28" s="809"/>
      <c r="AA28" s="809"/>
      <c r="AB28" s="809"/>
    </row>
    <row r="29" spans="1:28" ht="15.75">
      <c r="A29" s="811"/>
      <c r="B29" s="812"/>
      <c r="C29" s="813">
        <f>'[18]Proefbalans 07'!C29</f>
        <v>0</v>
      </c>
      <c r="D29" s="808"/>
      <c r="E29" s="808"/>
      <c r="F29" s="805"/>
      <c r="G29" s="808"/>
      <c r="H29" s="808"/>
      <c r="I29" s="814">
        <f>'[18]Proefbalans 07'!I29</f>
        <v>0</v>
      </c>
      <c r="J29" s="814"/>
      <c r="K29" s="814"/>
      <c r="L29" s="814"/>
      <c r="M29" s="808"/>
      <c r="N29" s="808"/>
      <c r="O29" s="808"/>
      <c r="P29" s="808"/>
      <c r="Q29" s="808"/>
      <c r="R29" s="808"/>
      <c r="S29" s="808"/>
      <c r="T29" s="809"/>
      <c r="U29" s="809"/>
      <c r="V29" s="809"/>
      <c r="W29" s="809"/>
      <c r="X29" s="809"/>
      <c r="Y29" s="809"/>
      <c r="Z29" s="809"/>
      <c r="AA29" s="809"/>
      <c r="AB29" s="809"/>
    </row>
    <row r="30" spans="1:28" ht="15.75">
      <c r="A30" s="811"/>
      <c r="B30" s="812"/>
      <c r="C30" s="813">
        <f>'[18]Proefbalans 07'!C30</f>
        <v>0</v>
      </c>
      <c r="D30" s="808"/>
      <c r="E30" s="808"/>
      <c r="F30" s="805"/>
      <c r="G30" s="808"/>
      <c r="H30" s="808"/>
      <c r="I30" s="814">
        <f>'[18]Proefbalans 07'!I30</f>
        <v>0</v>
      </c>
      <c r="J30" s="814"/>
      <c r="K30" s="814"/>
      <c r="L30" s="814"/>
      <c r="M30" s="808"/>
      <c r="N30" s="808"/>
      <c r="O30" s="808"/>
      <c r="P30" s="808"/>
      <c r="Q30" s="808"/>
      <c r="R30" s="808"/>
      <c r="S30" s="808"/>
      <c r="T30" s="809"/>
      <c r="U30" s="809"/>
      <c r="V30" s="809"/>
      <c r="W30" s="809"/>
      <c r="X30" s="809"/>
      <c r="Y30" s="809"/>
      <c r="Z30" s="809"/>
      <c r="AA30" s="809"/>
      <c r="AB30" s="809"/>
    </row>
    <row r="31" spans="1:28" ht="15.75">
      <c r="A31" s="811"/>
      <c r="B31" s="812"/>
      <c r="C31" s="813">
        <f>'[18]Proefbalans 07'!C31</f>
        <v>0</v>
      </c>
      <c r="D31" s="808"/>
      <c r="E31" s="808"/>
      <c r="F31" s="805"/>
      <c r="G31" s="808"/>
      <c r="H31" s="808"/>
      <c r="I31" s="814">
        <f>'[18]Proefbalans 07'!I31</f>
        <v>0</v>
      </c>
      <c r="J31" s="814"/>
      <c r="K31" s="814"/>
      <c r="L31" s="814"/>
      <c r="M31" s="808"/>
      <c r="N31" s="808"/>
      <c r="O31" s="808"/>
      <c r="P31" s="808"/>
      <c r="Q31" s="808"/>
      <c r="R31" s="808"/>
      <c r="S31" s="808"/>
      <c r="T31" s="809"/>
      <c r="U31" s="809"/>
      <c r="V31" s="809"/>
      <c r="W31" s="809"/>
      <c r="X31" s="809"/>
      <c r="Y31" s="809"/>
      <c r="Z31" s="809"/>
      <c r="AA31" s="809"/>
      <c r="AB31" s="809"/>
    </row>
    <row r="32" spans="1:28" ht="15.75">
      <c r="A32" s="811"/>
      <c r="B32" s="812"/>
      <c r="C32" s="813">
        <f>'[18]Proefbalans 07'!C32</f>
        <v>0</v>
      </c>
      <c r="D32" s="808"/>
      <c r="E32" s="808"/>
      <c r="F32" s="805"/>
      <c r="G32" s="808"/>
      <c r="H32" s="808"/>
      <c r="I32" s="814">
        <f>'[18]Proefbalans 07'!I32</f>
        <v>0</v>
      </c>
      <c r="J32" s="814"/>
      <c r="K32" s="814"/>
      <c r="L32" s="814"/>
      <c r="M32" s="808"/>
      <c r="N32" s="808"/>
      <c r="O32" s="808"/>
      <c r="P32" s="808"/>
      <c r="Q32" s="808"/>
      <c r="R32" s="808"/>
      <c r="S32" s="808"/>
      <c r="T32" s="809"/>
      <c r="U32" s="809"/>
      <c r="V32" s="809"/>
      <c r="W32" s="809"/>
      <c r="X32" s="809"/>
      <c r="Y32" s="809"/>
      <c r="Z32" s="809"/>
      <c r="AA32" s="809"/>
      <c r="AB32" s="809"/>
    </row>
    <row r="33" spans="1:28" ht="15.75">
      <c r="A33" s="811"/>
      <c r="B33" s="812"/>
      <c r="C33" s="813">
        <f>'[18]Proefbalans 07'!C33</f>
        <v>0</v>
      </c>
      <c r="D33" s="808"/>
      <c r="E33" s="808"/>
      <c r="F33" s="805"/>
      <c r="G33" s="808"/>
      <c r="H33" s="808"/>
      <c r="I33" s="814">
        <f>'[18]Proefbalans 07'!I33</f>
        <v>0</v>
      </c>
      <c r="J33" s="814"/>
      <c r="K33" s="814"/>
      <c r="L33" s="814"/>
      <c r="M33" s="808"/>
      <c r="N33" s="808"/>
      <c r="O33" s="808"/>
      <c r="P33" s="808"/>
      <c r="Q33" s="808"/>
      <c r="R33" s="808"/>
      <c r="S33" s="808"/>
      <c r="T33" s="809"/>
      <c r="U33" s="809"/>
      <c r="V33" s="809"/>
      <c r="W33" s="809"/>
      <c r="X33" s="809"/>
      <c r="Y33" s="809"/>
      <c r="Z33" s="809"/>
      <c r="AA33" s="809"/>
      <c r="AB33" s="809"/>
    </row>
    <row r="34" spans="1:28" ht="15.75">
      <c r="A34" s="811"/>
      <c r="B34" s="812"/>
      <c r="C34" s="813">
        <f>'[18]Proefbalans 07'!C34</f>
        <v>0</v>
      </c>
      <c r="D34" s="808"/>
      <c r="E34" s="808"/>
      <c r="F34" s="805"/>
      <c r="G34" s="808"/>
      <c r="H34" s="808"/>
      <c r="I34" s="814">
        <f>'[18]Proefbalans 07'!I34</f>
        <v>0</v>
      </c>
      <c r="J34" s="814"/>
      <c r="K34" s="814"/>
      <c r="L34" s="814"/>
      <c r="M34" s="808"/>
      <c r="N34" s="808"/>
      <c r="O34" s="808"/>
      <c r="P34" s="808"/>
      <c r="Q34" s="808"/>
      <c r="R34" s="808"/>
      <c r="S34" s="808"/>
      <c r="T34" s="809"/>
      <c r="U34" s="809"/>
      <c r="V34" s="809"/>
      <c r="W34" s="809"/>
      <c r="X34" s="809"/>
      <c r="Y34" s="809"/>
      <c r="Z34" s="809"/>
      <c r="AA34" s="809"/>
      <c r="AB34" s="809"/>
    </row>
    <row r="35" spans="1:28" ht="15.75">
      <c r="A35" s="811" t="s">
        <v>811</v>
      </c>
      <c r="B35" s="812"/>
      <c r="C35" s="813">
        <f>'[18]Proefbalans 07'!C35</f>
        <v>243644.65000000014</v>
      </c>
      <c r="D35" s="808"/>
      <c r="E35" s="808">
        <v>345890.04000000004</v>
      </c>
      <c r="F35" s="805"/>
      <c r="G35" s="808">
        <f t="shared" si="0"/>
        <v>102245.3899999999</v>
      </c>
      <c r="H35" s="808"/>
      <c r="I35" s="814">
        <f>'[18]Proefbalans 07'!I35</f>
        <v>14037.54</v>
      </c>
      <c r="J35" s="814"/>
      <c r="K35" s="814">
        <v>8406.18</v>
      </c>
      <c r="L35" s="814"/>
      <c r="M35" s="808">
        <f>K35-I35</f>
        <v>-5631.3600000000006</v>
      </c>
      <c r="N35" s="808"/>
      <c r="O35" s="808"/>
      <c r="P35" s="808"/>
      <c r="Q35" s="808"/>
      <c r="R35" s="808"/>
      <c r="S35" s="808"/>
      <c r="T35" s="809"/>
      <c r="U35" s="809"/>
      <c r="V35" s="809"/>
      <c r="W35" s="809"/>
      <c r="X35" s="809"/>
      <c r="Y35" s="809"/>
      <c r="Z35" s="809"/>
      <c r="AA35" s="809"/>
      <c r="AB35" s="809"/>
    </row>
    <row r="36" spans="1:28" ht="15.75">
      <c r="A36" s="811" t="s">
        <v>812</v>
      </c>
      <c r="B36" s="812"/>
      <c r="C36" s="813">
        <f>'[18]Proefbalans 07'!C36</f>
        <v>14503.100000000006</v>
      </c>
      <c r="D36" s="808"/>
      <c r="E36" s="808">
        <v>17592.479999999981</v>
      </c>
      <c r="F36" s="805"/>
      <c r="G36" s="808">
        <f t="shared" si="0"/>
        <v>3089.3799999999756</v>
      </c>
      <c r="H36" s="808"/>
      <c r="I36" s="814">
        <f>'[18]Proefbalans 07'!I36</f>
        <v>16436.66</v>
      </c>
      <c r="J36" s="814"/>
      <c r="K36" s="814">
        <v>15077.04</v>
      </c>
      <c r="L36" s="814"/>
      <c r="M36" s="808">
        <f t="shared" ref="M36:M43" si="3">K36-I36</f>
        <v>-1359.619999999999</v>
      </c>
      <c r="N36" s="808"/>
      <c r="O36" s="808"/>
      <c r="P36" s="808"/>
      <c r="Q36" s="808"/>
      <c r="R36" s="808"/>
      <c r="S36" s="808"/>
      <c r="T36" s="809"/>
      <c r="U36" s="809"/>
      <c r="V36" s="809"/>
      <c r="W36" s="809"/>
      <c r="X36" s="809"/>
      <c r="Y36" s="809"/>
      <c r="Z36" s="809"/>
      <c r="AA36" s="809"/>
      <c r="AB36" s="809"/>
    </row>
    <row r="37" spans="1:28" ht="15.75">
      <c r="A37" s="811" t="s">
        <v>813</v>
      </c>
      <c r="B37" s="812"/>
      <c r="C37" s="813">
        <f>'[18]Proefbalans 07'!C37</f>
        <v>26657.290000000037</v>
      </c>
      <c r="D37" s="808"/>
      <c r="E37" s="808">
        <v>22474.570000000065</v>
      </c>
      <c r="F37" s="805"/>
      <c r="G37" s="808">
        <f t="shared" si="0"/>
        <v>-4182.7199999999721</v>
      </c>
      <c r="H37" s="808"/>
      <c r="I37" s="814">
        <f>'[18]Proefbalans 07'!I37</f>
        <v>3246.15</v>
      </c>
      <c r="J37" s="814"/>
      <c r="K37" s="814">
        <v>1524.42</v>
      </c>
      <c r="L37" s="814"/>
      <c r="M37" s="808">
        <f t="shared" si="3"/>
        <v>-1721.73</v>
      </c>
      <c r="N37" s="808"/>
      <c r="O37" s="808"/>
      <c r="P37" s="808"/>
      <c r="Q37" s="808"/>
      <c r="R37" s="808"/>
      <c r="S37" s="808"/>
      <c r="T37" s="809"/>
      <c r="U37" s="809"/>
      <c r="V37" s="809"/>
      <c r="W37" s="809"/>
      <c r="X37" s="809"/>
      <c r="Y37" s="809"/>
      <c r="Z37" s="809"/>
      <c r="AA37" s="809"/>
      <c r="AB37" s="809"/>
    </row>
    <row r="38" spans="1:28" ht="15.75">
      <c r="A38" s="811" t="s">
        <v>814</v>
      </c>
      <c r="B38" s="812"/>
      <c r="C38" s="813">
        <f>'[18]Proefbalans 07'!C38</f>
        <v>72723.54879999999</v>
      </c>
      <c r="D38" s="808"/>
      <c r="E38" s="808">
        <v>82737.578799999988</v>
      </c>
      <c r="F38" s="805"/>
      <c r="G38" s="808">
        <f t="shared" si="0"/>
        <v>10014.029999999999</v>
      </c>
      <c r="H38" s="808"/>
      <c r="I38" s="814">
        <f>'[18]Proefbalans 07'!I38</f>
        <v>0</v>
      </c>
      <c r="J38" s="814"/>
      <c r="K38" s="814">
        <v>0</v>
      </c>
      <c r="L38" s="814"/>
      <c r="M38" s="808">
        <f t="shared" si="3"/>
        <v>0</v>
      </c>
      <c r="N38" s="808"/>
      <c r="O38" s="808"/>
      <c r="P38" s="808"/>
      <c r="Q38" s="808"/>
      <c r="R38" s="808"/>
      <c r="S38" s="808"/>
      <c r="T38" s="809"/>
      <c r="U38" s="809"/>
      <c r="V38" s="809"/>
      <c r="W38" s="809"/>
      <c r="X38" s="809"/>
      <c r="Y38" s="809"/>
      <c r="Z38" s="809"/>
      <c r="AA38" s="809"/>
      <c r="AB38" s="809"/>
    </row>
    <row r="39" spans="1:28" ht="15.75">
      <c r="A39" s="811" t="s">
        <v>815</v>
      </c>
      <c r="B39" s="812"/>
      <c r="C39" s="813">
        <f>'[18]Proefbalans 07'!C39</f>
        <v>0</v>
      </c>
      <c r="D39" s="808"/>
      <c r="E39" s="808">
        <v>3018.2099999999991</v>
      </c>
      <c r="F39" s="805"/>
      <c r="G39" s="808">
        <f t="shared" si="0"/>
        <v>3018.2099999999991</v>
      </c>
      <c r="H39" s="808"/>
      <c r="I39" s="814">
        <f>'[18]Proefbalans 07'!I39</f>
        <v>0</v>
      </c>
      <c r="J39" s="814"/>
      <c r="K39" s="814">
        <v>0</v>
      </c>
      <c r="L39" s="814"/>
      <c r="M39" s="808">
        <f t="shared" si="3"/>
        <v>0</v>
      </c>
      <c r="N39" s="808"/>
      <c r="O39" s="808"/>
      <c r="P39" s="808"/>
      <c r="Q39" s="808"/>
      <c r="R39" s="808"/>
      <c r="S39" s="808"/>
      <c r="T39" s="809"/>
      <c r="U39" s="809"/>
      <c r="V39" s="809"/>
      <c r="W39" s="809"/>
      <c r="X39" s="809"/>
      <c r="Y39" s="809"/>
      <c r="Z39" s="809"/>
      <c r="AA39" s="809"/>
      <c r="AB39" s="809"/>
    </row>
    <row r="40" spans="1:28" ht="15.75">
      <c r="A40" s="811" t="s">
        <v>816</v>
      </c>
      <c r="B40" s="812"/>
      <c r="C40" s="813">
        <f>'[18]Proefbalans 07'!C40</f>
        <v>15584.829999999996</v>
      </c>
      <c r="D40" s="808"/>
      <c r="E40" s="808">
        <v>11306.779999999995</v>
      </c>
      <c r="F40" s="805"/>
      <c r="G40" s="808">
        <f t="shared" si="0"/>
        <v>-4278.0500000000011</v>
      </c>
      <c r="H40" s="808"/>
      <c r="I40" s="814">
        <f>'[18]Proefbalans 07'!I40</f>
        <v>0</v>
      </c>
      <c r="J40" s="814"/>
      <c r="K40" s="814">
        <v>0</v>
      </c>
      <c r="L40" s="814"/>
      <c r="M40" s="808">
        <f t="shared" si="3"/>
        <v>0</v>
      </c>
      <c r="N40" s="808"/>
      <c r="O40" s="808"/>
      <c r="P40" s="808"/>
      <c r="Q40" s="808"/>
      <c r="R40" s="808"/>
      <c r="S40" s="808"/>
      <c r="T40" s="809"/>
      <c r="U40" s="809"/>
      <c r="V40" s="809"/>
      <c r="W40" s="809"/>
      <c r="X40" s="809"/>
      <c r="Y40" s="809"/>
      <c r="Z40" s="809"/>
      <c r="AA40" s="809"/>
      <c r="AB40" s="809"/>
    </row>
    <row r="41" spans="1:28" ht="15.75">
      <c r="A41" s="811" t="s">
        <v>817</v>
      </c>
      <c r="B41" s="812"/>
      <c r="C41" s="813">
        <f>'[18]Proefbalans 07'!C41</f>
        <v>0</v>
      </c>
      <c r="D41" s="808"/>
      <c r="E41" s="808">
        <v>34.019999999999996</v>
      </c>
      <c r="F41" s="805"/>
      <c r="G41" s="808">
        <f t="shared" si="0"/>
        <v>34.019999999999996</v>
      </c>
      <c r="H41" s="808"/>
      <c r="I41" s="814">
        <f>'[18]Proefbalans 07'!I41</f>
        <v>0</v>
      </c>
      <c r="J41" s="814"/>
      <c r="K41" s="814">
        <v>1.26</v>
      </c>
      <c r="L41" s="814"/>
      <c r="M41" s="808">
        <f t="shared" si="3"/>
        <v>1.26</v>
      </c>
      <c r="N41" s="808"/>
      <c r="O41" s="808"/>
      <c r="P41" s="808"/>
      <c r="Q41" s="808"/>
      <c r="R41" s="808"/>
      <c r="S41" s="808"/>
      <c r="T41" s="809"/>
      <c r="U41" s="809"/>
      <c r="V41" s="809"/>
      <c r="W41" s="809"/>
      <c r="X41" s="809"/>
      <c r="Y41" s="809"/>
      <c r="Z41" s="809"/>
      <c r="AA41" s="809"/>
      <c r="AB41" s="809"/>
    </row>
    <row r="42" spans="1:28" ht="15.75">
      <c r="A42" s="811" t="s">
        <v>818</v>
      </c>
      <c r="B42" s="812"/>
      <c r="C42" s="813">
        <f>'[18]Proefbalans 07'!C42</f>
        <v>0</v>
      </c>
      <c r="D42" s="808"/>
      <c r="E42" s="808">
        <v>11.2</v>
      </c>
      <c r="F42" s="805"/>
      <c r="G42" s="808">
        <f t="shared" si="0"/>
        <v>11.2</v>
      </c>
      <c r="H42" s="808"/>
      <c r="I42" s="814">
        <f>'[18]Proefbalans 07'!I42</f>
        <v>0</v>
      </c>
      <c r="J42" s="814"/>
      <c r="K42" s="814">
        <v>0</v>
      </c>
      <c r="L42" s="814"/>
      <c r="M42" s="808">
        <f t="shared" si="3"/>
        <v>0</v>
      </c>
      <c r="N42" s="808"/>
      <c r="O42" s="808"/>
      <c r="P42" s="808"/>
      <c r="Q42" s="808"/>
      <c r="R42" s="808"/>
      <c r="S42" s="808"/>
      <c r="T42" s="809"/>
      <c r="U42" s="809"/>
      <c r="V42" s="809"/>
      <c r="W42" s="809"/>
      <c r="X42" s="809"/>
      <c r="Y42" s="809"/>
      <c r="Z42" s="809"/>
      <c r="AA42" s="809"/>
      <c r="AB42" s="809"/>
    </row>
    <row r="43" spans="1:28" ht="15.75">
      <c r="A43" s="811" t="s">
        <v>819</v>
      </c>
      <c r="B43" s="812"/>
      <c r="C43" s="813">
        <f>'[18]Proefbalans 07'!C43</f>
        <v>33720.35</v>
      </c>
      <c r="D43" s="808"/>
      <c r="E43" s="808">
        <v>25008.899999999998</v>
      </c>
      <c r="F43" s="805"/>
      <c r="G43" s="808">
        <f t="shared" si="0"/>
        <v>-8711.4500000000007</v>
      </c>
      <c r="H43" s="808"/>
      <c r="I43" s="814">
        <f>'[18]Proefbalans 07'!I43</f>
        <v>373113.4188000001</v>
      </c>
      <c r="J43" s="814"/>
      <c r="K43" s="814">
        <v>483064.87879999983</v>
      </c>
      <c r="L43" s="814"/>
      <c r="M43" s="808">
        <f t="shared" si="3"/>
        <v>109951.45999999973</v>
      </c>
      <c r="N43" s="808"/>
      <c r="O43" s="808">
        <f>M43-G43</f>
        <v>118662.90999999973</v>
      </c>
      <c r="P43" s="808"/>
      <c r="Q43" s="808"/>
      <c r="R43" s="808"/>
      <c r="S43" s="808"/>
      <c r="T43" s="809"/>
      <c r="U43" s="809"/>
      <c r="V43" s="809"/>
      <c r="W43" s="809"/>
      <c r="X43" s="809"/>
      <c r="Y43" s="809"/>
      <c r="Z43" s="809"/>
      <c r="AA43" s="809"/>
      <c r="AB43" s="809"/>
    </row>
    <row r="44" spans="1:28" ht="15.75">
      <c r="A44" s="811"/>
      <c r="B44" s="812"/>
      <c r="C44" s="813">
        <f>'[18]Proefbalans 07'!C44</f>
        <v>0</v>
      </c>
      <c r="D44" s="808"/>
      <c r="E44" s="808"/>
      <c r="F44" s="805"/>
      <c r="G44" s="808"/>
      <c r="H44" s="808"/>
      <c r="I44" s="814">
        <f>'[18]Proefbalans 07'!I44</f>
        <v>0</v>
      </c>
      <c r="J44" s="814"/>
      <c r="K44" s="814"/>
      <c r="L44" s="814"/>
      <c r="M44" s="808"/>
      <c r="N44" s="808"/>
      <c r="O44" s="808"/>
      <c r="P44" s="808"/>
      <c r="Q44" s="808"/>
      <c r="R44" s="808"/>
      <c r="S44" s="808"/>
      <c r="T44" s="809"/>
      <c r="U44" s="809"/>
      <c r="V44" s="809"/>
      <c r="W44" s="809"/>
      <c r="X44" s="809"/>
      <c r="Y44" s="809"/>
      <c r="Z44" s="809"/>
      <c r="AA44" s="809"/>
      <c r="AB44" s="809"/>
    </row>
    <row r="45" spans="1:28" ht="15.75">
      <c r="A45" s="811"/>
      <c r="B45" s="812"/>
      <c r="C45" s="813">
        <f>'[18]Proefbalans 07'!C45</f>
        <v>0</v>
      </c>
      <c r="D45" s="808"/>
      <c r="E45" s="808"/>
      <c r="F45" s="805"/>
      <c r="G45" s="808"/>
      <c r="H45" s="808"/>
      <c r="I45" s="814">
        <f>'[18]Proefbalans 07'!I45</f>
        <v>0</v>
      </c>
      <c r="J45" s="814"/>
      <c r="K45" s="814"/>
      <c r="L45" s="814"/>
      <c r="M45" s="808"/>
      <c r="N45" s="808"/>
      <c r="O45" s="808"/>
      <c r="P45" s="808"/>
      <c r="Q45" s="808"/>
      <c r="R45" s="808"/>
      <c r="S45" s="808"/>
      <c r="T45" s="809"/>
      <c r="U45" s="809"/>
      <c r="V45" s="809"/>
      <c r="W45" s="809"/>
      <c r="X45" s="809"/>
      <c r="Y45" s="809"/>
      <c r="Z45" s="809"/>
      <c r="AA45" s="809"/>
      <c r="AB45" s="809"/>
    </row>
    <row r="46" spans="1:28" ht="15.75">
      <c r="A46" s="811"/>
      <c r="B46" s="812"/>
      <c r="C46" s="813">
        <f>'[18]Proefbalans 07'!C46</f>
        <v>0</v>
      </c>
      <c r="D46" s="808"/>
      <c r="E46" s="808"/>
      <c r="F46" s="805"/>
      <c r="G46" s="808"/>
      <c r="H46" s="808"/>
      <c r="I46" s="814">
        <f>'[18]Proefbalans 07'!I46</f>
        <v>0</v>
      </c>
      <c r="J46" s="814"/>
      <c r="K46" s="814"/>
      <c r="L46" s="814"/>
      <c r="M46" s="808"/>
      <c r="N46" s="808"/>
      <c r="O46" s="808"/>
      <c r="P46" s="808"/>
      <c r="Q46" s="808"/>
      <c r="R46" s="808"/>
      <c r="S46" s="808"/>
      <c r="T46" s="809"/>
      <c r="U46" s="809"/>
      <c r="V46" s="809"/>
      <c r="W46" s="809"/>
      <c r="X46" s="809"/>
      <c r="Y46" s="809"/>
      <c r="Z46" s="809"/>
      <c r="AA46" s="809"/>
      <c r="AB46" s="809"/>
    </row>
    <row r="47" spans="1:28" ht="15.75">
      <c r="A47" s="811"/>
      <c r="B47" s="812"/>
      <c r="C47" s="813">
        <f>'[18]Proefbalans 07'!C47</f>
        <v>0</v>
      </c>
      <c r="D47" s="808"/>
      <c r="E47" s="808"/>
      <c r="F47" s="805"/>
      <c r="G47" s="808"/>
      <c r="H47" s="808"/>
      <c r="I47" s="814">
        <f>'[18]Proefbalans 07'!I47</f>
        <v>0</v>
      </c>
      <c r="J47" s="814"/>
      <c r="K47" s="814"/>
      <c r="L47" s="814"/>
      <c r="M47" s="808"/>
      <c r="N47" s="808"/>
      <c r="O47" s="808"/>
      <c r="P47" s="808"/>
      <c r="Q47" s="808"/>
      <c r="R47" s="808"/>
      <c r="S47" s="808"/>
      <c r="T47" s="809"/>
      <c r="U47" s="809"/>
      <c r="V47" s="809"/>
      <c r="W47" s="809"/>
      <c r="X47" s="809"/>
      <c r="Y47" s="809"/>
      <c r="Z47" s="809"/>
      <c r="AA47" s="809"/>
      <c r="AB47" s="809"/>
    </row>
    <row r="48" spans="1:28" ht="15.75">
      <c r="A48" s="811"/>
      <c r="B48" s="812"/>
      <c r="C48" s="813">
        <f>'[18]Proefbalans 07'!C48</f>
        <v>0</v>
      </c>
      <c r="D48" s="808"/>
      <c r="E48" s="808"/>
      <c r="F48" s="805"/>
      <c r="G48" s="808"/>
      <c r="H48" s="808"/>
      <c r="I48" s="814">
        <f>'[18]Proefbalans 07'!I48</f>
        <v>0</v>
      </c>
      <c r="J48" s="814"/>
      <c r="K48" s="814"/>
      <c r="L48" s="814"/>
      <c r="M48" s="808"/>
      <c r="N48" s="808"/>
      <c r="O48" s="808"/>
      <c r="P48" s="808"/>
      <c r="Q48" s="808"/>
      <c r="R48" s="808"/>
      <c r="S48" s="808"/>
      <c r="T48" s="809"/>
      <c r="U48" s="809"/>
      <c r="V48" s="809"/>
      <c r="W48" s="809"/>
      <c r="X48" s="809"/>
      <c r="Y48" s="809"/>
      <c r="Z48" s="809"/>
      <c r="AA48" s="809"/>
      <c r="AB48" s="809"/>
    </row>
    <row r="49" spans="1:28" ht="15.75">
      <c r="A49" s="811" t="s">
        <v>842</v>
      </c>
      <c r="B49" s="812"/>
      <c r="C49" s="813">
        <f>'[18]Proefbalans 07'!C49</f>
        <v>166334</v>
      </c>
      <c r="D49" s="808"/>
      <c r="E49" s="808">
        <v>150234</v>
      </c>
      <c r="F49" s="805"/>
      <c r="G49" s="808">
        <f t="shared" si="0"/>
        <v>-16100</v>
      </c>
      <c r="H49" s="808"/>
      <c r="I49" s="814">
        <f>'[18]Proefbalans 07'!I49</f>
        <v>0</v>
      </c>
      <c r="J49" s="814"/>
      <c r="K49" s="814"/>
      <c r="L49" s="814"/>
      <c r="M49" s="808"/>
      <c r="N49" s="808"/>
      <c r="O49" s="808"/>
      <c r="P49" s="808"/>
      <c r="Q49" s="808"/>
      <c r="R49" s="808"/>
      <c r="S49" s="808"/>
      <c r="T49" s="809"/>
      <c r="U49" s="809"/>
      <c r="V49" s="809"/>
      <c r="W49" s="809"/>
      <c r="X49" s="809"/>
      <c r="Y49" s="809"/>
      <c r="Z49" s="809"/>
      <c r="AA49" s="809"/>
      <c r="AB49" s="809"/>
    </row>
    <row r="50" spans="1:28" ht="15.75">
      <c r="A50" s="811" t="s">
        <v>820</v>
      </c>
      <c r="B50" s="812"/>
      <c r="C50" s="813">
        <f>'[18]Proefbalans 07'!C50</f>
        <v>0</v>
      </c>
      <c r="D50" s="808"/>
      <c r="E50" s="808"/>
      <c r="F50" s="805"/>
      <c r="G50" s="808"/>
      <c r="H50" s="808"/>
      <c r="I50" s="814">
        <f>'[18]Proefbalans 07'!I50</f>
        <v>103269.02000000002</v>
      </c>
      <c r="J50" s="814"/>
      <c r="K50" s="814">
        <v>68233.940000000017</v>
      </c>
      <c r="L50" s="814"/>
      <c r="M50" s="808">
        <f t="shared" ref="M50:M55" si="4">K50-I50</f>
        <v>-35035.08</v>
      </c>
      <c r="N50" s="808"/>
      <c r="O50" s="808"/>
      <c r="P50" s="808"/>
      <c r="Q50" s="808"/>
      <c r="R50" s="808"/>
      <c r="S50" s="808"/>
      <c r="T50" s="809"/>
      <c r="U50" s="809"/>
      <c r="V50" s="809"/>
      <c r="W50" s="809"/>
      <c r="X50" s="809"/>
      <c r="Y50" s="809"/>
      <c r="Z50" s="809"/>
      <c r="AA50" s="809"/>
      <c r="AB50" s="809"/>
    </row>
    <row r="51" spans="1:28" ht="15.75" customHeight="1">
      <c r="A51" s="811" t="s">
        <v>821</v>
      </c>
      <c r="B51" s="812"/>
      <c r="C51" s="813">
        <f>'[18]Proefbalans 07'!C51</f>
        <v>0</v>
      </c>
      <c r="D51" s="808"/>
      <c r="E51" s="808"/>
      <c r="F51" s="805"/>
      <c r="G51" s="808"/>
      <c r="H51" s="808"/>
      <c r="I51" s="814">
        <f>'[18]Proefbalans 07'!I51</f>
        <v>563246.09000000008</v>
      </c>
      <c r="J51" s="814"/>
      <c r="K51" s="814">
        <v>282341.22000000009</v>
      </c>
      <c r="L51" s="814"/>
      <c r="M51" s="808">
        <f t="shared" si="4"/>
        <v>-280904.87</v>
      </c>
      <c r="N51" s="808"/>
      <c r="O51" s="808"/>
      <c r="P51" s="808"/>
      <c r="Q51" s="808"/>
      <c r="R51" s="808"/>
      <c r="S51" s="808"/>
      <c r="T51" s="809"/>
      <c r="U51" s="809"/>
      <c r="V51" s="809"/>
      <c r="W51" s="809"/>
      <c r="X51" s="809"/>
      <c r="Y51" s="809"/>
      <c r="Z51" s="809"/>
      <c r="AA51" s="809"/>
      <c r="AB51" s="809"/>
    </row>
    <row r="52" spans="1:28" ht="15.75">
      <c r="A52" s="811" t="s">
        <v>822</v>
      </c>
      <c r="B52" s="812"/>
      <c r="C52" s="813" t="str">
        <f>'[18]Proefbalans 07'!C52</f>
        <v>.</v>
      </c>
      <c r="D52" s="808"/>
      <c r="E52" s="808"/>
      <c r="F52" s="805"/>
      <c r="G52" s="808"/>
      <c r="H52" s="808"/>
      <c r="I52" s="814">
        <f>'[18]Proefbalans 07'!I52</f>
        <v>233714</v>
      </c>
      <c r="J52" s="814"/>
      <c r="K52" s="814">
        <v>233514</v>
      </c>
      <c r="L52" s="814"/>
      <c r="M52" s="808">
        <f t="shared" si="4"/>
        <v>-200</v>
      </c>
      <c r="N52" s="808"/>
      <c r="O52" s="808"/>
      <c r="P52" s="808"/>
      <c r="Q52" s="808"/>
      <c r="R52" s="808"/>
      <c r="S52" s="808"/>
      <c r="T52" s="809"/>
      <c r="U52" s="809"/>
      <c r="V52" s="809"/>
      <c r="W52" s="809"/>
      <c r="X52" s="809"/>
      <c r="Y52" s="809"/>
      <c r="Z52" s="809"/>
      <c r="AA52" s="809"/>
      <c r="AB52" s="809"/>
    </row>
    <row r="53" spans="1:28" ht="15.75">
      <c r="A53" s="811" t="s">
        <v>823</v>
      </c>
      <c r="B53" s="812"/>
      <c r="C53" s="813">
        <f>'[18]Proefbalans 07'!C53</f>
        <v>0</v>
      </c>
      <c r="D53" s="808"/>
      <c r="E53" s="808"/>
      <c r="F53" s="805"/>
      <c r="G53" s="808"/>
      <c r="H53" s="808"/>
      <c r="I53" s="814">
        <f>'[18]Proefbalans 07'!I53</f>
        <v>19760</v>
      </c>
      <c r="J53" s="814"/>
      <c r="K53" s="814">
        <v>20760</v>
      </c>
      <c r="L53" s="814"/>
      <c r="M53" s="808">
        <f t="shared" si="4"/>
        <v>1000</v>
      </c>
      <c r="N53" s="808"/>
      <c r="O53" s="808"/>
      <c r="P53" s="808"/>
      <c r="Q53" s="808"/>
      <c r="R53" s="808"/>
      <c r="S53" s="808"/>
      <c r="T53" s="809"/>
      <c r="U53" s="809"/>
      <c r="V53" s="809"/>
      <c r="W53" s="809"/>
      <c r="X53" s="809"/>
      <c r="Y53" s="809"/>
      <c r="Z53" s="809"/>
      <c r="AA53" s="809"/>
      <c r="AB53" s="809"/>
    </row>
    <row r="54" spans="1:28" ht="15.75">
      <c r="A54" s="811" t="s">
        <v>824</v>
      </c>
      <c r="B54" s="812"/>
      <c r="C54" s="813">
        <f>'[18]Proefbalans 07'!C54</f>
        <v>0</v>
      </c>
      <c r="D54" s="808"/>
      <c r="E54" s="808"/>
      <c r="F54" s="805"/>
      <c r="G54" s="808"/>
      <c r="H54" s="808"/>
      <c r="I54" s="814">
        <f>'[18]Proefbalans 07'!I54</f>
        <v>30645</v>
      </c>
      <c r="J54" s="814"/>
      <c r="K54" s="814">
        <v>32995</v>
      </c>
      <c r="L54" s="814"/>
      <c r="M54" s="808">
        <f t="shared" si="4"/>
        <v>2350</v>
      </c>
      <c r="N54" s="808"/>
      <c r="O54" s="808"/>
      <c r="P54" s="808"/>
      <c r="Q54" s="808"/>
      <c r="R54" s="808"/>
      <c r="S54" s="808"/>
      <c r="T54" s="809"/>
      <c r="U54" s="809"/>
      <c r="V54" s="809"/>
      <c r="W54" s="809"/>
      <c r="X54" s="809"/>
      <c r="Y54" s="809"/>
      <c r="Z54" s="809"/>
      <c r="AA54" s="809"/>
      <c r="AB54" s="809"/>
    </row>
    <row r="55" spans="1:28" ht="15.75">
      <c r="A55" s="815" t="s">
        <v>825</v>
      </c>
      <c r="B55" s="816"/>
      <c r="C55" s="853">
        <f>'[18]Proefbalans 07'!C55</f>
        <v>2413988.7100000009</v>
      </c>
      <c r="D55" s="817"/>
      <c r="E55" s="817">
        <v>5086988.7100000009</v>
      </c>
      <c r="F55" s="818"/>
      <c r="G55" s="817">
        <f t="shared" ref="G55" si="5">E55-C55</f>
        <v>2673000</v>
      </c>
      <c r="H55" s="808"/>
      <c r="I55" s="814">
        <f>'[18]Proefbalans 07'!I55</f>
        <v>0</v>
      </c>
      <c r="J55" s="814"/>
      <c r="K55" s="814"/>
      <c r="L55" s="814"/>
      <c r="M55" s="808">
        <f t="shared" si="4"/>
        <v>0</v>
      </c>
      <c r="N55" s="808"/>
      <c r="O55" s="808"/>
      <c r="P55" s="808"/>
      <c r="Q55" s="808"/>
      <c r="R55" s="808"/>
      <c r="S55" s="808"/>
      <c r="T55" s="809"/>
      <c r="U55" s="809"/>
      <c r="V55" s="809"/>
      <c r="W55" s="809"/>
      <c r="X55" s="809"/>
      <c r="Y55" s="809"/>
      <c r="Z55" s="809"/>
      <c r="AA55" s="809"/>
      <c r="AB55" s="809"/>
    </row>
    <row r="56" spans="1:28" ht="15.75" customHeight="1">
      <c r="A56" s="815" t="s">
        <v>826</v>
      </c>
      <c r="B56" s="816"/>
      <c r="C56" s="853">
        <f>'[18]Proefbalans 07'!C56</f>
        <v>283181.91999997199</v>
      </c>
      <c r="D56" s="817"/>
      <c r="E56" s="817">
        <v>183862.90899998695</v>
      </c>
      <c r="F56" s="818"/>
      <c r="G56" s="817">
        <f>E56-C56</f>
        <v>-99319.010999985039</v>
      </c>
      <c r="H56" s="808"/>
      <c r="I56" s="814">
        <f>'[18]Proefbalans 07'!I56</f>
        <v>0</v>
      </c>
      <c r="J56" s="814"/>
      <c r="K56" s="814"/>
      <c r="L56" s="814"/>
      <c r="M56" s="808">
        <f>K56-I56</f>
        <v>0</v>
      </c>
      <c r="N56" s="808"/>
      <c r="O56" s="808"/>
      <c r="P56" s="808"/>
      <c r="Q56" s="808"/>
      <c r="R56" s="808"/>
      <c r="S56" s="808"/>
      <c r="T56" s="809"/>
      <c r="U56" s="809"/>
      <c r="V56" s="809"/>
      <c r="W56" s="809"/>
      <c r="X56" s="809"/>
      <c r="Y56" s="809"/>
      <c r="Z56" s="809"/>
      <c r="AA56" s="809"/>
      <c r="AB56" s="809"/>
    </row>
    <row r="57" spans="1:28" ht="15.75">
      <c r="A57" s="815" t="s">
        <v>827</v>
      </c>
      <c r="B57" s="816"/>
      <c r="C57" s="853">
        <f>'[18]Proefbalans 07'!C57</f>
        <v>352115.68</v>
      </c>
      <c r="D57" s="817"/>
      <c r="E57" s="817">
        <v>352115.68</v>
      </c>
      <c r="F57" s="818"/>
      <c r="G57" s="817">
        <f t="shared" si="0"/>
        <v>0</v>
      </c>
      <c r="H57" s="808"/>
      <c r="I57" s="814">
        <f>'[18]Proefbalans 07'!I57</f>
        <v>0</v>
      </c>
      <c r="J57" s="814"/>
      <c r="K57" s="814"/>
      <c r="L57" s="814"/>
      <c r="M57" s="808"/>
      <c r="N57" s="808"/>
      <c r="O57" s="808"/>
      <c r="P57" s="808"/>
      <c r="Q57" s="808"/>
      <c r="R57" s="808"/>
      <c r="S57" s="808"/>
      <c r="T57" s="809"/>
      <c r="U57" s="809"/>
      <c r="V57" s="809"/>
      <c r="W57" s="809"/>
      <c r="X57" s="809"/>
      <c r="Y57" s="809"/>
      <c r="Z57" s="809"/>
      <c r="AA57" s="809"/>
      <c r="AB57" s="809"/>
    </row>
    <row r="58" spans="1:28" ht="15.75">
      <c r="A58" s="815" t="s">
        <v>828</v>
      </c>
      <c r="B58" s="816"/>
      <c r="C58" s="853">
        <f>'[18]Proefbalans 07'!C58</f>
        <v>0</v>
      </c>
      <c r="D58" s="817"/>
      <c r="E58" s="817">
        <v>0</v>
      </c>
      <c r="F58" s="818"/>
      <c r="G58" s="817">
        <f t="shared" si="0"/>
        <v>0</v>
      </c>
      <c r="H58" s="808"/>
      <c r="I58" s="814">
        <f>'[18]Proefbalans 07'!I58</f>
        <v>0</v>
      </c>
      <c r="J58" s="814"/>
      <c r="K58" s="814"/>
      <c r="L58" s="814"/>
      <c r="M58" s="808"/>
      <c r="N58" s="808"/>
      <c r="O58" s="808"/>
      <c r="P58" s="808"/>
      <c r="Q58" s="808"/>
      <c r="R58" s="808"/>
      <c r="S58" s="808"/>
      <c r="T58" s="809"/>
      <c r="U58" s="809"/>
      <c r="V58" s="809"/>
      <c r="W58" s="809"/>
      <c r="X58" s="809"/>
      <c r="Y58" s="809"/>
      <c r="Z58" s="809"/>
      <c r="AA58" s="809"/>
      <c r="AB58" s="809"/>
    </row>
    <row r="59" spans="1:28" ht="15.75">
      <c r="A59" s="815" t="s">
        <v>921</v>
      </c>
      <c r="B59" s="816"/>
      <c r="C59" s="853">
        <f>'[18]Proefbalans 07'!C59</f>
        <v>2234810.41</v>
      </c>
      <c r="D59" s="817"/>
      <c r="E59" s="817">
        <v>1780829.79</v>
      </c>
      <c r="F59" s="818"/>
      <c r="G59" s="817">
        <f t="shared" si="0"/>
        <v>-453980.62000000011</v>
      </c>
      <c r="H59" s="808"/>
      <c r="I59" s="814">
        <f>'[18]Proefbalans 07'!I59</f>
        <v>0</v>
      </c>
      <c r="J59" s="814"/>
      <c r="K59" s="814"/>
      <c r="L59" s="814"/>
      <c r="M59" s="808"/>
      <c r="N59" s="808"/>
      <c r="O59" s="808"/>
      <c r="P59" s="808"/>
      <c r="Q59" s="808"/>
      <c r="R59" s="808"/>
      <c r="S59" s="808"/>
      <c r="T59" s="809"/>
      <c r="U59" s="809"/>
      <c r="V59" s="809"/>
      <c r="W59" s="809"/>
      <c r="X59" s="809"/>
      <c r="Y59" s="809"/>
      <c r="Z59" s="809"/>
      <c r="AA59" s="809"/>
      <c r="AB59" s="809"/>
    </row>
    <row r="60" spans="1:28" ht="15.75">
      <c r="A60" s="815" t="s">
        <v>829</v>
      </c>
      <c r="B60" s="816"/>
      <c r="C60" s="853">
        <f>'[18]Proefbalans 07'!C60</f>
        <v>563246.09000000008</v>
      </c>
      <c r="D60" s="817"/>
      <c r="E60" s="817">
        <v>282341.22000000009</v>
      </c>
      <c r="F60" s="817"/>
      <c r="G60" s="817">
        <f>E60-C60</f>
        <v>-280904.87</v>
      </c>
      <c r="H60" s="808"/>
      <c r="I60" s="814">
        <f>'[18]Proefbalans 07'!I60</f>
        <v>0</v>
      </c>
      <c r="J60" s="814"/>
      <c r="K60" s="814"/>
      <c r="L60" s="814"/>
      <c r="M60" s="808"/>
      <c r="N60" s="808"/>
      <c r="O60" s="808"/>
      <c r="P60" s="808"/>
      <c r="Q60" s="808"/>
      <c r="R60" s="808"/>
      <c r="S60" s="808"/>
      <c r="T60" s="809"/>
      <c r="U60" s="809"/>
      <c r="V60" s="809"/>
      <c r="W60" s="809"/>
      <c r="X60" s="809"/>
      <c r="Y60" s="809"/>
      <c r="Z60" s="809"/>
      <c r="AA60" s="809"/>
      <c r="AB60" s="809"/>
    </row>
    <row r="61" spans="1:28" ht="15.75">
      <c r="A61" s="815" t="s">
        <v>830</v>
      </c>
      <c r="B61" s="816"/>
      <c r="C61" s="853">
        <f>'[18]Proefbalans 07'!C61</f>
        <v>4000000</v>
      </c>
      <c r="D61" s="817"/>
      <c r="E61" s="817">
        <v>4000000</v>
      </c>
      <c r="F61" s="817"/>
      <c r="G61" s="817">
        <f t="shared" si="0"/>
        <v>0</v>
      </c>
      <c r="H61" s="808"/>
      <c r="I61" s="814">
        <f>'[18]Proefbalans 07'!I61</f>
        <v>0</v>
      </c>
      <c r="J61" s="814"/>
      <c r="K61" s="814"/>
      <c r="L61" s="814"/>
      <c r="M61" s="808"/>
      <c r="N61" s="808"/>
      <c r="O61" s="808"/>
      <c r="P61" s="808">
        <f>SUM(C55:C64)+120895+11347812</f>
        <v>23288661.149999972</v>
      </c>
      <c r="Q61" s="808"/>
      <c r="R61" s="808"/>
      <c r="S61" s="808"/>
      <c r="T61" s="809"/>
      <c r="U61" s="809"/>
      <c r="V61" s="809"/>
      <c r="W61" s="809"/>
      <c r="X61" s="809"/>
      <c r="Y61" s="809"/>
      <c r="Z61" s="809"/>
      <c r="AA61" s="809"/>
      <c r="AB61" s="809"/>
    </row>
    <row r="62" spans="1:28" ht="15.75">
      <c r="A62" s="854" t="s">
        <v>922</v>
      </c>
      <c r="B62" s="855"/>
      <c r="C62" s="855">
        <f>'[18]Proefbalans 07'!C62</f>
        <v>1972611.3399999999</v>
      </c>
      <c r="D62" s="1330"/>
      <c r="E62" s="1330">
        <f>C62+890000+1650000+386500+3000000+400000+300000+300000+386500+189000+(3844.79)</f>
        <v>9478456.129999999</v>
      </c>
      <c r="F62" s="1330"/>
      <c r="G62" s="1330">
        <f t="shared" si="0"/>
        <v>7505844.7899999991</v>
      </c>
      <c r="H62" s="808"/>
      <c r="I62" s="814">
        <f>'[18]Proefbalans 07'!I62</f>
        <v>0</v>
      </c>
      <c r="J62" s="814"/>
      <c r="K62" s="814"/>
      <c r="L62" s="814"/>
      <c r="M62" s="808">
        <f t="shared" ref="M62" si="6">K62-I62</f>
        <v>0</v>
      </c>
      <c r="N62" s="808"/>
      <c r="O62" s="808"/>
      <c r="P62" s="808">
        <f>SUM(E55:E64)+120895+11347812</f>
        <v>28358595.778999988</v>
      </c>
      <c r="Q62" s="808">
        <v>31585255.93</v>
      </c>
      <c r="R62" s="808">
        <f>P62-Q62</f>
        <v>-3226660.1510000117</v>
      </c>
      <c r="S62" s="808"/>
      <c r="T62" s="809">
        <v>7495529.8099999996</v>
      </c>
      <c r="U62" s="809">
        <f>T62-E62-E63</f>
        <v>2291779.3400000008</v>
      </c>
      <c r="V62" s="809"/>
      <c r="W62" s="809"/>
      <c r="X62" s="809"/>
      <c r="Y62" s="809"/>
      <c r="Z62" s="809"/>
      <c r="AA62" s="809"/>
      <c r="AB62" s="809"/>
    </row>
    <row r="63" spans="1:28" ht="15.75">
      <c r="A63" s="854"/>
      <c r="B63" s="855"/>
      <c r="C63" s="855">
        <f>'[18]Proefbalans 07'!C63</f>
        <v>0</v>
      </c>
      <c r="D63" s="1330"/>
      <c r="E63" s="1330">
        <v>-4274705.66</v>
      </c>
      <c r="F63" s="1330"/>
      <c r="G63" s="1330">
        <f t="shared" si="0"/>
        <v>-4274705.66</v>
      </c>
      <c r="H63" s="808"/>
      <c r="I63" s="814">
        <f>'[18]Proefbalans 07'!I63</f>
        <v>0</v>
      </c>
      <c r="J63" s="814"/>
      <c r="K63" s="814"/>
      <c r="L63" s="814"/>
      <c r="M63" s="808"/>
      <c r="N63" s="808"/>
      <c r="O63" s="808"/>
      <c r="P63" s="808">
        <f>13539000</f>
        <v>13539000</v>
      </c>
      <c r="Q63" s="808">
        <f>P63-G62</f>
        <v>6033155.2100000009</v>
      </c>
      <c r="R63" s="808"/>
      <c r="S63" s="808"/>
      <c r="T63" s="809"/>
      <c r="U63" s="809">
        <v>1133.6600000000001</v>
      </c>
      <c r="V63" s="809"/>
      <c r="W63" s="809"/>
      <c r="X63" s="809"/>
      <c r="Y63" s="809"/>
      <c r="Z63" s="809"/>
      <c r="AA63" s="809"/>
      <c r="AB63" s="809"/>
    </row>
    <row r="64" spans="1:28" ht="15.75">
      <c r="A64" s="854"/>
      <c r="B64" s="855"/>
      <c r="C64" s="855">
        <f>'[18]Proefbalans 07'!C64</f>
        <v>0</v>
      </c>
      <c r="D64" s="1330"/>
      <c r="E64" s="1330"/>
      <c r="F64" s="1330"/>
      <c r="G64" s="1330">
        <f t="shared" si="0"/>
        <v>0</v>
      </c>
      <c r="H64" s="808"/>
      <c r="I64" s="814">
        <f>'[18]Proefbalans 07'!I64</f>
        <v>0</v>
      </c>
      <c r="J64" s="814"/>
      <c r="K64" s="814"/>
      <c r="L64" s="814"/>
      <c r="M64" s="808"/>
      <c r="N64" s="808"/>
      <c r="O64" s="808"/>
      <c r="P64" s="808"/>
      <c r="Q64" s="808"/>
      <c r="R64" s="808"/>
      <c r="S64" s="808"/>
      <c r="T64" s="809"/>
      <c r="U64" s="809"/>
      <c r="V64" s="809"/>
      <c r="W64" s="809"/>
      <c r="X64" s="809"/>
      <c r="Y64" s="809"/>
      <c r="Z64" s="809"/>
      <c r="AA64" s="809"/>
      <c r="AB64" s="809"/>
    </row>
    <row r="65" spans="1:28" ht="15.75">
      <c r="A65" s="854" t="s">
        <v>923</v>
      </c>
      <c r="B65" s="855"/>
      <c r="C65" s="855">
        <f>'[18]Proefbalans 07'!C65</f>
        <v>35725.819999999992</v>
      </c>
      <c r="D65" s="1330"/>
      <c r="E65" s="855">
        <v>36012</v>
      </c>
      <c r="F65" s="1330"/>
      <c r="G65" s="1330">
        <f t="shared" si="0"/>
        <v>286.18000000000757</v>
      </c>
      <c r="H65" s="857"/>
      <c r="I65" s="858">
        <f>'[18]Proefbalans 07'!I65</f>
        <v>0</v>
      </c>
      <c r="J65" s="858"/>
      <c r="K65" s="858"/>
      <c r="L65" s="858"/>
      <c r="M65" s="857"/>
      <c r="N65" s="808"/>
      <c r="O65" s="808"/>
      <c r="P65" s="808"/>
      <c r="Q65" s="808"/>
      <c r="R65" s="808"/>
      <c r="S65" s="808"/>
      <c r="T65" s="809"/>
      <c r="U65" s="809"/>
      <c r="V65" s="809"/>
      <c r="W65" s="809"/>
      <c r="X65" s="809"/>
      <c r="Y65" s="809"/>
      <c r="Z65" s="809"/>
      <c r="AA65" s="809"/>
      <c r="AB65" s="809"/>
    </row>
    <row r="66" spans="1:28" ht="15.75">
      <c r="A66" s="854" t="s">
        <v>924</v>
      </c>
      <c r="B66" s="855"/>
      <c r="C66" s="855">
        <f>'[18]Proefbalans 07'!C66</f>
        <v>11347811.51</v>
      </c>
      <c r="D66" s="1330"/>
      <c r="E66" s="855">
        <v>11347811.51</v>
      </c>
      <c r="F66" s="1330"/>
      <c r="G66" s="1330">
        <f t="shared" si="0"/>
        <v>0</v>
      </c>
      <c r="H66" s="857"/>
      <c r="I66" s="858">
        <f>'[18]Proefbalans 07'!I66</f>
        <v>0</v>
      </c>
      <c r="J66" s="858"/>
      <c r="K66" s="858"/>
      <c r="L66" s="858"/>
      <c r="M66" s="857"/>
      <c r="N66" s="808"/>
      <c r="O66" s="808"/>
      <c r="P66" s="808"/>
      <c r="Q66" s="808"/>
      <c r="R66" s="808"/>
      <c r="S66" s="808"/>
      <c r="T66" s="809"/>
      <c r="U66" s="809"/>
      <c r="V66" s="809"/>
      <c r="W66" s="809"/>
      <c r="X66" s="809"/>
      <c r="Y66" s="809"/>
      <c r="Z66" s="809"/>
      <c r="AA66" s="809"/>
      <c r="AB66" s="809"/>
    </row>
    <row r="67" spans="1:28" ht="15.75">
      <c r="A67" s="811" t="s">
        <v>831</v>
      </c>
      <c r="B67" s="816"/>
      <c r="C67" s="853">
        <f>'[18]Proefbalans 07'!C67</f>
        <v>0</v>
      </c>
      <c r="D67" s="817"/>
      <c r="E67" s="817"/>
      <c r="F67" s="817"/>
      <c r="G67" s="817"/>
      <c r="H67" s="808"/>
      <c r="I67" s="814">
        <f>'[18]Proefbalans 07'!I67</f>
        <v>0</v>
      </c>
      <c r="J67" s="814"/>
      <c r="K67" s="814"/>
      <c r="L67" s="814"/>
      <c r="M67" s="808"/>
      <c r="N67" s="808"/>
      <c r="O67" s="808"/>
      <c r="P67" s="808"/>
      <c r="Q67" s="808"/>
      <c r="R67" s="808"/>
      <c r="S67" s="808"/>
      <c r="T67" s="809"/>
      <c r="U67" s="809"/>
      <c r="V67" s="809"/>
      <c r="W67" s="809"/>
      <c r="X67" s="809"/>
      <c r="Y67" s="809"/>
      <c r="Z67" s="809"/>
      <c r="AA67" s="809"/>
      <c r="AB67" s="809"/>
    </row>
    <row r="68" spans="1:28" ht="15.6" customHeight="1">
      <c r="A68" s="820" t="s">
        <v>832</v>
      </c>
      <c r="B68" s="820"/>
      <c r="C68" s="859">
        <f>'[18]Proefbalans 07'!C68</f>
        <v>0</v>
      </c>
      <c r="D68" s="808"/>
      <c r="E68" s="808"/>
      <c r="F68" s="808"/>
      <c r="G68" s="808">
        <f t="shared" si="0"/>
        <v>0</v>
      </c>
      <c r="H68" s="808"/>
      <c r="I68" s="814">
        <f>'[18]Proefbalans 07'!I68</f>
        <v>0</v>
      </c>
      <c r="J68" s="814"/>
      <c r="K68" s="814"/>
      <c r="L68" s="814"/>
      <c r="M68" s="808"/>
      <c r="N68" s="808"/>
      <c r="O68" s="808"/>
      <c r="P68" s="808"/>
      <c r="Q68" s="808"/>
      <c r="R68" s="808"/>
      <c r="S68" s="808"/>
      <c r="T68" s="809"/>
      <c r="U68" s="809"/>
      <c r="V68" s="809"/>
      <c r="W68" s="809"/>
      <c r="X68" s="809"/>
      <c r="Y68" s="809"/>
      <c r="Z68" s="809"/>
      <c r="AA68" s="809"/>
      <c r="AB68" s="809"/>
    </row>
    <row r="69" spans="1:28" ht="15.75">
      <c r="A69" s="811" t="s">
        <v>833</v>
      </c>
      <c r="B69" s="812"/>
      <c r="C69" s="813">
        <f>'[18]Proefbalans 07'!C69</f>
        <v>0</v>
      </c>
      <c r="D69" s="808"/>
      <c r="E69" s="808"/>
      <c r="F69" s="808"/>
      <c r="G69" s="808">
        <f t="shared" si="0"/>
        <v>0</v>
      </c>
      <c r="H69" s="808"/>
      <c r="I69" s="814">
        <f>'[18]Proefbalans 07'!I69</f>
        <v>1226.1799999999996</v>
      </c>
      <c r="J69" s="814"/>
      <c r="K69" s="814">
        <v>1226.1799999999996</v>
      </c>
      <c r="L69" s="814"/>
      <c r="M69" s="819">
        <f t="shared" ref="M69" si="7">K69-I69</f>
        <v>0</v>
      </c>
      <c r="N69" s="808"/>
      <c r="O69" s="808"/>
      <c r="P69" s="808"/>
      <c r="Q69" s="808"/>
      <c r="R69" s="808"/>
      <c r="S69" s="808"/>
      <c r="T69" s="809"/>
      <c r="U69" s="809"/>
      <c r="V69" s="809"/>
      <c r="W69" s="809"/>
      <c r="X69" s="809"/>
      <c r="Y69" s="809"/>
      <c r="Z69" s="809"/>
      <c r="AA69" s="809"/>
      <c r="AB69" s="809"/>
    </row>
    <row r="70" spans="1:28" ht="15.75">
      <c r="A70" s="811" t="s">
        <v>834</v>
      </c>
      <c r="B70" s="812"/>
      <c r="C70" s="813">
        <f>'[18]Proefbalans 07'!C70</f>
        <v>22830.1</v>
      </c>
      <c r="D70" s="808"/>
      <c r="E70" s="808">
        <v>22830.1</v>
      </c>
      <c r="F70" s="808"/>
      <c r="G70" s="808">
        <f t="shared" si="0"/>
        <v>0</v>
      </c>
      <c r="H70" s="808"/>
      <c r="I70" s="814">
        <f>'[18]Proefbalans 07'!I70</f>
        <v>0</v>
      </c>
      <c r="J70" s="814"/>
      <c r="K70" s="814"/>
      <c r="L70" s="814"/>
      <c r="M70" s="808"/>
      <c r="N70" s="808"/>
      <c r="O70" s="808"/>
      <c r="P70" s="808"/>
      <c r="Q70" s="808"/>
      <c r="R70" s="808"/>
      <c r="S70" s="808"/>
      <c r="T70" s="809"/>
      <c r="U70" s="809"/>
      <c r="V70" s="809"/>
      <c r="W70" s="809"/>
      <c r="X70" s="809"/>
      <c r="Y70" s="809"/>
      <c r="Z70" s="809"/>
      <c r="AA70" s="809"/>
      <c r="AB70" s="809"/>
    </row>
    <row r="71" spans="1:28" ht="15.75">
      <c r="A71" s="811" t="s">
        <v>835</v>
      </c>
      <c r="B71" s="812"/>
      <c r="C71" s="813">
        <f>'[18]Proefbalans 07'!C71</f>
        <v>0</v>
      </c>
      <c r="D71" s="808"/>
      <c r="E71" s="808">
        <v>0</v>
      </c>
      <c r="F71" s="808"/>
      <c r="G71" s="808">
        <f t="shared" si="0"/>
        <v>0</v>
      </c>
      <c r="H71" s="808"/>
      <c r="I71" s="814">
        <f>'[18]Proefbalans 07'!I71</f>
        <v>0</v>
      </c>
      <c r="J71" s="814"/>
      <c r="K71" s="814">
        <v>0</v>
      </c>
      <c r="L71" s="808"/>
      <c r="M71" s="808"/>
      <c r="N71" s="808"/>
      <c r="O71" s="808"/>
      <c r="P71" s="808"/>
      <c r="Q71" s="808"/>
      <c r="R71" s="808"/>
      <c r="S71" s="808"/>
      <c r="T71" s="809"/>
      <c r="U71" s="809"/>
      <c r="V71" s="809"/>
      <c r="W71" s="809"/>
      <c r="X71" s="809"/>
      <c r="Y71" s="809"/>
      <c r="Z71" s="809"/>
      <c r="AA71" s="809"/>
      <c r="AB71" s="809"/>
    </row>
    <row r="72" spans="1:28" ht="15.75">
      <c r="A72" s="811" t="s">
        <v>836</v>
      </c>
      <c r="B72" s="812"/>
      <c r="C72" s="813">
        <f>'[18]Proefbalans 07'!C72</f>
        <v>77921.37</v>
      </c>
      <c r="D72" s="808"/>
      <c r="E72" s="808">
        <v>70896.73</v>
      </c>
      <c r="F72" s="808"/>
      <c r="G72" s="808">
        <f t="shared" si="0"/>
        <v>-7024.6399999999994</v>
      </c>
      <c r="H72" s="808"/>
      <c r="I72" s="814">
        <f>'[18]Proefbalans 07'!I72</f>
        <v>0</v>
      </c>
      <c r="J72" s="814"/>
      <c r="K72" s="814">
        <v>0</v>
      </c>
      <c r="L72" s="808"/>
      <c r="M72" s="808">
        <f t="shared" ref="M72:M73" si="8">K72-I72</f>
        <v>0</v>
      </c>
      <c r="N72" s="808"/>
      <c r="O72" s="808"/>
      <c r="P72" s="808"/>
      <c r="Q72" s="808"/>
      <c r="R72" s="808"/>
      <c r="S72" s="808"/>
      <c r="T72" s="809"/>
      <c r="U72" s="809"/>
      <c r="V72" s="809"/>
      <c r="W72" s="809"/>
      <c r="X72" s="809"/>
      <c r="Y72" s="809"/>
      <c r="Z72" s="809"/>
      <c r="AA72" s="809"/>
      <c r="AB72" s="809"/>
    </row>
    <row r="73" spans="1:28" ht="15.6" customHeight="1">
      <c r="A73" s="820" t="s">
        <v>837</v>
      </c>
      <c r="B73" s="820"/>
      <c r="C73" s="859">
        <f>'[18]Proefbalans 07'!C73</f>
        <v>0</v>
      </c>
      <c r="D73" s="808"/>
      <c r="E73" s="808"/>
      <c r="F73" s="808"/>
      <c r="G73" s="808">
        <f t="shared" si="0"/>
        <v>0</v>
      </c>
      <c r="H73" s="808"/>
      <c r="I73" s="814">
        <f>'[18]Proefbalans 07'!I73</f>
        <v>17117.370000000003</v>
      </c>
      <c r="J73" s="814"/>
      <c r="K73" s="814">
        <v>17117.370000000003</v>
      </c>
      <c r="L73" s="808"/>
      <c r="M73" s="819">
        <f t="shared" si="8"/>
        <v>0</v>
      </c>
      <c r="N73" s="808"/>
      <c r="O73" s="808"/>
      <c r="P73" s="808"/>
      <c r="Q73" s="808"/>
      <c r="R73" s="808"/>
      <c r="S73" s="808"/>
      <c r="T73" s="809"/>
      <c r="U73" s="809"/>
      <c r="V73" s="809"/>
      <c r="W73" s="809"/>
      <c r="X73" s="809"/>
      <c r="Y73" s="809"/>
      <c r="Z73" s="809"/>
      <c r="AA73" s="809"/>
      <c r="AB73" s="809"/>
    </row>
    <row r="74" spans="1:28" ht="15.75">
      <c r="A74" s="811" t="s">
        <v>838</v>
      </c>
      <c r="B74" s="812"/>
      <c r="C74" s="813">
        <f>'[18]Proefbalans 07'!C74</f>
        <v>114406328.67999999</v>
      </c>
      <c r="D74" s="808"/>
      <c r="E74" s="808">
        <v>115516812.02999999</v>
      </c>
      <c r="F74" s="808"/>
      <c r="G74" s="808">
        <f t="shared" si="0"/>
        <v>1110483.349999994</v>
      </c>
      <c r="H74" s="808"/>
      <c r="I74" s="814">
        <f>'[18]Proefbalans 07'!I74</f>
        <v>0</v>
      </c>
      <c r="J74" s="814"/>
      <c r="K74" s="814">
        <v>0</v>
      </c>
      <c r="L74" s="808"/>
      <c r="M74" s="808"/>
      <c r="N74" s="808"/>
      <c r="O74" s="808"/>
      <c r="P74" s="808"/>
      <c r="Q74" s="808"/>
      <c r="R74" s="808"/>
      <c r="S74" s="808"/>
      <c r="T74" s="809"/>
      <c r="U74" s="809"/>
      <c r="V74" s="809"/>
      <c r="W74" s="809"/>
      <c r="X74" s="809"/>
      <c r="Y74" s="809"/>
      <c r="Z74" s="809"/>
      <c r="AA74" s="809"/>
      <c r="AB74" s="809"/>
    </row>
    <row r="75" spans="1:28" ht="15.75">
      <c r="A75" s="811" t="s">
        <v>839</v>
      </c>
      <c r="B75" s="812"/>
      <c r="C75" s="813">
        <f>'[18]Proefbalans 07'!C75</f>
        <v>0</v>
      </c>
      <c r="D75" s="808"/>
      <c r="E75" s="808">
        <v>0</v>
      </c>
      <c r="F75" s="808"/>
      <c r="G75" s="808">
        <f t="shared" si="0"/>
        <v>0</v>
      </c>
      <c r="H75" s="808"/>
      <c r="I75" s="814">
        <f>'[18]Proefbalans 07'!I75</f>
        <v>0</v>
      </c>
      <c r="J75" s="814"/>
      <c r="K75" s="814">
        <v>0</v>
      </c>
      <c r="L75" s="808"/>
      <c r="M75" s="808"/>
      <c r="N75" s="808"/>
      <c r="O75" s="808"/>
      <c r="P75" s="808"/>
      <c r="Q75" s="808"/>
      <c r="R75" s="808"/>
      <c r="S75" s="808"/>
      <c r="T75" s="809"/>
      <c r="U75" s="809"/>
      <c r="V75" s="809"/>
      <c r="W75" s="809"/>
      <c r="X75" s="809"/>
      <c r="Y75" s="809"/>
      <c r="Z75" s="809"/>
      <c r="AA75" s="809"/>
      <c r="AB75" s="809"/>
    </row>
    <row r="76" spans="1:28" ht="15.75">
      <c r="A76" s="811" t="s">
        <v>840</v>
      </c>
      <c r="B76" s="812"/>
      <c r="C76" s="813">
        <f>'[18]Proefbalans 07'!C76</f>
        <v>197354.66</v>
      </c>
      <c r="D76" s="808"/>
      <c r="E76" s="808">
        <v>203582.73</v>
      </c>
      <c r="F76" s="808"/>
      <c r="G76" s="808">
        <f t="shared" si="0"/>
        <v>6228.070000000007</v>
      </c>
      <c r="H76" s="808"/>
      <c r="I76" s="814">
        <f>'[18]Proefbalans 07'!I76</f>
        <v>0</v>
      </c>
      <c r="J76" s="814"/>
      <c r="K76" s="814">
        <v>0</v>
      </c>
      <c r="L76" s="808"/>
      <c r="M76" s="808"/>
      <c r="N76" s="808"/>
      <c r="O76" s="808"/>
      <c r="P76" s="808"/>
      <c r="Q76" s="808"/>
      <c r="R76" s="808"/>
      <c r="S76" s="808"/>
      <c r="T76" s="809"/>
      <c r="U76" s="809"/>
      <c r="V76" s="809"/>
      <c r="W76" s="809"/>
      <c r="X76" s="809"/>
      <c r="Y76" s="809"/>
      <c r="Z76" s="809"/>
      <c r="AA76" s="809"/>
      <c r="AB76" s="809"/>
    </row>
    <row r="77" spans="1:28" ht="15.75">
      <c r="A77" s="811" t="s">
        <v>841</v>
      </c>
      <c r="B77" s="812"/>
      <c r="C77" s="813">
        <f>'[18]Proefbalans 07'!C77</f>
        <v>10301100</v>
      </c>
      <c r="D77" s="808"/>
      <c r="E77" s="808">
        <v>10301100</v>
      </c>
      <c r="F77" s="808"/>
      <c r="G77" s="808">
        <f t="shared" si="0"/>
        <v>0</v>
      </c>
      <c r="H77" s="808"/>
      <c r="I77" s="814">
        <f>'[18]Proefbalans 07'!I77</f>
        <v>0</v>
      </c>
      <c r="J77" s="814"/>
      <c r="K77" s="814">
        <v>0</v>
      </c>
      <c r="L77" s="808"/>
      <c r="M77" s="808"/>
      <c r="N77" s="808"/>
      <c r="O77" s="808"/>
      <c r="P77" s="808"/>
      <c r="Q77" s="808"/>
      <c r="R77" s="808"/>
      <c r="S77" s="808"/>
      <c r="T77" s="809"/>
      <c r="U77" s="809"/>
      <c r="V77" s="809"/>
      <c r="W77" s="809"/>
      <c r="X77" s="809"/>
      <c r="Y77" s="809"/>
      <c r="Z77" s="809"/>
      <c r="AA77" s="809"/>
      <c r="AB77" s="809"/>
    </row>
    <row r="78" spans="1:28" ht="15.75">
      <c r="A78" s="811" t="s">
        <v>925</v>
      </c>
      <c r="B78" s="812"/>
      <c r="C78" s="813">
        <f>'[18]Proefbalans 07'!C78</f>
        <v>3240787.98</v>
      </c>
      <c r="D78" s="808"/>
      <c r="E78" s="808">
        <v>3240787.98</v>
      </c>
      <c r="F78" s="808"/>
      <c r="G78" s="808">
        <f t="shared" si="0"/>
        <v>0</v>
      </c>
      <c r="H78" s="808"/>
      <c r="I78" s="814">
        <f>'[18]Proefbalans 07'!I78</f>
        <v>0</v>
      </c>
      <c r="J78" s="814"/>
      <c r="K78" s="814"/>
      <c r="L78" s="808"/>
      <c r="M78" s="808"/>
      <c r="N78" s="808"/>
      <c r="O78" s="808"/>
      <c r="P78" s="808"/>
      <c r="Q78" s="808"/>
      <c r="R78" s="808"/>
      <c r="S78" s="808"/>
      <c r="T78" s="809"/>
      <c r="U78" s="809"/>
      <c r="V78" s="809"/>
      <c r="W78" s="809"/>
      <c r="X78" s="809"/>
      <c r="Y78" s="809"/>
      <c r="Z78" s="809"/>
      <c r="AA78" s="809"/>
      <c r="AB78" s="809"/>
    </row>
    <row r="79" spans="1:28" ht="15.75">
      <c r="A79" s="811" t="s">
        <v>1070</v>
      </c>
      <c r="B79" s="812"/>
      <c r="C79" s="813">
        <f>'[18]Proefbalans 07'!C79</f>
        <v>19176.38</v>
      </c>
      <c r="D79" s="808"/>
      <c r="E79" s="808">
        <v>19176.38</v>
      </c>
      <c r="F79" s="808"/>
      <c r="G79" s="808">
        <f t="shared" si="0"/>
        <v>0</v>
      </c>
      <c r="H79" s="808"/>
      <c r="I79" s="814"/>
      <c r="J79" s="814"/>
      <c r="K79" s="814"/>
      <c r="L79" s="808"/>
      <c r="M79" s="808"/>
      <c r="N79" s="808"/>
      <c r="O79" s="808"/>
      <c r="P79" s="808"/>
      <c r="Q79" s="808"/>
      <c r="R79" s="808"/>
      <c r="S79" s="808"/>
      <c r="T79" s="809"/>
      <c r="U79" s="809"/>
      <c r="V79" s="809"/>
      <c r="W79" s="809"/>
      <c r="X79" s="809"/>
      <c r="Y79" s="809"/>
      <c r="Z79" s="809"/>
      <c r="AA79" s="809"/>
      <c r="AB79" s="809"/>
    </row>
    <row r="80" spans="1:28" ht="15.75">
      <c r="A80" s="811" t="s">
        <v>843</v>
      </c>
      <c r="B80" s="812"/>
      <c r="C80" s="813">
        <f>'[18]Proefbalans 07'!C80</f>
        <v>0</v>
      </c>
      <c r="D80" s="808"/>
      <c r="E80" s="808"/>
      <c r="F80" s="808"/>
      <c r="G80" s="808">
        <f t="shared" si="0"/>
        <v>0</v>
      </c>
      <c r="H80" s="808"/>
      <c r="I80" s="814">
        <f>'[18]Proefbalans 07'!I80</f>
        <v>13719573.99</v>
      </c>
      <c r="J80" s="814"/>
      <c r="K80" s="814">
        <v>13719573.99</v>
      </c>
      <c r="L80" s="808"/>
      <c r="M80" s="819">
        <f t="shared" ref="M80:M104" si="9">K80-I80</f>
        <v>0</v>
      </c>
      <c r="N80" s="808"/>
      <c r="O80" s="808"/>
      <c r="P80" s="808"/>
      <c r="Q80" s="808"/>
      <c r="R80" s="808"/>
      <c r="S80" s="808"/>
      <c r="T80" s="809"/>
      <c r="U80" s="809"/>
      <c r="V80" s="809"/>
      <c r="W80" s="809"/>
      <c r="X80" s="809"/>
      <c r="Y80" s="809"/>
      <c r="Z80" s="809"/>
      <c r="AA80" s="809"/>
      <c r="AB80" s="809"/>
    </row>
    <row r="81" spans="1:28" ht="15.75">
      <c r="A81" s="811" t="s">
        <v>844</v>
      </c>
      <c r="B81" s="812"/>
      <c r="C81" s="813">
        <f>'[18]Proefbalans 07'!C81</f>
        <v>0</v>
      </c>
      <c r="D81" s="808"/>
      <c r="E81" s="808"/>
      <c r="F81" s="808"/>
      <c r="G81" s="808">
        <f t="shared" si="0"/>
        <v>0</v>
      </c>
      <c r="H81" s="808"/>
      <c r="I81" s="814">
        <f>'[18]Proefbalans 07'!I81</f>
        <v>74047.569999999992</v>
      </c>
      <c r="J81" s="814"/>
      <c r="K81" s="814">
        <v>74047.569999999992</v>
      </c>
      <c r="L81" s="808"/>
      <c r="M81" s="819">
        <f t="shared" si="9"/>
        <v>0</v>
      </c>
      <c r="N81" s="808"/>
      <c r="O81" s="808"/>
      <c r="P81" s="808"/>
      <c r="Q81" s="808"/>
      <c r="R81" s="808"/>
      <c r="S81" s="808"/>
      <c r="T81" s="809"/>
      <c r="U81" s="809"/>
      <c r="V81" s="809"/>
      <c r="W81" s="809"/>
      <c r="X81" s="809"/>
      <c r="Y81" s="809"/>
      <c r="Z81" s="809"/>
      <c r="AA81" s="809"/>
      <c r="AB81" s="809"/>
    </row>
    <row r="82" spans="1:28" ht="15.75">
      <c r="A82" s="811" t="s">
        <v>845</v>
      </c>
      <c r="B82" s="812"/>
      <c r="C82" s="813">
        <f>'[18]Proefbalans 07'!C82</f>
        <v>0</v>
      </c>
      <c r="D82" s="808"/>
      <c r="E82" s="808"/>
      <c r="F82" s="808"/>
      <c r="G82" s="808"/>
      <c r="H82" s="808"/>
      <c r="I82" s="814">
        <f>'[18]Proefbalans 07'!I82</f>
        <v>170015.7</v>
      </c>
      <c r="J82" s="814"/>
      <c r="K82" s="814">
        <v>170015.7</v>
      </c>
      <c r="L82" s="808"/>
      <c r="M82" s="819">
        <f t="shared" si="9"/>
        <v>0</v>
      </c>
      <c r="N82" s="808"/>
      <c r="O82" s="808"/>
      <c r="P82" s="808"/>
      <c r="Q82" s="808"/>
      <c r="R82" s="808"/>
      <c r="S82" s="808"/>
      <c r="T82" s="809"/>
      <c r="U82" s="809"/>
      <c r="V82" s="809"/>
      <c r="W82" s="809"/>
      <c r="X82" s="809"/>
      <c r="Y82" s="809"/>
      <c r="Z82" s="809"/>
      <c r="AA82" s="809"/>
      <c r="AB82" s="809"/>
    </row>
    <row r="83" spans="1:28" ht="15.75">
      <c r="A83" s="811" t="s">
        <v>926</v>
      </c>
      <c r="B83" s="812"/>
      <c r="C83" s="813">
        <f>'[18]Proefbalans 07'!C83</f>
        <v>0</v>
      </c>
      <c r="D83" s="808"/>
      <c r="E83" s="808"/>
      <c r="F83" s="808"/>
      <c r="G83" s="808">
        <f t="shared" si="0"/>
        <v>0</v>
      </c>
      <c r="H83" s="808"/>
      <c r="I83" s="814">
        <f>'[18]Proefbalans 07'!I83</f>
        <v>1684241.52</v>
      </c>
      <c r="J83" s="814"/>
      <c r="K83" s="814">
        <v>1684241.52</v>
      </c>
      <c r="L83" s="808"/>
      <c r="M83" s="819">
        <f t="shared" si="9"/>
        <v>0</v>
      </c>
      <c r="N83" s="808"/>
      <c r="O83" s="808"/>
      <c r="P83" s="808"/>
      <c r="Q83" s="808"/>
      <c r="R83" s="808"/>
      <c r="S83" s="808"/>
      <c r="T83" s="809"/>
      <c r="U83" s="809"/>
      <c r="V83" s="809"/>
      <c r="W83" s="809"/>
      <c r="X83" s="809"/>
      <c r="Y83" s="809"/>
      <c r="Z83" s="809"/>
      <c r="AA83" s="809"/>
      <c r="AB83" s="809"/>
    </row>
    <row r="84" spans="1:28" ht="15.75">
      <c r="A84" s="811" t="s">
        <v>927</v>
      </c>
      <c r="B84" s="812"/>
      <c r="C84" s="813">
        <f>'[18]Proefbalans 07'!C84</f>
        <v>0</v>
      </c>
      <c r="D84" s="808"/>
      <c r="E84" s="808"/>
      <c r="F84" s="808"/>
      <c r="G84" s="808">
        <f t="shared" si="0"/>
        <v>0</v>
      </c>
      <c r="H84" s="808"/>
      <c r="I84" s="814">
        <f>'[18]Proefbalans 07'!I84</f>
        <v>0</v>
      </c>
      <c r="J84" s="814"/>
      <c r="K84" s="814">
        <v>0</v>
      </c>
      <c r="L84" s="808"/>
      <c r="M84" s="819">
        <f t="shared" si="9"/>
        <v>0</v>
      </c>
      <c r="N84" s="808"/>
      <c r="O84" s="808"/>
      <c r="P84" s="808"/>
      <c r="Q84" s="808"/>
      <c r="R84" s="808"/>
      <c r="S84" s="808"/>
      <c r="T84" s="809"/>
      <c r="U84" s="809"/>
      <c r="V84" s="809"/>
      <c r="W84" s="809"/>
      <c r="X84" s="809"/>
      <c r="Y84" s="809"/>
      <c r="Z84" s="809"/>
      <c r="AA84" s="809"/>
      <c r="AB84" s="809"/>
    </row>
    <row r="85" spans="1:28" ht="15.75">
      <c r="A85" s="811" t="s">
        <v>846</v>
      </c>
      <c r="B85" s="812"/>
      <c r="C85" s="813">
        <f>'[18]Proefbalans 07'!C85</f>
        <v>0</v>
      </c>
      <c r="D85" s="808"/>
      <c r="E85" s="808"/>
      <c r="F85" s="808"/>
      <c r="G85" s="808">
        <f t="shared" si="0"/>
        <v>0</v>
      </c>
      <c r="H85" s="808"/>
      <c r="I85" s="819">
        <f>'[18]Proefbalans 07'!I85</f>
        <v>0</v>
      </c>
      <c r="J85" s="819"/>
      <c r="K85" s="819">
        <v>0</v>
      </c>
      <c r="L85" s="819"/>
      <c r="M85" s="819">
        <f t="shared" si="9"/>
        <v>0</v>
      </c>
      <c r="N85" s="808"/>
      <c r="O85" s="808"/>
      <c r="P85" s="808"/>
      <c r="Q85" s="808"/>
      <c r="R85" s="808"/>
      <c r="S85" s="808"/>
      <c r="T85" s="809"/>
      <c r="U85" s="809"/>
      <c r="V85" s="809"/>
      <c r="W85" s="809"/>
      <c r="X85" s="809"/>
      <c r="Y85" s="809"/>
      <c r="Z85" s="809"/>
      <c r="AA85" s="809"/>
      <c r="AB85" s="809"/>
    </row>
    <row r="86" spans="1:28" ht="15.75">
      <c r="A86" s="811" t="s">
        <v>847</v>
      </c>
      <c r="B86" s="812"/>
      <c r="C86" s="813">
        <f>'[18]Proefbalans 07'!C86</f>
        <v>0</v>
      </c>
      <c r="D86" s="808"/>
      <c r="E86" s="808"/>
      <c r="F86" s="808"/>
      <c r="G86" s="808"/>
      <c r="H86" s="808"/>
      <c r="I86" s="819">
        <f>'[18]Proefbalans 07'!I86</f>
        <v>0</v>
      </c>
      <c r="J86" s="819"/>
      <c r="K86" s="819">
        <v>0</v>
      </c>
      <c r="L86" s="819"/>
      <c r="M86" s="819">
        <f t="shared" si="9"/>
        <v>0</v>
      </c>
      <c r="N86" s="808"/>
      <c r="O86" s="808"/>
      <c r="P86" s="808"/>
      <c r="Q86" s="808"/>
      <c r="R86" s="808"/>
      <c r="S86" s="808"/>
      <c r="T86" s="809"/>
      <c r="U86" s="809"/>
      <c r="V86" s="809"/>
      <c r="W86" s="809"/>
      <c r="X86" s="809"/>
      <c r="Y86" s="809"/>
      <c r="Z86" s="809"/>
      <c r="AA86" s="809"/>
      <c r="AB86" s="809"/>
    </row>
    <row r="87" spans="1:28" ht="15.75">
      <c r="A87" s="811" t="s">
        <v>848</v>
      </c>
      <c r="B87" s="812"/>
      <c r="C87" s="813">
        <f>'[18]Proefbalans 07'!C87</f>
        <v>0</v>
      </c>
      <c r="D87" s="808"/>
      <c r="E87" s="808"/>
      <c r="F87" s="808"/>
      <c r="G87" s="808"/>
      <c r="H87" s="808"/>
      <c r="I87" s="819">
        <f>'[18]Proefbalans 07'!I87</f>
        <v>0</v>
      </c>
      <c r="J87" s="819"/>
      <c r="K87" s="819">
        <v>0</v>
      </c>
      <c r="L87" s="819"/>
      <c r="M87" s="819">
        <f t="shared" si="9"/>
        <v>0</v>
      </c>
      <c r="N87" s="808"/>
      <c r="O87" s="808"/>
      <c r="P87" s="808"/>
      <c r="Q87" s="808"/>
      <c r="R87" s="808"/>
      <c r="S87" s="808"/>
      <c r="T87" s="809"/>
      <c r="U87" s="809"/>
      <c r="V87" s="809"/>
      <c r="W87" s="809"/>
      <c r="X87" s="809"/>
      <c r="Y87" s="809"/>
      <c r="Z87" s="809"/>
      <c r="AA87" s="809"/>
      <c r="AB87" s="809"/>
    </row>
    <row r="88" spans="1:28" ht="15.75">
      <c r="A88" s="854" t="s">
        <v>922</v>
      </c>
      <c r="B88" s="855"/>
      <c r="C88" s="855">
        <f>'[18]Proefbalans 07'!C88</f>
        <v>0</v>
      </c>
      <c r="D88" s="856"/>
      <c r="E88" s="856"/>
      <c r="F88" s="856"/>
      <c r="G88" s="856"/>
      <c r="H88" s="856"/>
      <c r="I88" s="855">
        <f>'[18]Proefbalans 07'!I88</f>
        <v>1972611.3399999999</v>
      </c>
      <c r="J88" s="1330"/>
      <c r="K88" s="1330">
        <v>9478456.129999999</v>
      </c>
      <c r="L88" s="1330"/>
      <c r="M88" s="1330">
        <f t="shared" si="9"/>
        <v>7505844.7899999991</v>
      </c>
      <c r="N88" s="808"/>
      <c r="O88" s="808"/>
      <c r="P88" s="808"/>
      <c r="Q88" s="808"/>
      <c r="R88" s="808"/>
      <c r="S88" s="808"/>
      <c r="T88" s="809"/>
      <c r="U88" s="809"/>
      <c r="V88" s="809"/>
      <c r="W88" s="809"/>
      <c r="X88" s="809"/>
      <c r="Y88" s="809"/>
      <c r="Z88" s="809"/>
      <c r="AA88" s="809"/>
      <c r="AB88" s="809"/>
    </row>
    <row r="89" spans="1:28" ht="15.75">
      <c r="A89" s="854"/>
      <c r="B89" s="855"/>
      <c r="C89" s="855">
        <f>'[18]Proefbalans 07'!C89</f>
        <v>0</v>
      </c>
      <c r="D89" s="856"/>
      <c r="E89" s="856"/>
      <c r="F89" s="856"/>
      <c r="G89" s="856"/>
      <c r="H89" s="856"/>
      <c r="I89" s="1330">
        <f>'[18]Proefbalans 07'!I89</f>
        <v>0</v>
      </c>
      <c r="J89" s="1330"/>
      <c r="K89" s="1330">
        <v>-4274705.66</v>
      </c>
      <c r="L89" s="1330"/>
      <c r="M89" s="1330">
        <f t="shared" si="9"/>
        <v>-4274705.66</v>
      </c>
      <c r="N89" s="808"/>
      <c r="O89" s="808"/>
      <c r="P89" s="808"/>
      <c r="Q89" s="808"/>
      <c r="R89" s="808"/>
      <c r="S89" s="808"/>
      <c r="T89" s="809"/>
      <c r="U89" s="809"/>
      <c r="V89" s="809"/>
      <c r="W89" s="809"/>
      <c r="X89" s="809"/>
      <c r="Y89" s="809"/>
      <c r="Z89" s="809"/>
      <c r="AA89" s="809"/>
      <c r="AB89" s="809"/>
    </row>
    <row r="90" spans="1:28" ht="15.75">
      <c r="A90" s="854"/>
      <c r="B90" s="855"/>
      <c r="C90" s="855">
        <f>'[18]Proefbalans 07'!C90</f>
        <v>0</v>
      </c>
      <c r="D90" s="856"/>
      <c r="E90" s="856"/>
      <c r="F90" s="856"/>
      <c r="G90" s="856"/>
      <c r="H90" s="856"/>
      <c r="I90" s="1330">
        <f>'[18]Proefbalans 07'!I90</f>
        <v>0</v>
      </c>
      <c r="J90" s="1330"/>
      <c r="K90" s="1330"/>
      <c r="L90" s="1330"/>
      <c r="M90" s="1330">
        <f t="shared" si="9"/>
        <v>0</v>
      </c>
      <c r="N90" s="808"/>
      <c r="O90" s="808"/>
      <c r="P90" s="808"/>
      <c r="Q90" s="808"/>
      <c r="R90" s="808"/>
      <c r="S90" s="808"/>
      <c r="T90" s="809"/>
      <c r="U90" s="809"/>
      <c r="V90" s="809"/>
      <c r="W90" s="809"/>
      <c r="X90" s="809"/>
      <c r="Y90" s="809"/>
      <c r="Z90" s="809"/>
      <c r="AA90" s="809"/>
      <c r="AB90" s="809"/>
    </row>
    <row r="91" spans="1:28" ht="15.75">
      <c r="A91" s="854" t="s">
        <v>923</v>
      </c>
      <c r="B91" s="855"/>
      <c r="C91" s="855">
        <f>'[18]Proefbalans 07'!C91</f>
        <v>0</v>
      </c>
      <c r="D91" s="856"/>
      <c r="E91" s="856"/>
      <c r="F91" s="856"/>
      <c r="G91" s="856"/>
      <c r="H91" s="856"/>
      <c r="I91" s="1330">
        <f>'[18]Proefbalans 07'!I91</f>
        <v>35725.819999999992</v>
      </c>
      <c r="J91" s="1330"/>
      <c r="K91" s="855">
        <v>36012</v>
      </c>
      <c r="L91" s="1330"/>
      <c r="M91" s="1330">
        <f t="shared" si="9"/>
        <v>286.18000000000757</v>
      </c>
      <c r="N91" s="808"/>
      <c r="O91" s="808"/>
      <c r="P91" s="808"/>
      <c r="Q91" s="808"/>
      <c r="R91" s="808"/>
      <c r="S91" s="808"/>
      <c r="T91" s="809"/>
      <c r="U91" s="809"/>
      <c r="V91" s="809"/>
      <c r="W91" s="809"/>
      <c r="X91" s="809"/>
      <c r="Y91" s="809"/>
      <c r="Z91" s="809"/>
      <c r="AA91" s="809"/>
      <c r="AB91" s="809"/>
    </row>
    <row r="92" spans="1:28" ht="15.75">
      <c r="A92" s="854" t="s">
        <v>924</v>
      </c>
      <c r="B92" s="855"/>
      <c r="C92" s="855">
        <f>'[18]Proefbalans 07'!C92</f>
        <v>0</v>
      </c>
      <c r="D92" s="856"/>
      <c r="E92" s="856"/>
      <c r="F92" s="856"/>
      <c r="G92" s="856"/>
      <c r="H92" s="856"/>
      <c r="I92" s="1330">
        <f>'[18]Proefbalans 07'!I92</f>
        <v>11347811.51</v>
      </c>
      <c r="J92" s="1330"/>
      <c r="K92" s="855">
        <v>11347811.51</v>
      </c>
      <c r="L92" s="1330"/>
      <c r="M92" s="1330">
        <f t="shared" si="9"/>
        <v>0</v>
      </c>
      <c r="N92" s="808"/>
      <c r="O92" s="808"/>
      <c r="P92" s="808"/>
      <c r="Q92" s="808"/>
      <c r="R92" s="808"/>
      <c r="S92" s="808"/>
      <c r="T92" s="809"/>
      <c r="U92" s="809"/>
      <c r="V92" s="809"/>
      <c r="W92" s="809"/>
      <c r="X92" s="809"/>
      <c r="Y92" s="809"/>
      <c r="Z92" s="809"/>
      <c r="AA92" s="809"/>
      <c r="AB92" s="809"/>
    </row>
    <row r="93" spans="1:28" ht="15.75">
      <c r="A93" s="811" t="s">
        <v>1113</v>
      </c>
      <c r="B93" s="812"/>
      <c r="C93" s="813">
        <f>'[18]Proefbalans 07'!C93</f>
        <v>0</v>
      </c>
      <c r="D93" s="808"/>
      <c r="E93" s="808"/>
      <c r="F93" s="808"/>
      <c r="G93" s="808">
        <f t="shared" si="0"/>
        <v>0</v>
      </c>
      <c r="H93" s="808"/>
      <c r="I93" s="814">
        <f>'[18]Proefbalans 07'!I93</f>
        <v>54450</v>
      </c>
      <c r="J93" s="814"/>
      <c r="K93" s="814">
        <v>54450</v>
      </c>
      <c r="L93" s="808"/>
      <c r="M93" s="808">
        <f t="shared" si="9"/>
        <v>0</v>
      </c>
      <c r="N93" s="808"/>
      <c r="O93" s="808"/>
      <c r="P93" s="808"/>
      <c r="Q93" s="808"/>
      <c r="R93" s="808"/>
      <c r="S93" s="808"/>
      <c r="T93" s="809"/>
      <c r="U93" s="809"/>
      <c r="V93" s="809"/>
      <c r="W93" s="809"/>
      <c r="X93" s="809"/>
      <c r="Y93" s="809"/>
      <c r="Z93" s="809"/>
      <c r="AA93" s="809"/>
      <c r="AB93" s="809"/>
    </row>
    <row r="94" spans="1:28" ht="15.75">
      <c r="A94" s="811" t="s">
        <v>1114</v>
      </c>
      <c r="B94" s="812"/>
      <c r="C94" s="813"/>
      <c r="D94" s="808"/>
      <c r="E94" s="808"/>
      <c r="F94" s="808"/>
      <c r="G94" s="808"/>
      <c r="H94" s="808"/>
      <c r="I94" s="814">
        <f>'[18]Proefbalans 07'!I94</f>
        <v>85274.28</v>
      </c>
      <c r="J94" s="814"/>
      <c r="K94" s="814">
        <v>85274.28</v>
      </c>
      <c r="L94" s="808"/>
      <c r="M94" s="808">
        <f t="shared" si="9"/>
        <v>0</v>
      </c>
      <c r="N94" s="808"/>
      <c r="O94" s="808"/>
      <c r="P94" s="808"/>
      <c r="Q94" s="808"/>
      <c r="R94" s="808"/>
      <c r="S94" s="808"/>
      <c r="T94" s="809"/>
      <c r="U94" s="809"/>
      <c r="V94" s="809"/>
      <c r="W94" s="809"/>
      <c r="X94" s="809"/>
      <c r="Y94" s="809"/>
      <c r="Z94" s="809"/>
      <c r="AA94" s="809"/>
      <c r="AB94" s="809"/>
    </row>
    <row r="95" spans="1:28" ht="15.75">
      <c r="A95" s="811" t="s">
        <v>928</v>
      </c>
      <c r="B95" s="812"/>
      <c r="C95" s="813">
        <f>'[18]Proefbalans 07'!C94</f>
        <v>0</v>
      </c>
      <c r="D95" s="808"/>
      <c r="E95" s="808"/>
      <c r="F95" s="808"/>
      <c r="G95" s="808">
        <f t="shared" ref="G95:G103" si="10">E95-C95</f>
        <v>0</v>
      </c>
      <c r="H95" s="808"/>
      <c r="I95" s="814">
        <f>'[18]Proefbalans 07'!I95</f>
        <v>7337449.8600000003</v>
      </c>
      <c r="J95" s="814"/>
      <c r="K95" s="814">
        <v>7337449.8600000003</v>
      </c>
      <c r="L95" s="808"/>
      <c r="M95" s="808">
        <f t="shared" si="9"/>
        <v>0</v>
      </c>
      <c r="N95" s="808"/>
      <c r="O95" s="808"/>
      <c r="P95" s="808"/>
      <c r="Q95" s="808"/>
      <c r="R95" s="808"/>
      <c r="S95" s="808"/>
      <c r="T95" s="809"/>
      <c r="U95" s="809"/>
      <c r="V95" s="809"/>
      <c r="W95" s="809"/>
      <c r="X95" s="809"/>
      <c r="Y95" s="809"/>
      <c r="Z95" s="809"/>
      <c r="AA95" s="809"/>
      <c r="AB95" s="809"/>
    </row>
    <row r="96" spans="1:28" ht="15.75">
      <c r="A96" s="811" t="s">
        <v>849</v>
      </c>
      <c r="B96" s="812"/>
      <c r="C96" s="813">
        <f>'[18]Proefbalans 07'!C95</f>
        <v>0</v>
      </c>
      <c r="D96" s="808"/>
      <c r="E96" s="808"/>
      <c r="F96" s="808"/>
      <c r="G96" s="808">
        <f t="shared" si="10"/>
        <v>0</v>
      </c>
      <c r="H96" s="808"/>
      <c r="I96" s="814">
        <f>'[18]Proefbalans 07'!I96</f>
        <v>2465310.52</v>
      </c>
      <c r="J96" s="814"/>
      <c r="K96" s="814">
        <v>2465310.52</v>
      </c>
      <c r="L96" s="808"/>
      <c r="M96" s="808">
        <f t="shared" si="9"/>
        <v>0</v>
      </c>
      <c r="N96" s="808"/>
      <c r="O96" s="808"/>
      <c r="P96" s="808"/>
      <c r="Q96" s="808"/>
      <c r="R96" s="808"/>
      <c r="S96" s="808"/>
      <c r="T96" s="809"/>
      <c r="U96" s="809"/>
      <c r="V96" s="809"/>
      <c r="W96" s="809"/>
      <c r="X96" s="809"/>
      <c r="Y96" s="809"/>
      <c r="Z96" s="809"/>
      <c r="AA96" s="809"/>
      <c r="AB96" s="809"/>
    </row>
    <row r="97" spans="1:28" ht="15.75">
      <c r="A97" s="811" t="s">
        <v>850</v>
      </c>
      <c r="B97" s="812"/>
      <c r="C97" s="813">
        <f>'[18]Proefbalans 07'!C96</f>
        <v>0</v>
      </c>
      <c r="D97" s="808"/>
      <c r="E97" s="808"/>
      <c r="F97" s="808"/>
      <c r="G97" s="808">
        <f t="shared" si="10"/>
        <v>0</v>
      </c>
      <c r="H97" s="808"/>
      <c r="I97" s="814">
        <f>'[18]Proefbalans 07'!I97</f>
        <v>953032.48</v>
      </c>
      <c r="J97" s="814"/>
      <c r="K97" s="814">
        <v>707447.31</v>
      </c>
      <c r="L97" s="808"/>
      <c r="M97" s="808">
        <f t="shared" si="9"/>
        <v>-245585.16999999993</v>
      </c>
      <c r="N97" s="808"/>
      <c r="O97" s="808"/>
      <c r="P97" s="808"/>
      <c r="Q97" s="808"/>
      <c r="R97" s="808"/>
      <c r="S97" s="808"/>
      <c r="T97" s="809"/>
      <c r="U97" s="809"/>
      <c r="V97" s="809"/>
      <c r="W97" s="809"/>
      <c r="X97" s="809"/>
      <c r="Y97" s="809"/>
      <c r="Z97" s="809"/>
      <c r="AA97" s="809"/>
      <c r="AB97" s="809"/>
    </row>
    <row r="98" spans="1:28" ht="15.75">
      <c r="A98" s="811" t="s">
        <v>851</v>
      </c>
      <c r="B98" s="812"/>
      <c r="C98" s="813">
        <f>'[18]Proefbalans 07'!C97</f>
        <v>0</v>
      </c>
      <c r="D98" s="808"/>
      <c r="E98" s="808">
        <v>12706.5</v>
      </c>
      <c r="F98" s="808"/>
      <c r="G98" s="808">
        <f t="shared" si="10"/>
        <v>12706.5</v>
      </c>
      <c r="H98" s="808"/>
      <c r="I98" s="814">
        <f>'[18]Proefbalans 07'!I98</f>
        <v>126737.06999999998</v>
      </c>
      <c r="J98" s="814"/>
      <c r="K98" s="814">
        <v>0</v>
      </c>
      <c r="L98" s="808"/>
      <c r="M98" s="808">
        <f t="shared" si="9"/>
        <v>-126737.06999999998</v>
      </c>
      <c r="N98" s="808"/>
      <c r="O98" s="808"/>
      <c r="P98" s="808"/>
      <c r="Q98" s="808"/>
      <c r="R98" s="808"/>
      <c r="S98" s="808"/>
      <c r="T98" s="809"/>
      <c r="U98" s="809"/>
      <c r="V98" s="809"/>
      <c r="W98" s="809"/>
      <c r="X98" s="809"/>
      <c r="Y98" s="809"/>
      <c r="Z98" s="809"/>
      <c r="AA98" s="809"/>
      <c r="AB98" s="809"/>
    </row>
    <row r="99" spans="1:28" ht="15.75">
      <c r="A99" s="811" t="s">
        <v>852</v>
      </c>
      <c r="B99" s="812"/>
      <c r="C99" s="813">
        <f>'[18]Proefbalans 07'!C98</f>
        <v>0</v>
      </c>
      <c r="D99" s="808"/>
      <c r="E99" s="808"/>
      <c r="F99" s="808"/>
      <c r="G99" s="808">
        <f t="shared" si="10"/>
        <v>0</v>
      </c>
      <c r="H99" s="808"/>
      <c r="I99" s="814">
        <f>'[18]Proefbalans 07'!I99</f>
        <v>92976</v>
      </c>
      <c r="J99" s="814"/>
      <c r="K99" s="814">
        <v>24024.119999999995</v>
      </c>
      <c r="L99" s="808"/>
      <c r="M99" s="808">
        <f t="shared" si="9"/>
        <v>-68951.88</v>
      </c>
      <c r="N99" s="808"/>
      <c r="O99" s="808"/>
      <c r="P99" s="808"/>
      <c r="Q99" s="808"/>
      <c r="R99" s="808"/>
      <c r="S99" s="808"/>
      <c r="T99" s="809"/>
      <c r="U99" s="809"/>
      <c r="V99" s="809"/>
      <c r="W99" s="809"/>
      <c r="X99" s="809"/>
      <c r="Y99" s="809"/>
      <c r="Z99" s="809"/>
      <c r="AA99" s="809"/>
      <c r="AB99" s="809"/>
    </row>
    <row r="100" spans="1:28" ht="15.75">
      <c r="A100" s="811" t="s">
        <v>853</v>
      </c>
      <c r="B100" s="812"/>
      <c r="C100" s="813">
        <f>'[18]Proefbalans 07'!C99</f>
        <v>0</v>
      </c>
      <c r="D100" s="808"/>
      <c r="E100" s="808"/>
      <c r="F100" s="808"/>
      <c r="G100" s="808">
        <f t="shared" si="10"/>
        <v>0</v>
      </c>
      <c r="H100" s="808"/>
      <c r="I100" s="814">
        <f>'[18]Proefbalans 07'!I100</f>
        <v>846852</v>
      </c>
      <c r="J100" s="814"/>
      <c r="K100" s="814">
        <v>846852</v>
      </c>
      <c r="L100" s="808"/>
      <c r="M100" s="808">
        <f t="shared" si="9"/>
        <v>0</v>
      </c>
      <c r="N100" s="808"/>
      <c r="O100" s="808"/>
      <c r="P100" s="808"/>
      <c r="Q100" s="808"/>
      <c r="R100" s="808"/>
      <c r="S100" s="808"/>
      <c r="T100" s="809"/>
      <c r="U100" s="809"/>
      <c r="V100" s="809"/>
      <c r="W100" s="809"/>
      <c r="X100" s="809"/>
      <c r="Y100" s="809"/>
      <c r="Z100" s="809"/>
      <c r="AA100" s="809"/>
      <c r="AB100" s="809"/>
    </row>
    <row r="101" spans="1:28" ht="15.75">
      <c r="A101" s="811" t="s">
        <v>854</v>
      </c>
      <c r="B101" s="812"/>
      <c r="C101" s="813">
        <f>'[18]Proefbalans 07'!C100</f>
        <v>0</v>
      </c>
      <c r="D101" s="808"/>
      <c r="E101" s="808"/>
      <c r="F101" s="808"/>
      <c r="G101" s="808">
        <f t="shared" si="10"/>
        <v>0</v>
      </c>
      <c r="H101" s="808"/>
      <c r="I101" s="814">
        <f>'[18]Proefbalans 07'!I101</f>
        <v>6864006</v>
      </c>
      <c r="J101" s="814"/>
      <c r="K101" s="814">
        <v>6864006</v>
      </c>
      <c r="L101" s="808"/>
      <c r="M101" s="808">
        <f t="shared" si="9"/>
        <v>0</v>
      </c>
      <c r="N101" s="808"/>
      <c r="O101" s="808"/>
      <c r="P101" s="808"/>
      <c r="Q101" s="808"/>
      <c r="R101" s="808"/>
      <c r="S101" s="808"/>
      <c r="T101" s="809"/>
      <c r="U101" s="809"/>
      <c r="V101" s="809"/>
      <c r="W101" s="809"/>
      <c r="X101" s="809"/>
      <c r="Y101" s="809"/>
      <c r="Z101" s="809"/>
      <c r="AA101" s="809"/>
      <c r="AB101" s="809"/>
    </row>
    <row r="102" spans="1:28" ht="15.75">
      <c r="A102" s="811" t="s">
        <v>855</v>
      </c>
      <c r="B102" s="812"/>
      <c r="C102" s="813">
        <f>'[18]Proefbalans 07'!C101</f>
        <v>0</v>
      </c>
      <c r="D102" s="808"/>
      <c r="E102" s="808"/>
      <c r="F102" s="808"/>
      <c r="G102" s="808"/>
      <c r="H102" s="808"/>
      <c r="I102" s="814">
        <f>'[18]Proefbalans 07'!I102</f>
        <v>131867.99999999991</v>
      </c>
      <c r="J102" s="814"/>
      <c r="K102" s="814">
        <v>29824.799999999901</v>
      </c>
      <c r="L102" s="808"/>
      <c r="M102" s="808">
        <f t="shared" si="9"/>
        <v>-102043.20000000001</v>
      </c>
      <c r="N102" s="808"/>
      <c r="O102" s="808"/>
      <c r="P102" s="808"/>
      <c r="Q102" s="808"/>
      <c r="R102" s="808"/>
      <c r="S102" s="808"/>
      <c r="T102" s="809"/>
      <c r="U102" s="809"/>
      <c r="V102" s="809"/>
      <c r="W102" s="809"/>
      <c r="X102" s="809"/>
      <c r="Y102" s="809"/>
      <c r="Z102" s="809"/>
      <c r="AA102" s="809"/>
      <c r="AB102" s="809"/>
    </row>
    <row r="103" spans="1:28" ht="15.75">
      <c r="A103" s="811" t="s">
        <v>856</v>
      </c>
      <c r="B103" s="812"/>
      <c r="C103" s="813">
        <f>'[18]Proefbalans 07'!C102</f>
        <v>0</v>
      </c>
      <c r="D103" s="808"/>
      <c r="E103" s="808"/>
      <c r="F103" s="808"/>
      <c r="G103" s="808">
        <f t="shared" si="10"/>
        <v>0</v>
      </c>
      <c r="H103" s="808"/>
      <c r="I103" s="814">
        <f>'[18]Proefbalans 07'!I103</f>
        <v>215212.86000000002</v>
      </c>
      <c r="J103" s="814"/>
      <c r="K103" s="814">
        <v>215212.86000000002</v>
      </c>
      <c r="L103" s="808"/>
      <c r="M103" s="808">
        <f t="shared" si="9"/>
        <v>0</v>
      </c>
      <c r="N103" s="808"/>
      <c r="O103" s="808"/>
      <c r="P103" s="808"/>
      <c r="Q103" s="808"/>
      <c r="R103" s="808"/>
      <c r="S103" s="808"/>
      <c r="T103" s="809"/>
      <c r="U103" s="809"/>
      <c r="V103" s="809"/>
      <c r="W103" s="809"/>
      <c r="X103" s="809"/>
      <c r="Y103" s="809"/>
      <c r="Z103" s="809"/>
      <c r="AA103" s="809"/>
      <c r="AB103" s="809"/>
    </row>
    <row r="104" spans="1:28">
      <c r="A104" s="805" t="s">
        <v>857</v>
      </c>
      <c r="B104" s="805"/>
      <c r="C104" s="808">
        <f>'[18]Proefbalans 07'!C104</f>
        <v>0</v>
      </c>
      <c r="D104" s="808"/>
      <c r="E104" s="808"/>
      <c r="F104" s="808"/>
      <c r="G104" s="808"/>
      <c r="H104" s="808"/>
      <c r="I104" s="814">
        <f>'[18]Proefbalans 07'!I104</f>
        <v>106860502.48999999</v>
      </c>
      <c r="J104" s="814"/>
      <c r="K104" s="814">
        <v>110345289.38900003</v>
      </c>
      <c r="L104" s="808"/>
      <c r="M104" s="808">
        <f t="shared" si="9"/>
        <v>3484786.8990000337</v>
      </c>
      <c r="N104" s="808"/>
      <c r="O104" s="808"/>
      <c r="P104" s="808"/>
      <c r="Q104" s="808"/>
      <c r="R104" s="808"/>
      <c r="S104" s="808"/>
      <c r="T104" s="809"/>
      <c r="U104" s="809"/>
      <c r="V104" s="809"/>
      <c r="W104" s="809"/>
      <c r="X104" s="809"/>
      <c r="Y104" s="809"/>
      <c r="Z104" s="809"/>
      <c r="AA104" s="809"/>
      <c r="AB104" s="809"/>
    </row>
    <row r="105" spans="1:28">
      <c r="A105" s="805"/>
      <c r="B105" s="805"/>
      <c r="C105" s="808"/>
      <c r="D105" s="808"/>
      <c r="E105" s="808"/>
      <c r="F105" s="808"/>
      <c r="G105" s="808"/>
      <c r="H105" s="808"/>
      <c r="I105" s="814"/>
      <c r="J105" s="814"/>
      <c r="K105" s="814"/>
      <c r="L105" s="808"/>
      <c r="M105" s="808"/>
      <c r="N105" s="808"/>
      <c r="O105" s="808"/>
      <c r="P105" s="808"/>
      <c r="Q105" s="808"/>
      <c r="R105" s="808"/>
      <c r="S105" s="808"/>
      <c r="T105" s="809"/>
      <c r="U105" s="809"/>
      <c r="V105" s="809"/>
      <c r="W105" s="809"/>
      <c r="X105" s="809"/>
      <c r="Y105" s="809"/>
      <c r="Z105" s="809"/>
      <c r="AA105" s="809"/>
      <c r="AB105" s="809"/>
    </row>
    <row r="106" spans="1:28">
      <c r="A106" s="805"/>
      <c r="B106" s="805"/>
      <c r="C106" s="808"/>
      <c r="D106" s="808"/>
      <c r="E106" s="808"/>
      <c r="F106" s="808"/>
      <c r="G106" s="808"/>
      <c r="H106" s="808"/>
      <c r="I106" s="814"/>
      <c r="J106" s="814"/>
      <c r="K106" s="814"/>
      <c r="L106" s="808"/>
      <c r="M106" s="808"/>
      <c r="N106" s="808"/>
      <c r="O106" s="808"/>
      <c r="P106" s="808"/>
      <c r="Q106" s="808"/>
      <c r="R106" s="808"/>
      <c r="S106" s="808"/>
      <c r="T106" s="809"/>
      <c r="U106" s="809"/>
      <c r="V106" s="809"/>
      <c r="W106" s="809"/>
      <c r="X106" s="809"/>
      <c r="Y106" s="809"/>
      <c r="Z106" s="809"/>
      <c r="AA106" s="809"/>
      <c r="AB106" s="809"/>
    </row>
    <row r="107" spans="1:28">
      <c r="A107" s="805"/>
      <c r="B107" s="805"/>
      <c r="C107" s="808">
        <f>SUM(C2:C106)</f>
        <v>156599924.59879994</v>
      </c>
      <c r="D107" s="808"/>
      <c r="E107" s="808">
        <f>SUM(E2:E106)</f>
        <v>164503129.63779995</v>
      </c>
      <c r="F107" s="808"/>
      <c r="G107" s="808">
        <f>SUM(G2:G106)</f>
        <v>7903205.0390000055</v>
      </c>
      <c r="H107" s="808"/>
      <c r="I107" s="814">
        <f>SUM(I2:I106)</f>
        <v>156599924.5988</v>
      </c>
      <c r="J107" s="814"/>
      <c r="K107" s="814">
        <f>SUM(K2:K106)</f>
        <v>164503129.63780004</v>
      </c>
      <c r="L107" s="808"/>
      <c r="M107" s="808">
        <f>SUM(M2:M106)</f>
        <v>7903205.0390000325</v>
      </c>
      <c r="N107" s="808"/>
      <c r="O107" s="808"/>
      <c r="P107" s="808"/>
      <c r="Q107" s="808"/>
      <c r="R107" s="808"/>
      <c r="S107" s="808"/>
      <c r="T107" s="809"/>
      <c r="U107" s="809"/>
      <c r="V107" s="809"/>
      <c r="W107" s="809"/>
      <c r="X107" s="809"/>
      <c r="Y107" s="809"/>
      <c r="Z107" s="809"/>
      <c r="AA107" s="809"/>
      <c r="AB107" s="809"/>
    </row>
    <row r="108" spans="1:28">
      <c r="C108" s="821"/>
      <c r="D108" s="809"/>
      <c r="E108" s="809"/>
      <c r="F108" s="809"/>
      <c r="G108" s="809">
        <f>M107-M103</f>
        <v>7903205.0390000325</v>
      </c>
      <c r="H108" s="809"/>
      <c r="I108" s="822"/>
      <c r="J108" s="822"/>
      <c r="K108" s="822"/>
      <c r="L108" s="809"/>
      <c r="M108" s="809">
        <f>G107-M107</f>
        <v>-2.7008354663848877E-8</v>
      </c>
      <c r="N108" s="809"/>
      <c r="O108" s="809"/>
      <c r="P108" s="809"/>
      <c r="Q108" s="809"/>
      <c r="R108" s="809"/>
      <c r="S108" s="809"/>
      <c r="T108" s="809"/>
      <c r="U108" s="809"/>
      <c r="V108" s="809"/>
      <c r="W108" s="809"/>
      <c r="X108" s="809"/>
      <c r="Y108" s="809"/>
      <c r="Z108" s="809"/>
      <c r="AA108" s="809"/>
      <c r="AB108" s="809"/>
    </row>
    <row r="109" spans="1:28">
      <c r="C109" s="821"/>
      <c r="D109" s="809"/>
      <c r="E109" s="809"/>
      <c r="F109" s="809"/>
      <c r="G109" s="809">
        <f>G107-G108</f>
        <v>-2.7008354663848877E-8</v>
      </c>
      <c r="H109" s="809"/>
      <c r="I109" s="822"/>
      <c r="J109" s="822"/>
      <c r="K109" s="822"/>
      <c r="L109" s="809"/>
      <c r="M109" s="809"/>
      <c r="N109" s="809"/>
      <c r="O109" s="809"/>
      <c r="P109" s="809"/>
      <c r="Q109" s="809"/>
      <c r="R109" s="809"/>
      <c r="S109" s="809"/>
      <c r="T109" s="809"/>
      <c r="U109" s="809"/>
      <c r="V109" s="809"/>
      <c r="W109" s="809"/>
      <c r="X109" s="809"/>
      <c r="Y109" s="809"/>
      <c r="Z109" s="809"/>
      <c r="AA109" s="809"/>
      <c r="AB109" s="809"/>
    </row>
    <row r="110" spans="1:28">
      <c r="C110" s="821"/>
      <c r="D110" s="809"/>
      <c r="E110" s="809"/>
      <c r="F110" s="809"/>
      <c r="G110" s="809">
        <f>G109-M103</f>
        <v>-2.7008354663848877E-8</v>
      </c>
      <c r="H110" s="809"/>
      <c r="I110" s="822"/>
      <c r="J110" s="822"/>
      <c r="K110" s="822"/>
      <c r="L110" s="809"/>
      <c r="M110" s="809"/>
      <c r="N110" s="809"/>
      <c r="O110" s="809"/>
      <c r="P110" s="809"/>
      <c r="Q110" s="809"/>
      <c r="R110" s="809"/>
      <c r="S110" s="809"/>
      <c r="T110" s="809"/>
      <c r="U110" s="809"/>
      <c r="V110" s="809"/>
      <c r="W110" s="809"/>
      <c r="X110" s="809"/>
      <c r="Y110" s="809"/>
      <c r="Z110" s="809"/>
      <c r="AA110" s="809"/>
      <c r="AB110" s="809"/>
    </row>
    <row r="111" spans="1:28">
      <c r="C111" s="821"/>
      <c r="D111" s="809"/>
      <c r="E111" s="809"/>
      <c r="F111" s="809"/>
      <c r="G111" s="809"/>
      <c r="H111" s="809"/>
      <c r="I111" s="809"/>
      <c r="J111" s="809"/>
      <c r="K111" s="809"/>
      <c r="L111" s="809"/>
      <c r="M111" s="809"/>
      <c r="N111" s="809"/>
      <c r="O111" s="809"/>
      <c r="P111" s="809"/>
      <c r="Q111" s="809"/>
      <c r="R111" s="809"/>
      <c r="S111" s="809"/>
      <c r="T111" s="809"/>
      <c r="U111" s="809"/>
      <c r="V111" s="809"/>
      <c r="W111" s="809"/>
      <c r="X111" s="809"/>
      <c r="Y111" s="809"/>
      <c r="Z111" s="809"/>
      <c r="AA111" s="809"/>
      <c r="AB111" s="809"/>
    </row>
    <row r="112" spans="1:28">
      <c r="C112" s="823"/>
      <c r="H112" s="809"/>
      <c r="I112" s="809"/>
      <c r="J112" s="809"/>
      <c r="K112" s="809"/>
      <c r="L112" s="809"/>
      <c r="M112" s="809"/>
      <c r="N112" s="809"/>
      <c r="O112" s="809"/>
      <c r="P112" s="809"/>
      <c r="Q112" s="809"/>
      <c r="R112" s="809"/>
      <c r="S112" s="809"/>
      <c r="T112" s="809"/>
      <c r="U112" s="809"/>
      <c r="V112" s="809"/>
      <c r="W112" s="809"/>
      <c r="X112" s="809"/>
      <c r="Y112" s="809"/>
      <c r="Z112" s="809"/>
      <c r="AA112" s="809"/>
      <c r="AB112" s="809"/>
    </row>
    <row r="113" spans="7:11">
      <c r="G113" s="835"/>
    </row>
    <row r="117" spans="7:11">
      <c r="I117" s="809"/>
    </row>
    <row r="118" spans="7:11">
      <c r="K118" s="809"/>
    </row>
  </sheetData>
  <pageMargins left="0" right="0" top="0.19685039370078741" bottom="0.19685039370078741" header="0.31496062992125984" footer="0.31496062992125984"/>
  <pageSetup paperSize="9" scale="90" orientation="portrait"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00000"/>
  </sheetPr>
  <dimension ref="A1:S126"/>
  <sheetViews>
    <sheetView zoomScale="80" zoomScaleNormal="80" workbookViewId="0">
      <selection activeCell="H14" sqref="H14"/>
    </sheetView>
  </sheetViews>
  <sheetFormatPr defaultColWidth="8.85546875" defaultRowHeight="12.75"/>
  <cols>
    <col min="1" max="1" width="45.28515625" style="810" customWidth="1"/>
    <col min="2" max="2" width="10.28515625" style="810" customWidth="1"/>
    <col min="3" max="3" width="2.28515625" style="810" customWidth="1"/>
    <col min="4" max="4" width="17.42578125" style="810" customWidth="1"/>
    <col min="5" max="5" width="2.28515625" style="810" customWidth="1"/>
    <col min="6" max="6" width="18.42578125" style="810" customWidth="1"/>
    <col min="7" max="7" width="3.85546875" style="810" customWidth="1"/>
    <col min="8" max="8" width="14.85546875" style="810" bestFit="1" customWidth="1"/>
    <col min="9" max="9" width="3.140625" style="810" customWidth="1"/>
    <col min="10" max="10" width="14.85546875" style="810" bestFit="1" customWidth="1"/>
    <col min="11" max="11" width="2.5703125" style="810" customWidth="1"/>
    <col min="12" max="12" width="15.140625" style="810" bestFit="1" customWidth="1"/>
    <col min="13" max="13" width="2.7109375" style="810" customWidth="1"/>
    <col min="14" max="14" width="15.140625" style="810" bestFit="1" customWidth="1"/>
    <col min="15" max="16384" width="8.85546875" style="810"/>
  </cols>
  <sheetData>
    <row r="1" spans="1:14" ht="15">
      <c r="A1" s="824"/>
      <c r="B1" s="825"/>
      <c r="C1" s="825"/>
      <c r="D1" s="825"/>
    </row>
    <row r="2" spans="1:14" ht="15">
      <c r="A2" s="826" t="s">
        <v>858</v>
      </c>
      <c r="B2" s="826"/>
      <c r="C2" s="826"/>
      <c r="D2" s="827" t="s">
        <v>1447</v>
      </c>
      <c r="F2" s="827"/>
    </row>
    <row r="3" spans="1:14" ht="14.25">
      <c r="A3" s="825"/>
      <c r="B3" s="825"/>
      <c r="C3" s="825"/>
      <c r="D3" s="825"/>
    </row>
    <row r="4" spans="1:14">
      <c r="A4" s="828"/>
      <c r="B4" s="829"/>
      <c r="C4" s="829"/>
      <c r="D4" s="830"/>
    </row>
    <row r="5" spans="1:14">
      <c r="A5" s="828"/>
      <c r="B5" s="829" t="s">
        <v>401</v>
      </c>
      <c r="C5" s="829"/>
      <c r="D5" s="829" t="s">
        <v>56</v>
      </c>
    </row>
    <row r="6" spans="1:14">
      <c r="A6" s="831" t="s">
        <v>290</v>
      </c>
      <c r="B6" s="828"/>
      <c r="C6" s="832"/>
      <c r="D6" s="832"/>
    </row>
    <row r="7" spans="1:14">
      <c r="A7" s="828"/>
      <c r="B7" s="828"/>
      <c r="C7" s="833"/>
      <c r="D7" s="833"/>
      <c r="E7" s="809"/>
      <c r="F7" s="809"/>
    </row>
    <row r="8" spans="1:14" ht="25.5">
      <c r="A8" s="834" t="s">
        <v>859</v>
      </c>
      <c r="B8" s="828"/>
      <c r="C8" s="833"/>
      <c r="D8" s="833">
        <f>F55</f>
        <v>33719961.549999997</v>
      </c>
      <c r="E8" s="809"/>
      <c r="F8" s="809"/>
    </row>
    <row r="9" spans="1:14" ht="25.5">
      <c r="A9" s="834" t="s">
        <v>860</v>
      </c>
      <c r="B9" s="828"/>
      <c r="C9" s="833"/>
      <c r="D9" s="833"/>
      <c r="E9" s="809"/>
      <c r="F9" s="809"/>
      <c r="J9" s="835"/>
    </row>
    <row r="10" spans="1:14">
      <c r="A10" s="828" t="s">
        <v>861</v>
      </c>
      <c r="B10" s="836"/>
      <c r="C10" s="833"/>
      <c r="D10" s="833">
        <f>-H55</f>
        <v>-28276343.25</v>
      </c>
      <c r="E10" s="809"/>
      <c r="F10" s="809"/>
    </row>
    <row r="11" spans="1:14">
      <c r="A11" s="834" t="s">
        <v>862</v>
      </c>
      <c r="B11" s="828"/>
      <c r="C11" s="833"/>
      <c r="D11" s="833"/>
      <c r="E11" s="809"/>
      <c r="F11" s="809"/>
    </row>
    <row r="12" spans="1:14">
      <c r="A12" s="834"/>
      <c r="B12" s="828"/>
      <c r="C12" s="833"/>
      <c r="D12" s="833"/>
      <c r="E12" s="809"/>
      <c r="F12" s="837" t="s">
        <v>863</v>
      </c>
      <c r="G12" s="837"/>
      <c r="H12" s="837" t="s">
        <v>864</v>
      </c>
      <c r="I12" s="809"/>
      <c r="L12" s="837" t="s">
        <v>863</v>
      </c>
      <c r="M12" s="837"/>
      <c r="N12" s="837" t="s">
        <v>864</v>
      </c>
    </row>
    <row r="13" spans="1:14">
      <c r="A13" s="834" t="s">
        <v>865</v>
      </c>
      <c r="B13" s="828"/>
      <c r="C13" s="833"/>
      <c r="D13" s="833"/>
      <c r="E13" s="809"/>
      <c r="F13" s="809">
        <f>31720756.52-F14</f>
        <v>21769756.52</v>
      </c>
      <c r="G13" s="809"/>
      <c r="H13" s="809">
        <f>29227576.66-H14</f>
        <v>22330872.66</v>
      </c>
      <c r="I13" s="809"/>
      <c r="J13" s="809">
        <f>F13-H13</f>
        <v>-561116.1400000006</v>
      </c>
      <c r="K13" s="809"/>
      <c r="L13" s="809">
        <v>36856574.25</v>
      </c>
      <c r="M13" s="809"/>
      <c r="N13" s="809">
        <v>34700015.070999995</v>
      </c>
    </row>
    <row r="14" spans="1:14">
      <c r="A14" s="834"/>
      <c r="B14" s="828"/>
      <c r="C14" s="833"/>
      <c r="D14" s="833"/>
      <c r="E14" s="809"/>
      <c r="F14" s="809">
        <v>9951000</v>
      </c>
      <c r="G14" s="809"/>
      <c r="H14" s="809">
        <v>6896704</v>
      </c>
      <c r="I14" s="809"/>
      <c r="J14" s="809"/>
      <c r="K14" s="809"/>
      <c r="L14" s="809"/>
      <c r="M14" s="809"/>
      <c r="N14" s="809"/>
    </row>
    <row r="15" spans="1:14">
      <c r="A15" s="834" t="s">
        <v>866</v>
      </c>
      <c r="B15" s="828"/>
      <c r="C15" s="833"/>
      <c r="D15" s="833"/>
      <c r="E15" s="809"/>
      <c r="F15" s="809"/>
      <c r="G15" s="809"/>
      <c r="H15" s="809"/>
      <c r="I15" s="809"/>
      <c r="J15" s="809"/>
      <c r="K15" s="809"/>
      <c r="L15" s="809"/>
      <c r="M15" s="809"/>
      <c r="N15" s="809"/>
    </row>
    <row r="16" spans="1:14">
      <c r="A16" s="834"/>
      <c r="B16" s="828"/>
      <c r="C16" s="833"/>
      <c r="D16" s="833"/>
      <c r="E16" s="809"/>
      <c r="F16" s="809"/>
      <c r="G16" s="809"/>
      <c r="H16" s="809"/>
      <c r="I16" s="809"/>
      <c r="J16" s="809"/>
      <c r="K16" s="809"/>
      <c r="L16" s="809"/>
      <c r="M16" s="809"/>
      <c r="N16" s="809"/>
    </row>
    <row r="17" spans="1:16">
      <c r="A17" s="834" t="s">
        <v>383</v>
      </c>
      <c r="B17" s="828"/>
      <c r="C17" s="833"/>
      <c r="D17" s="833"/>
      <c r="E17" s="809"/>
      <c r="F17" s="809"/>
      <c r="G17" s="809"/>
      <c r="H17" s="809"/>
      <c r="I17" s="809"/>
      <c r="J17" s="809"/>
      <c r="K17" s="809"/>
      <c r="L17" s="809"/>
      <c r="M17" s="809"/>
      <c r="N17" s="809">
        <v>-2542129.15</v>
      </c>
    </row>
    <row r="18" spans="1:16">
      <c r="A18" s="834" t="s">
        <v>867</v>
      </c>
      <c r="B18" s="828"/>
      <c r="C18" s="833"/>
      <c r="D18" s="833"/>
      <c r="E18" s="809"/>
      <c r="F18" s="809"/>
      <c r="G18" s="809"/>
      <c r="H18" s="809"/>
      <c r="I18" s="809"/>
      <c r="J18" s="809"/>
      <c r="K18" s="809"/>
      <c r="L18" s="809"/>
      <c r="M18" s="809"/>
      <c r="N18" s="809">
        <v>-1988.37</v>
      </c>
    </row>
    <row r="19" spans="1:16" ht="25.5">
      <c r="A19" s="834" t="s">
        <v>868</v>
      </c>
      <c r="B19" s="828"/>
      <c r="C19" s="833"/>
      <c r="D19" s="833"/>
      <c r="E19" s="809"/>
      <c r="F19" s="809"/>
      <c r="G19" s="809"/>
      <c r="H19" s="809"/>
      <c r="I19" s="809"/>
      <c r="J19" s="809"/>
      <c r="K19" s="809"/>
      <c r="L19" s="809">
        <v>3100</v>
      </c>
      <c r="M19" s="809"/>
      <c r="N19" s="809"/>
    </row>
    <row r="20" spans="1:16">
      <c r="A20" s="834" t="s">
        <v>869</v>
      </c>
      <c r="B20" s="828"/>
      <c r="C20" s="833"/>
      <c r="D20" s="833"/>
      <c r="E20" s="809"/>
      <c r="F20" s="809"/>
      <c r="G20" s="809"/>
      <c r="H20" s="809"/>
      <c r="I20" s="809"/>
      <c r="J20" s="809"/>
      <c r="K20" s="809"/>
      <c r="L20" s="809"/>
      <c r="M20" s="809"/>
      <c r="N20" s="809">
        <v>-15874.03</v>
      </c>
    </row>
    <row r="21" spans="1:16">
      <c r="A21" s="834" t="s">
        <v>870</v>
      </c>
      <c r="B21" s="828"/>
      <c r="C21" s="833"/>
      <c r="D21" s="833"/>
      <c r="E21" s="809"/>
      <c r="F21" s="809"/>
      <c r="G21" s="809"/>
      <c r="H21" s="809"/>
      <c r="I21" s="809"/>
      <c r="J21" s="809"/>
      <c r="K21" s="809"/>
      <c r="L21" s="809"/>
      <c r="M21" s="809"/>
      <c r="N21" s="809">
        <v>-437970</v>
      </c>
    </row>
    <row r="22" spans="1:16" ht="25.5">
      <c r="A22" s="834" t="s">
        <v>871</v>
      </c>
      <c r="B22" s="828"/>
      <c r="C22" s="833"/>
      <c r="D22" s="833"/>
      <c r="E22" s="809"/>
      <c r="F22" s="809"/>
      <c r="G22" s="809"/>
      <c r="H22" s="809">
        <v>102043.2</v>
      </c>
      <c r="I22" s="809"/>
      <c r="J22" s="809">
        <f>H22</f>
        <v>102043.2</v>
      </c>
      <c r="K22" s="809"/>
      <c r="L22" s="809"/>
      <c r="M22" s="809"/>
      <c r="N22" s="809">
        <v>131766.6</v>
      </c>
    </row>
    <row r="23" spans="1:16" ht="26.25">
      <c r="A23" s="834" t="s">
        <v>872</v>
      </c>
      <c r="B23" s="828"/>
      <c r="C23" s="833"/>
      <c r="D23" s="833"/>
      <c r="E23" s="809"/>
      <c r="F23" s="809"/>
      <c r="G23" s="809"/>
      <c r="H23" s="809">
        <v>245585.17</v>
      </c>
      <c r="I23" s="809"/>
      <c r="J23" s="809"/>
      <c r="K23" s="809"/>
      <c r="L23" s="809"/>
      <c r="M23" s="809"/>
      <c r="N23" s="809">
        <v>-702816.59999999963</v>
      </c>
      <c r="P23" s="1243" t="s">
        <v>1359</v>
      </c>
    </row>
    <row r="24" spans="1:16" ht="26.25">
      <c r="A24" s="834" t="s">
        <v>873</v>
      </c>
      <c r="B24" s="828"/>
      <c r="C24" s="833"/>
      <c r="D24" s="833"/>
      <c r="E24" s="809"/>
      <c r="F24" s="809"/>
      <c r="G24" s="809"/>
      <c r="H24" s="809">
        <v>68951.88</v>
      </c>
      <c r="I24" s="809"/>
      <c r="J24" s="809"/>
      <c r="K24" s="809"/>
      <c r="L24" s="809"/>
      <c r="M24" s="809"/>
      <c r="N24" s="809">
        <v>0</v>
      </c>
      <c r="P24" s="1243" t="s">
        <v>1360</v>
      </c>
    </row>
    <row r="25" spans="1:16" ht="17.25" customHeight="1">
      <c r="A25" s="834" t="s">
        <v>874</v>
      </c>
      <c r="B25" s="828"/>
      <c r="C25" s="833"/>
      <c r="D25" s="833"/>
      <c r="E25" s="809"/>
      <c r="F25" s="809"/>
      <c r="G25" s="809"/>
      <c r="H25" s="809">
        <v>139443.57</v>
      </c>
      <c r="I25" s="809"/>
      <c r="J25" s="809"/>
      <c r="K25" s="809"/>
      <c r="L25" s="809"/>
      <c r="M25" s="809"/>
      <c r="N25" s="809">
        <v>-125948.43</v>
      </c>
      <c r="O25" s="823" t="s">
        <v>875</v>
      </c>
      <c r="P25" s="1243" t="s">
        <v>1390</v>
      </c>
    </row>
    <row r="26" spans="1:16" ht="25.5">
      <c r="A26" s="834" t="s">
        <v>876</v>
      </c>
      <c r="B26" s="828"/>
      <c r="C26" s="833"/>
      <c r="D26" s="833"/>
      <c r="E26" s="809"/>
      <c r="F26" s="809"/>
      <c r="G26" s="809"/>
      <c r="H26" s="809">
        <v>0</v>
      </c>
      <c r="I26" s="809"/>
      <c r="J26" s="809"/>
      <c r="K26" s="809"/>
      <c r="L26" s="809"/>
      <c r="M26" s="809"/>
      <c r="N26" s="809">
        <v>0</v>
      </c>
    </row>
    <row r="27" spans="1:16">
      <c r="A27" s="834" t="s">
        <v>877</v>
      </c>
      <c r="B27" s="828"/>
      <c r="C27" s="833"/>
      <c r="D27" s="833"/>
      <c r="E27" s="809"/>
      <c r="F27" s="809"/>
      <c r="G27" s="809"/>
      <c r="H27" s="809">
        <v>0</v>
      </c>
      <c r="I27" s="809"/>
      <c r="J27" s="809"/>
      <c r="K27" s="809"/>
      <c r="L27" s="809"/>
      <c r="M27" s="809"/>
      <c r="N27" s="809">
        <v>0</v>
      </c>
    </row>
    <row r="28" spans="1:16" ht="25.5">
      <c r="A28" s="834" t="s">
        <v>878</v>
      </c>
      <c r="B28" s="828"/>
      <c r="C28" s="833"/>
      <c r="D28" s="833"/>
      <c r="E28" s="809"/>
      <c r="F28" s="809"/>
      <c r="G28" s="809"/>
      <c r="H28" s="809">
        <v>0</v>
      </c>
      <c r="I28" s="809"/>
      <c r="J28" s="809"/>
      <c r="K28" s="809"/>
      <c r="L28" s="809"/>
      <c r="M28" s="809"/>
      <c r="N28" s="809">
        <v>0</v>
      </c>
    </row>
    <row r="29" spans="1:16">
      <c r="A29" s="834" t="s">
        <v>879</v>
      </c>
      <c r="B29" s="828"/>
      <c r="C29" s="833"/>
      <c r="D29" s="833"/>
      <c r="E29" s="809"/>
      <c r="F29" s="809"/>
      <c r="G29" s="809"/>
      <c r="H29" s="809"/>
      <c r="I29" s="809"/>
      <c r="J29" s="809"/>
      <c r="K29" s="809"/>
      <c r="L29" s="809"/>
      <c r="M29" s="809"/>
      <c r="N29" s="809">
        <v>-894743</v>
      </c>
    </row>
    <row r="30" spans="1:16">
      <c r="A30" s="834" t="s">
        <v>880</v>
      </c>
      <c r="B30" s="828"/>
      <c r="C30" s="833"/>
      <c r="D30" s="833"/>
      <c r="E30" s="809"/>
      <c r="F30" s="809"/>
      <c r="G30" s="809"/>
      <c r="H30" s="809"/>
      <c r="I30" s="809"/>
      <c r="J30" s="809"/>
      <c r="K30" s="809"/>
      <c r="L30" s="809">
        <v>-4444.55</v>
      </c>
      <c r="M30" s="809"/>
      <c r="N30" s="809"/>
    </row>
    <row r="31" spans="1:16">
      <c r="A31" s="834" t="s">
        <v>881</v>
      </c>
      <c r="B31" s="828"/>
      <c r="C31" s="833"/>
      <c r="D31" s="833"/>
      <c r="E31" s="809"/>
      <c r="F31" s="809"/>
      <c r="G31" s="809"/>
      <c r="H31" s="809"/>
      <c r="I31" s="809"/>
      <c r="J31" s="809"/>
      <c r="K31" s="809"/>
      <c r="L31" s="809">
        <v>21096.8028919709</v>
      </c>
      <c r="M31" s="809"/>
      <c r="N31" s="809"/>
    </row>
    <row r="32" spans="1:16">
      <c r="A32" s="834" t="s">
        <v>882</v>
      </c>
      <c r="B32" s="828"/>
      <c r="C32" s="833"/>
      <c r="D32" s="833"/>
      <c r="E32" s="809"/>
      <c r="F32" s="809">
        <v>0</v>
      </c>
      <c r="G32" s="809"/>
      <c r="H32" s="809"/>
      <c r="I32" s="809"/>
      <c r="J32" s="809"/>
      <c r="K32" s="809"/>
      <c r="L32" s="809">
        <v>0</v>
      </c>
      <c r="M32" s="809"/>
      <c r="N32" s="809"/>
    </row>
    <row r="33" spans="1:14">
      <c r="A33" s="834" t="s">
        <v>881</v>
      </c>
      <c r="B33" s="828"/>
      <c r="C33" s="833"/>
      <c r="D33" s="833"/>
      <c r="E33" s="809"/>
      <c r="F33" s="809"/>
      <c r="G33" s="809"/>
      <c r="H33" s="809">
        <v>0</v>
      </c>
      <c r="I33" s="809"/>
      <c r="J33" s="809"/>
      <c r="K33" s="809"/>
      <c r="L33" s="809"/>
      <c r="M33" s="809"/>
      <c r="N33" s="809">
        <v>0</v>
      </c>
    </row>
    <row r="34" spans="1:14">
      <c r="A34" s="834" t="s">
        <v>883</v>
      </c>
      <c r="B34" s="828"/>
      <c r="C34" s="833"/>
      <c r="D34" s="833"/>
      <c r="E34" s="809"/>
      <c r="F34" s="809"/>
      <c r="G34" s="809"/>
      <c r="H34" s="809">
        <v>0</v>
      </c>
      <c r="I34" s="809"/>
      <c r="J34" s="809"/>
      <c r="K34" s="809"/>
      <c r="L34" s="809"/>
      <c r="M34" s="809"/>
      <c r="N34" s="809">
        <v>0</v>
      </c>
    </row>
    <row r="35" spans="1:14">
      <c r="A35" s="834" t="s">
        <v>884</v>
      </c>
      <c r="B35" s="828"/>
      <c r="C35" s="833"/>
      <c r="D35" s="833"/>
      <c r="E35" s="809"/>
      <c r="F35" s="809"/>
      <c r="G35" s="809"/>
      <c r="H35" s="809"/>
      <c r="I35" s="809"/>
      <c r="J35" s="809"/>
      <c r="K35" s="809"/>
      <c r="L35" s="809"/>
      <c r="M35" s="809"/>
      <c r="N35" s="809">
        <v>2348.8205320859561</v>
      </c>
    </row>
    <row r="36" spans="1:14">
      <c r="A36" s="834" t="s">
        <v>885</v>
      </c>
      <c r="B36" s="828"/>
      <c r="C36" s="833"/>
      <c r="D36" s="833"/>
      <c r="E36" s="809"/>
      <c r="F36" s="809">
        <v>0</v>
      </c>
      <c r="G36" s="809"/>
      <c r="H36" s="809"/>
      <c r="I36" s="809"/>
      <c r="J36" s="809"/>
      <c r="K36" s="809"/>
      <c r="L36" s="809">
        <v>0</v>
      </c>
      <c r="M36" s="809"/>
      <c r="N36" s="809"/>
    </row>
    <row r="37" spans="1:14">
      <c r="A37" s="834" t="s">
        <v>886</v>
      </c>
      <c r="B37" s="828"/>
      <c r="C37" s="833"/>
      <c r="D37" s="833"/>
      <c r="E37" s="809"/>
      <c r="F37" s="839">
        <f>-714787.81-2251.48</f>
        <v>-717039.29</v>
      </c>
      <c r="G37" s="809"/>
      <c r="H37" s="809"/>
      <c r="I37" s="809"/>
      <c r="J37" s="809">
        <f>F37</f>
        <v>-717039.29</v>
      </c>
      <c r="K37" s="809"/>
      <c r="L37" s="809">
        <v>-1747805.14</v>
      </c>
      <c r="M37" s="809"/>
      <c r="N37" s="809"/>
    </row>
    <row r="38" spans="1:14">
      <c r="A38" s="834" t="s">
        <v>887</v>
      </c>
      <c r="B38" s="828"/>
      <c r="C38" s="833"/>
      <c r="D38" s="833"/>
      <c r="E38" s="809"/>
      <c r="F38" s="809"/>
      <c r="G38" s="809"/>
      <c r="H38" s="809"/>
      <c r="I38" s="809"/>
      <c r="J38" s="809"/>
      <c r="K38" s="809"/>
      <c r="L38" s="809"/>
      <c r="M38" s="809"/>
      <c r="N38" s="809">
        <v>-290205.2</v>
      </c>
    </row>
    <row r="39" spans="1:14">
      <c r="A39" s="834"/>
      <c r="B39" s="828"/>
      <c r="C39" s="833"/>
      <c r="D39" s="833"/>
      <c r="E39" s="809"/>
      <c r="F39" s="809"/>
      <c r="G39" s="809"/>
      <c r="H39" s="809"/>
      <c r="I39" s="809"/>
      <c r="J39" s="809"/>
      <c r="K39" s="809"/>
      <c r="L39" s="809"/>
      <c r="M39" s="809"/>
      <c r="N39" s="809"/>
    </row>
    <row r="40" spans="1:14">
      <c r="A40" s="834"/>
      <c r="B40" s="828"/>
      <c r="C40" s="833"/>
      <c r="D40" s="833"/>
      <c r="E40" s="809"/>
      <c r="F40" s="809"/>
      <c r="G40" s="809"/>
      <c r="H40" s="809"/>
      <c r="I40" s="809"/>
      <c r="J40" s="809"/>
      <c r="K40" s="809"/>
      <c r="L40" s="809"/>
      <c r="M40" s="809"/>
      <c r="N40" s="809"/>
    </row>
    <row r="41" spans="1:14" ht="25.5">
      <c r="A41" s="834" t="s">
        <v>888</v>
      </c>
      <c r="B41" s="828"/>
      <c r="C41" s="833"/>
      <c r="D41" s="833"/>
      <c r="E41" s="809"/>
      <c r="F41" s="809"/>
      <c r="G41" s="809"/>
      <c r="H41" s="809"/>
      <c r="I41" s="809"/>
      <c r="J41" s="809"/>
      <c r="K41" s="809"/>
      <c r="L41" s="809"/>
      <c r="M41" s="809"/>
      <c r="N41" s="809"/>
    </row>
    <row r="42" spans="1:14">
      <c r="A42" s="834" t="s">
        <v>889</v>
      </c>
      <c r="B42" s="828"/>
      <c r="C42" s="833"/>
      <c r="D42" s="833"/>
      <c r="E42" s="809"/>
      <c r="F42" s="809"/>
      <c r="G42" s="809"/>
      <c r="H42" s="809"/>
      <c r="I42" s="809"/>
      <c r="J42" s="809"/>
      <c r="K42" s="809"/>
      <c r="L42" s="809"/>
      <c r="M42" s="809"/>
      <c r="N42" s="809"/>
    </row>
    <row r="43" spans="1:14">
      <c r="A43" s="834"/>
      <c r="B43" s="828"/>
      <c r="C43" s="833"/>
      <c r="D43" s="833"/>
      <c r="E43" s="809"/>
      <c r="F43" s="809"/>
      <c r="G43" s="809"/>
      <c r="H43" s="809"/>
      <c r="I43" s="809"/>
      <c r="J43" s="809"/>
      <c r="K43" s="809"/>
      <c r="L43" s="809"/>
      <c r="M43" s="809"/>
      <c r="N43" s="809"/>
    </row>
    <row r="44" spans="1:14">
      <c r="A44" s="834"/>
      <c r="B44" s="828"/>
      <c r="C44" s="833"/>
      <c r="D44" s="833"/>
      <c r="E44" s="809"/>
      <c r="F44" s="809"/>
      <c r="G44" s="809"/>
      <c r="H44" s="809"/>
      <c r="I44" s="809"/>
      <c r="J44" s="809"/>
      <c r="K44" s="809"/>
      <c r="L44" s="809"/>
      <c r="M44" s="809"/>
      <c r="N44" s="809"/>
    </row>
    <row r="45" spans="1:14">
      <c r="A45" s="834" t="s">
        <v>929</v>
      </c>
      <c r="B45" s="828"/>
      <c r="C45" s="833"/>
      <c r="D45" s="833"/>
      <c r="E45" s="809"/>
      <c r="F45" s="809"/>
      <c r="G45" s="809"/>
      <c r="H45" s="809">
        <f>-(1941860.09-315939.95)</f>
        <v>-1625920.1400000001</v>
      </c>
      <c r="I45" s="809"/>
      <c r="J45" s="809">
        <f>H45</f>
        <v>-1625920.1400000001</v>
      </c>
      <c r="K45" s="809"/>
      <c r="L45" s="809"/>
      <c r="M45" s="809"/>
      <c r="N45" s="809">
        <v>2575035.3899999992</v>
      </c>
    </row>
    <row r="46" spans="1:14" ht="25.5">
      <c r="A46" s="834" t="s">
        <v>890</v>
      </c>
      <c r="B46" s="828"/>
      <c r="C46" s="833"/>
      <c r="D46" s="833"/>
      <c r="E46" s="809"/>
      <c r="F46" s="809">
        <v>3231139.13</v>
      </c>
      <c r="G46" s="809"/>
      <c r="H46" s="809"/>
      <c r="I46" s="809"/>
      <c r="J46" s="809">
        <f>F46</f>
        <v>3231139.13</v>
      </c>
      <c r="K46" s="809"/>
      <c r="L46" s="809">
        <v>-2943296.049999997</v>
      </c>
      <c r="M46" s="809"/>
      <c r="N46" s="809"/>
    </row>
    <row r="47" spans="1:14">
      <c r="A47" s="834" t="s">
        <v>891</v>
      </c>
      <c r="B47" s="828"/>
      <c r="C47" s="833"/>
      <c r="D47" s="809"/>
      <c r="E47" s="809"/>
      <c r="F47" s="839">
        <v>118662.90999999973</v>
      </c>
      <c r="G47" s="839"/>
      <c r="H47" s="839">
        <v>118662.90999999973</v>
      </c>
      <c r="I47" s="839"/>
      <c r="J47" s="839">
        <f>F47-H47</f>
        <v>0</v>
      </c>
      <c r="K47" s="839"/>
      <c r="L47" s="839">
        <v>-1311153.6499999997</v>
      </c>
      <c r="M47" s="809"/>
      <c r="N47" s="809"/>
    </row>
    <row r="48" spans="1:14">
      <c r="A48" s="834" t="s">
        <v>892</v>
      </c>
      <c r="B48" s="828"/>
      <c r="C48" s="833"/>
      <c r="D48" s="833"/>
      <c r="E48" s="809"/>
      <c r="F48" s="809"/>
      <c r="G48" s="809"/>
      <c r="H48" s="809">
        <v>0</v>
      </c>
      <c r="I48" s="809"/>
      <c r="J48" s="809"/>
      <c r="K48" s="809"/>
      <c r="L48" s="809"/>
      <c r="M48" s="809"/>
      <c r="N48" s="809">
        <v>0</v>
      </c>
    </row>
    <row r="49" spans="1:19" ht="25.5">
      <c r="A49" s="834" t="s">
        <v>893</v>
      </c>
      <c r="B49" s="828"/>
      <c r="C49" s="833"/>
      <c r="D49" s="833"/>
      <c r="E49" s="809"/>
      <c r="F49" s="838">
        <v>-1625450.94</v>
      </c>
      <c r="G49" s="838"/>
      <c r="H49" s="838"/>
      <c r="I49" s="809"/>
      <c r="J49" s="809">
        <f>F49</f>
        <v>-1625450.94</v>
      </c>
      <c r="K49" s="809"/>
      <c r="L49" s="809">
        <v>504254</v>
      </c>
      <c r="M49" s="809"/>
      <c r="N49" s="809"/>
    </row>
    <row r="50" spans="1:19" ht="25.5">
      <c r="A50" s="834" t="s">
        <v>894</v>
      </c>
      <c r="B50" s="828"/>
      <c r="C50" s="833"/>
      <c r="D50" s="833"/>
      <c r="E50" s="809"/>
      <c r="F50" s="1342">
        <v>286.18</v>
      </c>
      <c r="G50" s="809"/>
      <c r="H50" s="809"/>
      <c r="I50" s="809"/>
      <c r="J50" s="809">
        <f>F50</f>
        <v>286.18</v>
      </c>
      <c r="K50" s="809"/>
      <c r="L50" s="809">
        <v>-976962.89</v>
      </c>
      <c r="M50" s="809"/>
      <c r="N50" s="809"/>
      <c r="S50" s="810">
        <f>587.9-917.7</f>
        <v>-329.80000000000007</v>
      </c>
    </row>
    <row r="51" spans="1:19">
      <c r="A51" s="834"/>
      <c r="B51" s="828"/>
      <c r="C51" s="833"/>
      <c r="D51" s="833"/>
      <c r="E51" s="809"/>
      <c r="F51" s="1342"/>
      <c r="G51" s="809"/>
      <c r="H51" s="809"/>
      <c r="I51" s="809"/>
      <c r="J51" s="809"/>
      <c r="K51" s="809"/>
      <c r="L51" s="809"/>
      <c r="M51" s="809"/>
      <c r="N51" s="809"/>
    </row>
    <row r="52" spans="1:19">
      <c r="A52" s="834"/>
      <c r="B52" s="828"/>
      <c r="C52" s="833"/>
      <c r="D52" s="833"/>
      <c r="E52" s="809"/>
      <c r="F52" s="840">
        <v>991607.04</v>
      </c>
      <c r="G52" s="809"/>
      <c r="H52" s="809"/>
      <c r="I52" s="809"/>
      <c r="J52" s="809"/>
      <c r="K52" s="809"/>
      <c r="L52" s="809"/>
      <c r="M52" s="809"/>
      <c r="N52" s="809"/>
    </row>
    <row r="53" spans="1:19">
      <c r="A53" s="834"/>
      <c r="B53" s="828"/>
      <c r="C53" s="833"/>
      <c r="D53" s="833"/>
      <c r="E53" s="809"/>
      <c r="F53" s="809"/>
      <c r="G53" s="809"/>
      <c r="H53" s="809"/>
      <c r="I53" s="809"/>
      <c r="J53" s="809"/>
      <c r="K53" s="809"/>
      <c r="L53" s="809"/>
      <c r="M53" s="809"/>
      <c r="N53" s="809"/>
    </row>
    <row r="54" spans="1:19">
      <c r="A54" s="834"/>
      <c r="B54" s="828"/>
      <c r="C54" s="833"/>
      <c r="D54" s="833"/>
      <c r="E54" s="809"/>
      <c r="F54" s="809"/>
      <c r="G54" s="809"/>
      <c r="H54" s="809"/>
      <c r="I54" s="809"/>
      <c r="J54" s="809"/>
      <c r="K54" s="809"/>
      <c r="L54" s="809"/>
      <c r="M54" s="809"/>
      <c r="N54" s="809"/>
    </row>
    <row r="55" spans="1:19">
      <c r="A55" s="834" t="s">
        <v>895</v>
      </c>
      <c r="B55" s="828"/>
      <c r="C55" s="833"/>
      <c r="D55" s="833"/>
      <c r="E55" s="809"/>
      <c r="F55" s="841">
        <f>SUM(F13:F54)</f>
        <v>33719961.549999997</v>
      </c>
      <c r="G55" s="841"/>
      <c r="H55" s="841">
        <f>SUM(H13:H54)</f>
        <v>28276343.25</v>
      </c>
      <c r="I55" s="841"/>
      <c r="J55" s="841">
        <f>SUM(J13:J51)</f>
        <v>-1196058.0000000012</v>
      </c>
      <c r="K55" s="841"/>
      <c r="L55" s="841">
        <f>SUM(L13:L51)</f>
        <v>30401362.772891976</v>
      </c>
      <c r="M55" s="841"/>
      <c r="N55" s="841">
        <f>SUM(N13:N51)</f>
        <v>32397491.101532087</v>
      </c>
    </row>
    <row r="56" spans="1:19">
      <c r="A56" s="834"/>
      <c r="B56" s="828"/>
      <c r="C56" s="833"/>
      <c r="D56" s="833"/>
      <c r="E56" s="809"/>
      <c r="F56" s="809"/>
      <c r="G56" s="809"/>
      <c r="H56" s="809">
        <f>F55-H55</f>
        <v>5443618.299999997</v>
      </c>
      <c r="I56" s="809"/>
      <c r="J56" s="809"/>
    </row>
    <row r="57" spans="1:19">
      <c r="A57" s="834"/>
      <c r="B57" s="828"/>
      <c r="C57" s="833"/>
      <c r="D57" s="833"/>
      <c r="E57" s="809"/>
      <c r="F57" s="809"/>
      <c r="G57" s="809"/>
      <c r="H57" s="809"/>
      <c r="I57" s="809"/>
    </row>
    <row r="58" spans="1:19">
      <c r="A58" s="834"/>
      <c r="B58" s="828"/>
      <c r="C58" s="833"/>
      <c r="D58" s="833"/>
      <c r="E58" s="809"/>
      <c r="F58" s="809"/>
      <c r="G58" s="809"/>
      <c r="H58" s="809"/>
      <c r="I58" s="809"/>
    </row>
    <row r="59" spans="1:19">
      <c r="A59" s="834"/>
      <c r="B59" s="828"/>
      <c r="C59" s="833"/>
      <c r="D59" s="833"/>
      <c r="E59" s="809"/>
      <c r="F59" s="809"/>
      <c r="G59" s="809"/>
      <c r="H59" s="809"/>
      <c r="I59" s="809"/>
    </row>
    <row r="60" spans="1:19" ht="7.9" customHeight="1">
      <c r="A60" s="828"/>
      <c r="B60" s="836"/>
      <c r="C60" s="833"/>
      <c r="D60" s="842"/>
      <c r="E60" s="809"/>
      <c r="F60" s="809"/>
    </row>
    <row r="61" spans="1:19" ht="5.45" customHeight="1">
      <c r="A61" s="828"/>
      <c r="B61" s="836"/>
      <c r="C61" s="833"/>
      <c r="D61" s="833"/>
      <c r="E61" s="809"/>
      <c r="F61" s="809"/>
    </row>
    <row r="62" spans="1:19">
      <c r="A62" s="828" t="s">
        <v>895</v>
      </c>
      <c r="B62" s="843"/>
      <c r="C62" s="833"/>
      <c r="D62" s="833">
        <f>SUM(D8:D60)</f>
        <v>5443618.299999997</v>
      </c>
      <c r="E62" s="809"/>
      <c r="F62" s="809"/>
    </row>
    <row r="63" spans="1:19">
      <c r="A63" s="828" t="s">
        <v>896</v>
      </c>
      <c r="B63" s="836"/>
      <c r="C63" s="833"/>
      <c r="D63" s="833">
        <f>-F37</f>
        <v>717039.29</v>
      </c>
      <c r="E63" s="809"/>
      <c r="F63" s="809"/>
    </row>
    <row r="64" spans="1:19">
      <c r="A64" s="828" t="s">
        <v>897</v>
      </c>
      <c r="B64" s="836"/>
      <c r="C64" s="833"/>
      <c r="D64" s="833"/>
      <c r="E64" s="809"/>
      <c r="F64" s="809"/>
    </row>
    <row r="65" spans="1:12" ht="5.45" customHeight="1">
      <c r="A65" s="828"/>
      <c r="B65" s="836"/>
      <c r="C65" s="833"/>
      <c r="D65" s="833"/>
      <c r="E65" s="809"/>
      <c r="F65" s="809"/>
    </row>
    <row r="66" spans="1:12">
      <c r="A66" s="828"/>
      <c r="B66" s="836"/>
      <c r="C66" s="833"/>
      <c r="D66" s="1244"/>
      <c r="E66" s="809"/>
      <c r="F66" s="809"/>
    </row>
    <row r="67" spans="1:12">
      <c r="A67" s="831" t="s">
        <v>898</v>
      </c>
      <c r="B67" s="836"/>
      <c r="C67" s="844"/>
      <c r="D67" s="845">
        <f>SUM(D62:D65)</f>
        <v>6160657.5899999971</v>
      </c>
      <c r="E67" s="809"/>
      <c r="F67" s="809"/>
    </row>
    <row r="68" spans="1:12" ht="4.9000000000000004" customHeight="1">
      <c r="A68" s="828"/>
      <c r="B68" s="836"/>
      <c r="C68" s="833"/>
      <c r="D68" s="842"/>
      <c r="E68" s="809"/>
      <c r="F68" s="809"/>
    </row>
    <row r="69" spans="1:12">
      <c r="A69" s="828"/>
      <c r="B69" s="836"/>
      <c r="C69" s="833"/>
      <c r="D69" s="846"/>
      <c r="E69" s="809"/>
      <c r="F69" s="809"/>
    </row>
    <row r="70" spans="1:12">
      <c r="A70" s="831" t="s">
        <v>899</v>
      </c>
      <c r="B70" s="836"/>
      <c r="C70" s="833"/>
      <c r="D70" s="833"/>
      <c r="E70" s="809"/>
      <c r="F70" s="809"/>
    </row>
    <row r="71" spans="1:12">
      <c r="A71" s="828"/>
      <c r="B71" s="836"/>
      <c r="C71" s="833"/>
      <c r="D71" s="833"/>
      <c r="E71" s="809"/>
      <c r="F71" s="847" t="s">
        <v>900</v>
      </c>
      <c r="G71" s="848"/>
      <c r="H71" s="848" t="s">
        <v>901</v>
      </c>
    </row>
    <row r="72" spans="1:12" ht="15.75">
      <c r="A72" s="828" t="s">
        <v>902</v>
      </c>
      <c r="B72" s="836"/>
      <c r="C72" s="833"/>
      <c r="D72" s="833">
        <f>-386.84-171.05-368.42-986.84-9205.56-830.89-23508.77-13275.44-7868.42-3070.18-28500-986.84-352337.92-237.68-622923.5-740-45085-(4210.53+2017.54)</f>
        <v>-1116711.4200000002</v>
      </c>
      <c r="E72" s="809"/>
      <c r="F72" s="809">
        <f>-386.84-171.05-368.42-986.84-9205.56-830.89-23508.77-4210.53-7868.42-2017.54-28500-986.84-237.68-740-45085</f>
        <v>-125104.37999999998</v>
      </c>
      <c r="G72" s="809"/>
      <c r="H72" s="809">
        <f>-13275.44-3070.18-352337.92-622923.5</f>
        <v>-991607.04</v>
      </c>
      <c r="L72" s="860"/>
    </row>
    <row r="73" spans="1:12">
      <c r="A73" s="828" t="s">
        <v>903</v>
      </c>
      <c r="B73" s="836"/>
      <c r="C73" s="833"/>
      <c r="D73" s="833">
        <v>16100</v>
      </c>
      <c r="E73" s="809"/>
      <c r="F73" s="809"/>
      <c r="G73" s="809"/>
      <c r="H73" s="809"/>
    </row>
    <row r="74" spans="1:12">
      <c r="A74" s="828" t="s">
        <v>904</v>
      </c>
      <c r="B74" s="836"/>
      <c r="C74" s="833"/>
      <c r="D74" s="809"/>
      <c r="E74" s="809"/>
      <c r="F74" s="809"/>
      <c r="G74" s="809"/>
      <c r="H74" s="809"/>
    </row>
    <row r="75" spans="1:12">
      <c r="A75" s="828" t="s">
        <v>905</v>
      </c>
      <c r="B75" s="836"/>
      <c r="C75" s="833"/>
      <c r="D75" s="833"/>
      <c r="E75" s="809"/>
      <c r="F75" s="809"/>
      <c r="G75" s="809"/>
      <c r="H75" s="809"/>
    </row>
    <row r="76" spans="1:12" hidden="1">
      <c r="A76" s="828" t="s">
        <v>906</v>
      </c>
      <c r="B76" s="836"/>
      <c r="C76" s="833"/>
      <c r="D76" s="833"/>
      <c r="E76" s="809"/>
      <c r="F76" s="809"/>
      <c r="G76" s="809"/>
      <c r="H76" s="809"/>
    </row>
    <row r="77" spans="1:12">
      <c r="A77" s="828" t="s">
        <v>907</v>
      </c>
      <c r="B77" s="836"/>
      <c r="C77" s="833"/>
      <c r="D77" s="833"/>
      <c r="E77" s="809"/>
      <c r="F77" s="833"/>
      <c r="G77" s="809"/>
      <c r="H77" s="809"/>
    </row>
    <row r="78" spans="1:12">
      <c r="A78" s="828" t="s">
        <v>908</v>
      </c>
      <c r="B78" s="836"/>
      <c r="C78" s="833"/>
      <c r="D78" s="833"/>
      <c r="E78" s="809"/>
      <c r="F78" s="809"/>
      <c r="G78" s="809"/>
      <c r="H78" s="809"/>
    </row>
    <row r="79" spans="1:12">
      <c r="A79" s="828"/>
      <c r="B79" s="836"/>
      <c r="C79" s="833"/>
      <c r="D79" s="833"/>
      <c r="E79" s="809"/>
      <c r="F79" s="809"/>
      <c r="G79" s="809"/>
      <c r="H79" s="809"/>
    </row>
    <row r="80" spans="1:12" ht="4.9000000000000004" customHeight="1">
      <c r="A80" s="828"/>
      <c r="B80" s="836"/>
      <c r="C80" s="833"/>
      <c r="D80" s="1244"/>
      <c r="E80" s="809"/>
      <c r="F80" s="809"/>
      <c r="G80" s="809"/>
      <c r="H80" s="809"/>
    </row>
    <row r="81" spans="1:14">
      <c r="A81" s="831" t="s">
        <v>909</v>
      </c>
      <c r="B81" s="836"/>
      <c r="C81" s="844"/>
      <c r="D81" s="845">
        <f>SUM(D72:D80)</f>
        <v>-1100611.4200000002</v>
      </c>
      <c r="E81" s="809"/>
      <c r="F81" s="809">
        <f>SUM(F72:F80)</f>
        <v>-125104.37999999998</v>
      </c>
      <c r="G81" s="809"/>
      <c r="H81" s="809">
        <f>SUM(H72:H80)</f>
        <v>-991607.04</v>
      </c>
      <c r="J81" s="835">
        <f>H81+F81</f>
        <v>-1116711.42</v>
      </c>
      <c r="L81" s="835">
        <f>D72+D75</f>
        <v>-1116711.4200000002</v>
      </c>
      <c r="N81" s="835">
        <f>J81-L81</f>
        <v>0</v>
      </c>
    </row>
    <row r="82" spans="1:14" ht="4.9000000000000004" customHeight="1">
      <c r="A82" s="828"/>
      <c r="B82" s="836"/>
      <c r="C82" s="833"/>
      <c r="D82" s="842"/>
      <c r="E82" s="809"/>
      <c r="F82" s="809"/>
    </row>
    <row r="83" spans="1:14">
      <c r="A83" s="828"/>
      <c r="B83" s="836"/>
      <c r="C83" s="833"/>
      <c r="D83" s="846"/>
      <c r="E83" s="809"/>
      <c r="F83" s="809"/>
    </row>
    <row r="84" spans="1:14">
      <c r="A84" s="831" t="s">
        <v>910</v>
      </c>
      <c r="B84" s="836"/>
      <c r="C84" s="833"/>
      <c r="D84" s="833"/>
      <c r="E84" s="809"/>
      <c r="F84" s="809"/>
    </row>
    <row r="85" spans="1:14">
      <c r="A85" s="828"/>
      <c r="B85" s="836"/>
      <c r="C85" s="833"/>
      <c r="D85" s="833"/>
      <c r="E85" s="809"/>
      <c r="F85" s="809"/>
    </row>
    <row r="86" spans="1:14">
      <c r="A86" s="828" t="s">
        <v>911</v>
      </c>
      <c r="B86" s="836"/>
      <c r="C86" s="833"/>
      <c r="D86" s="833"/>
      <c r="E86" s="809"/>
      <c r="F86" s="809"/>
    </row>
    <row r="87" spans="1:14">
      <c r="A87" s="828" t="s">
        <v>912</v>
      </c>
      <c r="B87" s="836"/>
      <c r="C87" s="833"/>
      <c r="D87" s="833"/>
      <c r="E87" s="809"/>
      <c r="F87" s="809"/>
    </row>
    <row r="88" spans="1:14">
      <c r="A88" s="828" t="s">
        <v>913</v>
      </c>
      <c r="B88" s="836"/>
      <c r="C88" s="833"/>
      <c r="D88" s="833">
        <v>7024.64</v>
      </c>
      <c r="E88" s="809"/>
      <c r="F88" s="809"/>
    </row>
    <row r="89" spans="1:14">
      <c r="A89" s="828" t="s">
        <v>914</v>
      </c>
      <c r="B89" s="836"/>
      <c r="C89" s="833"/>
      <c r="D89" s="833">
        <v>3150</v>
      </c>
      <c r="E89" s="809"/>
      <c r="F89" s="809"/>
    </row>
    <row r="90" spans="1:14">
      <c r="A90" s="828" t="s">
        <v>915</v>
      </c>
      <c r="B90" s="836"/>
      <c r="C90" s="833"/>
      <c r="D90" s="833"/>
      <c r="E90" s="809"/>
      <c r="F90" s="809"/>
    </row>
    <row r="91" spans="1:14">
      <c r="A91" s="828"/>
      <c r="B91" s="836"/>
      <c r="C91" s="833"/>
      <c r="D91" s="833"/>
      <c r="E91" s="809"/>
      <c r="F91" s="809"/>
    </row>
    <row r="92" spans="1:14" ht="4.9000000000000004" customHeight="1">
      <c r="A92" s="828"/>
      <c r="B92" s="836"/>
      <c r="C92" s="833"/>
      <c r="D92" s="1244"/>
      <c r="E92" s="809"/>
      <c r="F92" s="809"/>
    </row>
    <row r="93" spans="1:14">
      <c r="A93" s="831" t="s">
        <v>916</v>
      </c>
      <c r="B93" s="836"/>
      <c r="C93" s="844"/>
      <c r="D93" s="845">
        <f>SUM(D86:D92)</f>
        <v>10174.64</v>
      </c>
      <c r="E93" s="809"/>
      <c r="F93" s="809"/>
    </row>
    <row r="94" spans="1:14" ht="5.45" customHeight="1">
      <c r="A94" s="828"/>
      <c r="B94" s="836"/>
      <c r="C94" s="833"/>
      <c r="D94" s="842"/>
      <c r="E94" s="809"/>
      <c r="F94" s="809"/>
    </row>
    <row r="95" spans="1:14">
      <c r="A95" s="828"/>
      <c r="B95" s="836"/>
      <c r="C95" s="833"/>
      <c r="D95" s="833"/>
      <c r="E95" s="809"/>
      <c r="F95" s="809"/>
    </row>
    <row r="96" spans="1:14">
      <c r="A96" s="831" t="s">
        <v>917</v>
      </c>
      <c r="B96" s="836"/>
      <c r="C96" s="833"/>
      <c r="D96" s="833"/>
      <c r="E96" s="809"/>
      <c r="F96" s="809"/>
    </row>
    <row r="97" spans="1:6">
      <c r="A97" s="831" t="s">
        <v>918</v>
      </c>
      <c r="B97" s="836"/>
      <c r="C97" s="833"/>
      <c r="D97" s="844">
        <f>D67+D81+D93</f>
        <v>5070220.8099999968</v>
      </c>
      <c r="E97" s="809"/>
      <c r="F97" s="809"/>
    </row>
    <row r="98" spans="1:6" ht="6" customHeight="1" thickBot="1">
      <c r="A98" s="831"/>
      <c r="B98" s="836"/>
      <c r="C98" s="833"/>
      <c r="D98" s="849"/>
      <c r="E98" s="809"/>
      <c r="F98" s="809"/>
    </row>
    <row r="99" spans="1:6" ht="13.5" thickTop="1">
      <c r="A99" s="831"/>
      <c r="B99" s="836"/>
      <c r="C99" s="833"/>
      <c r="D99" s="833"/>
      <c r="E99" s="809"/>
      <c r="F99" s="809"/>
    </row>
    <row r="100" spans="1:6">
      <c r="A100" s="828" t="s">
        <v>919</v>
      </c>
      <c r="B100" s="836"/>
      <c r="C100" s="833"/>
      <c r="D100" s="833"/>
      <c r="E100" s="809"/>
      <c r="F100" s="809"/>
    </row>
    <row r="101" spans="1:6">
      <c r="A101" s="828" t="s">
        <v>920</v>
      </c>
      <c r="B101" s="843"/>
      <c r="C101" s="833"/>
      <c r="D101" s="833">
        <f>SUM('Proefbalans 03'!G55:G66)</f>
        <v>5070220.8090000134</v>
      </c>
      <c r="E101" s="809"/>
      <c r="F101" s="809"/>
    </row>
    <row r="102" spans="1:6" ht="4.9000000000000004" customHeight="1">
      <c r="A102" s="828"/>
      <c r="B102" s="836"/>
      <c r="C102" s="833"/>
      <c r="D102" s="833"/>
      <c r="E102" s="809"/>
      <c r="F102" s="809"/>
    </row>
    <row r="103" spans="1:6">
      <c r="A103" s="828"/>
      <c r="B103" s="836"/>
      <c r="C103" s="833"/>
      <c r="D103" s="1244"/>
      <c r="E103" s="809"/>
      <c r="F103" s="809"/>
    </row>
    <row r="104" spans="1:6">
      <c r="A104" s="831" t="s">
        <v>917</v>
      </c>
      <c r="B104" s="836"/>
      <c r="C104" s="833"/>
      <c r="D104" s="846"/>
      <c r="E104" s="809"/>
      <c r="F104" s="809"/>
    </row>
    <row r="105" spans="1:6">
      <c r="A105" s="831" t="s">
        <v>918</v>
      </c>
      <c r="B105" s="836"/>
      <c r="C105" s="844"/>
      <c r="D105" s="845">
        <f>D101-D100</f>
        <v>5070220.8090000134</v>
      </c>
      <c r="E105" s="809"/>
      <c r="F105" s="809"/>
    </row>
    <row r="106" spans="1:6" ht="7.15" customHeight="1" thickBot="1">
      <c r="A106" s="828"/>
      <c r="B106" s="836"/>
      <c r="C106" s="833"/>
      <c r="D106" s="849"/>
      <c r="E106" s="809"/>
      <c r="F106" s="809"/>
    </row>
    <row r="107" spans="1:6" ht="13.5" thickTop="1">
      <c r="A107" s="850"/>
      <c r="B107" s="851"/>
      <c r="C107" s="852"/>
      <c r="D107" s="852"/>
      <c r="E107" s="809"/>
      <c r="F107" s="809"/>
    </row>
    <row r="108" spans="1:6">
      <c r="C108" s="809"/>
      <c r="D108" s="809"/>
      <c r="E108" s="809"/>
      <c r="F108" s="809"/>
    </row>
    <row r="109" spans="1:6">
      <c r="C109" s="809"/>
      <c r="D109" s="809">
        <f>D97-D105</f>
        <v>9.9998340010643005E-4</v>
      </c>
      <c r="E109" s="809"/>
      <c r="F109" s="809"/>
    </row>
    <row r="110" spans="1:6">
      <c r="C110" s="809"/>
      <c r="D110" s="809"/>
      <c r="E110" s="809"/>
      <c r="F110" s="809"/>
    </row>
    <row r="111" spans="1:6">
      <c r="C111" s="809"/>
      <c r="D111" s="809">
        <f>D109/2</f>
        <v>4.9999170005321503E-4</v>
      </c>
      <c r="E111" s="809"/>
      <c r="F111" s="809"/>
    </row>
    <row r="112" spans="1:6">
      <c r="C112" s="809"/>
      <c r="D112" s="809"/>
      <c r="E112" s="809"/>
      <c r="F112" s="809"/>
    </row>
    <row r="113" spans="3:6">
      <c r="C113" s="809"/>
      <c r="D113" s="809"/>
      <c r="E113" s="809"/>
      <c r="F113" s="809"/>
    </row>
    <row r="114" spans="3:6">
      <c r="C114" s="809"/>
      <c r="D114" s="809"/>
      <c r="E114" s="809"/>
      <c r="F114" s="809"/>
    </row>
    <row r="115" spans="3:6">
      <c r="C115" s="809"/>
      <c r="D115" s="809"/>
      <c r="E115" s="809"/>
      <c r="F115" s="809"/>
    </row>
    <row r="116" spans="3:6">
      <c r="C116" s="809"/>
      <c r="D116" s="809"/>
      <c r="E116" s="809"/>
      <c r="F116" s="809"/>
    </row>
    <row r="117" spans="3:6">
      <c r="C117" s="809"/>
      <c r="D117" s="809"/>
      <c r="E117" s="809"/>
      <c r="F117" s="809"/>
    </row>
    <row r="118" spans="3:6">
      <c r="C118" s="809"/>
      <c r="D118" s="809"/>
      <c r="E118" s="809"/>
      <c r="F118" s="809"/>
    </row>
    <row r="119" spans="3:6">
      <c r="C119" s="809"/>
      <c r="D119" s="809"/>
      <c r="E119" s="809"/>
      <c r="F119" s="809"/>
    </row>
    <row r="120" spans="3:6">
      <c r="C120" s="809"/>
      <c r="D120" s="809"/>
      <c r="E120" s="809"/>
      <c r="F120" s="809"/>
    </row>
    <row r="121" spans="3:6">
      <c r="C121" s="809"/>
      <c r="D121" s="809"/>
      <c r="E121" s="809"/>
      <c r="F121" s="809"/>
    </row>
    <row r="122" spans="3:6">
      <c r="C122" s="809"/>
      <c r="D122" s="809"/>
      <c r="E122" s="809"/>
      <c r="F122" s="809"/>
    </row>
    <row r="123" spans="3:6">
      <c r="C123" s="809"/>
      <c r="D123" s="809"/>
      <c r="E123" s="809"/>
      <c r="F123" s="809"/>
    </row>
    <row r="124" spans="3:6">
      <c r="C124" s="809"/>
      <c r="D124" s="809"/>
      <c r="E124" s="809"/>
      <c r="F124" s="809"/>
    </row>
    <row r="125" spans="3:6">
      <c r="C125" s="809"/>
      <c r="D125" s="809"/>
      <c r="E125" s="809"/>
      <c r="F125" s="809"/>
    </row>
    <row r="126" spans="3:6">
      <c r="D126" s="809"/>
    </row>
  </sheetData>
  <pageMargins left="0.78740157480314965" right="0" top="0.78740157480314965" bottom="0.19685039370078741" header="0.31496062992125984" footer="0.31496062992125984"/>
  <pageSetup paperSize="9" orientation="portrait" r:id="rId1"/>
  <headerFooter>
    <oddHeader>&amp;L&amp;"-,Bold"&amp;14KAREEBERG MUNICIPALITY</oddHead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00000"/>
  </sheetPr>
  <dimension ref="A1:P125"/>
  <sheetViews>
    <sheetView topLeftCell="A67" zoomScale="80" zoomScaleNormal="80" workbookViewId="0">
      <selection activeCell="H14" sqref="H14"/>
    </sheetView>
  </sheetViews>
  <sheetFormatPr defaultColWidth="8.85546875" defaultRowHeight="12.75"/>
  <cols>
    <col min="1" max="1" width="45.28515625" style="810" customWidth="1"/>
    <col min="2" max="2" width="10.28515625" style="810" customWidth="1"/>
    <col min="3" max="3" width="2.28515625" style="810" customWidth="1"/>
    <col min="4" max="4" width="17.42578125" style="810" customWidth="1"/>
    <col min="5" max="5" width="2.28515625" style="810" customWidth="1"/>
    <col min="6" max="6" width="18.42578125" style="810" customWidth="1"/>
    <col min="7" max="7" width="3.85546875" style="810" customWidth="1"/>
    <col min="8" max="8" width="17.140625" style="810" customWidth="1"/>
    <col min="9" max="9" width="3.140625" style="810" customWidth="1"/>
    <col min="10" max="10" width="16.7109375" style="810" customWidth="1"/>
    <col min="11" max="11" width="2.5703125" style="810" customWidth="1"/>
    <col min="12" max="12" width="15.140625" style="810" bestFit="1" customWidth="1"/>
    <col min="13" max="13" width="2.7109375" style="810" customWidth="1"/>
    <col min="14" max="14" width="15.140625" style="810" bestFit="1" customWidth="1"/>
    <col min="15" max="16384" width="8.85546875" style="810"/>
  </cols>
  <sheetData>
    <row r="1" spans="1:14" ht="15">
      <c r="A1" s="824"/>
      <c r="B1" s="825"/>
      <c r="C1" s="825"/>
      <c r="D1" s="825"/>
    </row>
    <row r="2" spans="1:14" ht="15">
      <c r="A2" s="826" t="s">
        <v>858</v>
      </c>
      <c r="B2" s="826"/>
      <c r="C2" s="826"/>
      <c r="D2" s="827" t="s">
        <v>1447</v>
      </c>
      <c r="F2" s="827"/>
    </row>
    <row r="3" spans="1:14" ht="14.25">
      <c r="A3" s="825"/>
      <c r="B3" s="825"/>
      <c r="C3" s="825"/>
      <c r="D3" s="825"/>
    </row>
    <row r="4" spans="1:14">
      <c r="A4" s="828"/>
      <c r="B4" s="829"/>
      <c r="C4" s="829"/>
      <c r="D4" s="830"/>
    </row>
    <row r="5" spans="1:14">
      <c r="A5" s="828"/>
      <c r="B5" s="829" t="s">
        <v>401</v>
      </c>
      <c r="C5" s="829"/>
      <c r="D5" s="829" t="s">
        <v>56</v>
      </c>
    </row>
    <row r="6" spans="1:14">
      <c r="A6" s="831" t="s">
        <v>290</v>
      </c>
      <c r="B6" s="828"/>
      <c r="C6" s="832"/>
      <c r="D6" s="832"/>
    </row>
    <row r="7" spans="1:14">
      <c r="A7" s="828"/>
      <c r="B7" s="828"/>
      <c r="C7" s="833"/>
      <c r="D7" s="833"/>
      <c r="E7" s="809"/>
      <c r="F7" s="809"/>
    </row>
    <row r="8" spans="1:14" ht="25.5">
      <c r="A8" s="834" t="s">
        <v>859</v>
      </c>
      <c r="B8" s="828"/>
      <c r="C8" s="833"/>
      <c r="D8" s="833">
        <f>F55</f>
        <v>5265236.28</v>
      </c>
      <c r="E8" s="809"/>
      <c r="F8" s="809"/>
    </row>
    <row r="9" spans="1:14" ht="25.5">
      <c r="A9" s="834" t="s">
        <v>860</v>
      </c>
      <c r="B9" s="828"/>
      <c r="C9" s="833"/>
      <c r="D9" s="833"/>
      <c r="E9" s="809"/>
      <c r="F9" s="809"/>
      <c r="J9" s="835"/>
    </row>
    <row r="10" spans="1:14">
      <c r="A10" s="828" t="s">
        <v>861</v>
      </c>
      <c r="B10" s="836"/>
      <c r="C10" s="833"/>
      <c r="D10" s="833">
        <f>-H55</f>
        <v>-2604543.9000000004</v>
      </c>
      <c r="E10" s="809"/>
      <c r="F10" s="809"/>
    </row>
    <row r="11" spans="1:14">
      <c r="A11" s="834" t="s">
        <v>862</v>
      </c>
      <c r="B11" s="828"/>
      <c r="C11" s="833"/>
      <c r="D11" s="833"/>
      <c r="E11" s="809"/>
      <c r="F11" s="809"/>
    </row>
    <row r="12" spans="1:14">
      <c r="A12" s="834"/>
      <c r="B12" s="828"/>
      <c r="C12" s="833"/>
      <c r="D12" s="833"/>
      <c r="E12" s="809"/>
      <c r="F12" s="837" t="s">
        <v>863</v>
      </c>
      <c r="G12" s="837"/>
      <c r="H12" s="837" t="s">
        <v>864</v>
      </c>
      <c r="I12" s="809"/>
      <c r="L12" s="837" t="s">
        <v>863</v>
      </c>
      <c r="M12" s="837"/>
      <c r="N12" s="837" t="s">
        <v>864</v>
      </c>
    </row>
    <row r="13" spans="1:14">
      <c r="A13" s="834" t="s">
        <v>865</v>
      </c>
      <c r="B13" s="828"/>
      <c r="C13" s="833"/>
      <c r="D13" s="833"/>
      <c r="E13" s="809"/>
      <c r="F13" s="809">
        <f>4884463.71-F14</f>
        <v>1577181.83</v>
      </c>
      <c r="G13" s="809"/>
      <c r="H13" s="809">
        <f>2819927.41-H14</f>
        <v>2180446.41</v>
      </c>
      <c r="I13" s="809"/>
      <c r="J13" s="809">
        <f>F13-H13</f>
        <v>-603264.58000000007</v>
      </c>
      <c r="K13" s="809"/>
      <c r="L13" s="809">
        <v>36856574.25</v>
      </c>
      <c r="M13" s="809"/>
      <c r="N13" s="809">
        <v>34700015.070999995</v>
      </c>
    </row>
    <row r="14" spans="1:14">
      <c r="A14" s="834"/>
      <c r="B14" s="828"/>
      <c r="C14" s="833"/>
      <c r="D14" s="833"/>
      <c r="E14" s="809"/>
      <c r="F14" s="809">
        <v>3307281.88</v>
      </c>
      <c r="G14" s="809"/>
      <c r="H14" s="809">
        <v>639481</v>
      </c>
      <c r="I14" s="809"/>
      <c r="J14" s="809"/>
      <c r="K14" s="809"/>
      <c r="L14" s="809"/>
      <c r="M14" s="809"/>
      <c r="N14" s="809"/>
    </row>
    <row r="15" spans="1:14">
      <c r="A15" s="834" t="s">
        <v>866</v>
      </c>
      <c r="B15" s="828"/>
      <c r="C15" s="833"/>
      <c r="D15" s="833"/>
      <c r="E15" s="809"/>
      <c r="F15" s="809"/>
      <c r="G15" s="809"/>
      <c r="H15" s="809"/>
      <c r="I15" s="809"/>
      <c r="J15" s="809"/>
      <c r="K15" s="809"/>
      <c r="L15" s="809"/>
      <c r="M15" s="809"/>
      <c r="N15" s="809"/>
    </row>
    <row r="16" spans="1:14">
      <c r="A16" s="834"/>
      <c r="B16" s="828"/>
      <c r="C16" s="833"/>
      <c r="D16" s="833"/>
      <c r="E16" s="809"/>
      <c r="F16" s="809"/>
      <c r="G16" s="809"/>
      <c r="H16" s="809"/>
      <c r="I16" s="809"/>
      <c r="J16" s="809"/>
      <c r="K16" s="809"/>
      <c r="L16" s="809"/>
      <c r="M16" s="809"/>
      <c r="N16" s="809"/>
    </row>
    <row r="17" spans="1:16">
      <c r="A17" s="834" t="s">
        <v>383</v>
      </c>
      <c r="B17" s="828"/>
      <c r="C17" s="833"/>
      <c r="D17" s="833"/>
      <c r="E17" s="809"/>
      <c r="F17" s="809"/>
      <c r="G17" s="809"/>
      <c r="H17" s="809"/>
      <c r="I17" s="809"/>
      <c r="J17" s="809"/>
      <c r="K17" s="809"/>
      <c r="L17" s="809"/>
      <c r="M17" s="809"/>
      <c r="N17" s="809">
        <v>-2542129.15</v>
      </c>
    </row>
    <row r="18" spans="1:16">
      <c r="A18" s="834" t="s">
        <v>867</v>
      </c>
      <c r="B18" s="828"/>
      <c r="C18" s="833"/>
      <c r="D18" s="833"/>
      <c r="E18" s="809"/>
      <c r="F18" s="809"/>
      <c r="G18" s="809"/>
      <c r="H18" s="809"/>
      <c r="I18" s="809"/>
      <c r="J18" s="809"/>
      <c r="K18" s="809"/>
      <c r="L18" s="809"/>
      <c r="M18" s="809"/>
      <c r="N18" s="809">
        <v>-1988.37</v>
      </c>
    </row>
    <row r="19" spans="1:16" ht="25.5">
      <c r="A19" s="834" t="s">
        <v>868</v>
      </c>
      <c r="B19" s="828"/>
      <c r="C19" s="833"/>
      <c r="D19" s="833"/>
      <c r="E19" s="809"/>
      <c r="F19" s="809"/>
      <c r="G19" s="809"/>
      <c r="H19" s="809"/>
      <c r="I19" s="809"/>
      <c r="J19" s="809"/>
      <c r="K19" s="809"/>
      <c r="L19" s="809">
        <v>3100</v>
      </c>
      <c r="M19" s="809"/>
      <c r="N19" s="809"/>
    </row>
    <row r="20" spans="1:16">
      <c r="A20" s="834" t="s">
        <v>869</v>
      </c>
      <c r="B20" s="828"/>
      <c r="C20" s="833"/>
      <c r="D20" s="833"/>
      <c r="E20" s="809"/>
      <c r="F20" s="809"/>
      <c r="G20" s="809"/>
      <c r="H20" s="809"/>
      <c r="I20" s="809"/>
      <c r="J20" s="809"/>
      <c r="K20" s="809"/>
      <c r="L20" s="809"/>
      <c r="M20" s="809"/>
      <c r="N20" s="809">
        <v>-15874.03</v>
      </c>
    </row>
    <row r="21" spans="1:16">
      <c r="A21" s="834" t="s">
        <v>870</v>
      </c>
      <c r="B21" s="828"/>
      <c r="C21" s="833"/>
      <c r="D21" s="833"/>
      <c r="E21" s="809"/>
      <c r="F21" s="809"/>
      <c r="G21" s="809"/>
      <c r="H21" s="809"/>
      <c r="I21" s="809"/>
      <c r="J21" s="809"/>
      <c r="K21" s="809"/>
      <c r="L21" s="809"/>
      <c r="M21" s="809"/>
      <c r="N21" s="809">
        <v>-437970</v>
      </c>
    </row>
    <row r="22" spans="1:16" ht="25.5">
      <c r="A22" s="834" t="s">
        <v>871</v>
      </c>
      <c r="B22" s="828"/>
      <c r="C22" s="833"/>
      <c r="D22" s="833"/>
      <c r="E22" s="809"/>
      <c r="F22" s="809"/>
      <c r="G22" s="809"/>
      <c r="H22" s="809">
        <v>12035.8</v>
      </c>
      <c r="I22" s="809"/>
      <c r="J22" s="809">
        <f>H22</f>
        <v>12035.8</v>
      </c>
      <c r="K22" s="809"/>
      <c r="L22" s="809"/>
      <c r="M22" s="809"/>
      <c r="N22" s="809">
        <v>131766.6</v>
      </c>
    </row>
    <row r="23" spans="1:16" ht="26.25">
      <c r="A23" s="834" t="s">
        <v>872</v>
      </c>
      <c r="B23" s="828"/>
      <c r="C23" s="833"/>
      <c r="D23" s="833"/>
      <c r="E23" s="809"/>
      <c r="F23" s="809"/>
      <c r="G23" s="809"/>
      <c r="H23" s="809"/>
      <c r="I23" s="809"/>
      <c r="J23" s="809"/>
      <c r="K23" s="809"/>
      <c r="L23" s="809"/>
      <c r="M23" s="809"/>
      <c r="N23" s="809">
        <v>-702816.59999999963</v>
      </c>
      <c r="P23" s="1243" t="s">
        <v>1359</v>
      </c>
    </row>
    <row r="24" spans="1:16" ht="26.25">
      <c r="A24" s="834" t="s">
        <v>873</v>
      </c>
      <c r="B24" s="828"/>
      <c r="C24" s="833"/>
      <c r="D24" s="833"/>
      <c r="E24" s="809"/>
      <c r="F24" s="809"/>
      <c r="G24" s="809"/>
      <c r="H24" s="809"/>
      <c r="I24" s="809"/>
      <c r="J24" s="809"/>
      <c r="K24" s="809"/>
      <c r="L24" s="809"/>
      <c r="M24" s="809"/>
      <c r="N24" s="809">
        <v>0</v>
      </c>
      <c r="P24" s="1243" t="s">
        <v>1360</v>
      </c>
    </row>
    <row r="25" spans="1:16" ht="15.75">
      <c r="A25" s="834" t="s">
        <v>874</v>
      </c>
      <c r="B25" s="828"/>
      <c r="C25" s="833"/>
      <c r="D25" s="833"/>
      <c r="E25" s="809"/>
      <c r="F25" s="809"/>
      <c r="G25" s="809"/>
      <c r="H25" s="809"/>
      <c r="I25" s="809"/>
      <c r="J25" s="809"/>
      <c r="K25" s="809"/>
      <c r="L25" s="809"/>
      <c r="M25" s="809"/>
      <c r="N25" s="809">
        <v>-125948.43</v>
      </c>
      <c r="O25" s="823" t="s">
        <v>875</v>
      </c>
      <c r="P25" s="1243" t="s">
        <v>1390</v>
      </c>
    </row>
    <row r="26" spans="1:16" ht="25.5">
      <c r="A26" s="834" t="s">
        <v>876</v>
      </c>
      <c r="B26" s="828"/>
      <c r="C26" s="833"/>
      <c r="D26" s="833"/>
      <c r="E26" s="809"/>
      <c r="F26" s="809"/>
      <c r="G26" s="809"/>
      <c r="H26" s="809">
        <v>0</v>
      </c>
      <c r="I26" s="809"/>
      <c r="J26" s="809"/>
      <c r="K26" s="809"/>
      <c r="L26" s="809"/>
      <c r="M26" s="809"/>
      <c r="N26" s="809">
        <v>0</v>
      </c>
    </row>
    <row r="27" spans="1:16">
      <c r="A27" s="834" t="s">
        <v>877</v>
      </c>
      <c r="B27" s="828"/>
      <c r="C27" s="833"/>
      <c r="D27" s="833"/>
      <c r="E27" s="809"/>
      <c r="F27" s="809"/>
      <c r="G27" s="809"/>
      <c r="H27" s="809">
        <v>0</v>
      </c>
      <c r="I27" s="809"/>
      <c r="J27" s="809"/>
      <c r="K27" s="809"/>
      <c r="L27" s="809"/>
      <c r="M27" s="809"/>
      <c r="N27" s="809">
        <v>0</v>
      </c>
    </row>
    <row r="28" spans="1:16" ht="25.5">
      <c r="A28" s="834" t="s">
        <v>878</v>
      </c>
      <c r="B28" s="828"/>
      <c r="C28" s="833"/>
      <c r="D28" s="833"/>
      <c r="E28" s="809"/>
      <c r="F28" s="809"/>
      <c r="G28" s="809"/>
      <c r="H28" s="809">
        <v>0</v>
      </c>
      <c r="I28" s="809"/>
      <c r="J28" s="809"/>
      <c r="K28" s="809"/>
      <c r="L28" s="809"/>
      <c r="M28" s="809"/>
      <c r="N28" s="809">
        <v>0</v>
      </c>
    </row>
    <row r="29" spans="1:16">
      <c r="A29" s="834" t="s">
        <v>879</v>
      </c>
      <c r="B29" s="828"/>
      <c r="C29" s="833"/>
      <c r="D29" s="833"/>
      <c r="E29" s="809"/>
      <c r="F29" s="809"/>
      <c r="G29" s="809"/>
      <c r="H29" s="809"/>
      <c r="I29" s="809"/>
      <c r="J29" s="809"/>
      <c r="K29" s="809"/>
      <c r="L29" s="809"/>
      <c r="M29" s="809"/>
      <c r="N29" s="809">
        <v>-894743</v>
      </c>
    </row>
    <row r="30" spans="1:16">
      <c r="A30" s="834" t="s">
        <v>880</v>
      </c>
      <c r="B30" s="828"/>
      <c r="C30" s="833"/>
      <c r="D30" s="833"/>
      <c r="E30" s="809"/>
      <c r="F30" s="809"/>
      <c r="G30" s="809"/>
      <c r="H30" s="809"/>
      <c r="I30" s="809"/>
      <c r="J30" s="809"/>
      <c r="K30" s="809"/>
      <c r="L30" s="809">
        <v>-4444.55</v>
      </c>
      <c r="M30" s="809"/>
      <c r="N30" s="809"/>
    </row>
    <row r="31" spans="1:16">
      <c r="A31" s="834" t="s">
        <v>881</v>
      </c>
      <c r="B31" s="828"/>
      <c r="C31" s="833"/>
      <c r="D31" s="833"/>
      <c r="E31" s="809"/>
      <c r="F31" s="809"/>
      <c r="G31" s="809"/>
      <c r="H31" s="809"/>
      <c r="I31" s="809"/>
      <c r="J31" s="809"/>
      <c r="K31" s="809"/>
      <c r="L31" s="809">
        <v>21096.8028919709</v>
      </c>
      <c r="M31" s="809"/>
      <c r="N31" s="809"/>
    </row>
    <row r="32" spans="1:16">
      <c r="A32" s="834" t="s">
        <v>882</v>
      </c>
      <c r="B32" s="828"/>
      <c r="C32" s="833"/>
      <c r="D32" s="833"/>
      <c r="E32" s="809"/>
      <c r="F32" s="809">
        <v>0</v>
      </c>
      <c r="G32" s="809"/>
      <c r="H32" s="809"/>
      <c r="I32" s="809"/>
      <c r="J32" s="809"/>
      <c r="K32" s="809"/>
      <c r="L32" s="809">
        <v>0</v>
      </c>
      <c r="M32" s="809"/>
      <c r="N32" s="809"/>
    </row>
    <row r="33" spans="1:14">
      <c r="A33" s="834" t="s">
        <v>881</v>
      </c>
      <c r="B33" s="828"/>
      <c r="C33" s="833"/>
      <c r="D33" s="833"/>
      <c r="E33" s="809"/>
      <c r="F33" s="809"/>
      <c r="G33" s="809"/>
      <c r="H33" s="809">
        <v>0</v>
      </c>
      <c r="I33" s="809"/>
      <c r="J33" s="809"/>
      <c r="K33" s="809"/>
      <c r="L33" s="809"/>
      <c r="M33" s="809"/>
      <c r="N33" s="809">
        <v>0</v>
      </c>
    </row>
    <row r="34" spans="1:14">
      <c r="A34" s="834" t="s">
        <v>883</v>
      </c>
      <c r="B34" s="828"/>
      <c r="C34" s="833"/>
      <c r="D34" s="833"/>
      <c r="E34" s="809"/>
      <c r="F34" s="809"/>
      <c r="G34" s="809"/>
      <c r="H34" s="809">
        <v>0</v>
      </c>
      <c r="I34" s="809"/>
      <c r="J34" s="809"/>
      <c r="K34" s="809"/>
      <c r="L34" s="809"/>
      <c r="M34" s="809"/>
      <c r="N34" s="809">
        <v>0</v>
      </c>
    </row>
    <row r="35" spans="1:14">
      <c r="A35" s="834" t="s">
        <v>884</v>
      </c>
      <c r="B35" s="828"/>
      <c r="C35" s="833"/>
      <c r="D35" s="833"/>
      <c r="E35" s="809"/>
      <c r="F35" s="809"/>
      <c r="G35" s="809"/>
      <c r="H35" s="809"/>
      <c r="I35" s="809"/>
      <c r="J35" s="809"/>
      <c r="K35" s="809"/>
      <c r="L35" s="809"/>
      <c r="M35" s="809"/>
      <c r="N35" s="809">
        <v>2348.8205320859561</v>
      </c>
    </row>
    <row r="36" spans="1:14">
      <c r="A36" s="834" t="s">
        <v>885</v>
      </c>
      <c r="B36" s="828"/>
      <c r="C36" s="833"/>
      <c r="D36" s="833"/>
      <c r="E36" s="809"/>
      <c r="F36" s="809">
        <v>0</v>
      </c>
      <c r="G36" s="809"/>
      <c r="H36" s="809"/>
      <c r="I36" s="809"/>
      <c r="J36" s="809"/>
      <c r="K36" s="809"/>
      <c r="L36" s="809">
        <v>0</v>
      </c>
      <c r="M36" s="809"/>
      <c r="N36" s="809"/>
    </row>
    <row r="37" spans="1:14">
      <c r="A37" s="834" t="s">
        <v>886</v>
      </c>
      <c r="B37" s="828"/>
      <c r="C37" s="833"/>
      <c r="D37" s="833"/>
      <c r="E37" s="809"/>
      <c r="F37" s="839">
        <f>-56574.46-239.74</f>
        <v>-56814.2</v>
      </c>
      <c r="G37" s="809"/>
      <c r="H37" s="809"/>
      <c r="I37" s="809"/>
      <c r="J37" s="809">
        <f>F37</f>
        <v>-56814.2</v>
      </c>
      <c r="K37" s="809"/>
      <c r="L37" s="809">
        <v>-1747805.14</v>
      </c>
      <c r="M37" s="809"/>
      <c r="N37" s="809"/>
    </row>
    <row r="38" spans="1:14">
      <c r="A38" s="834" t="s">
        <v>887</v>
      </c>
      <c r="B38" s="828"/>
      <c r="C38" s="833"/>
      <c r="D38" s="833"/>
      <c r="E38" s="809"/>
      <c r="F38" s="809"/>
      <c r="G38" s="809"/>
      <c r="H38" s="809"/>
      <c r="I38" s="809"/>
      <c r="J38" s="809"/>
      <c r="K38" s="809"/>
      <c r="L38" s="809"/>
      <c r="M38" s="809"/>
      <c r="N38" s="809">
        <v>-290205.2</v>
      </c>
    </row>
    <row r="39" spans="1:14">
      <c r="A39" s="834"/>
      <c r="B39" s="828"/>
      <c r="C39" s="833"/>
      <c r="D39" s="833"/>
      <c r="E39" s="809"/>
      <c r="F39" s="809"/>
      <c r="G39" s="809"/>
      <c r="H39" s="809"/>
      <c r="I39" s="809"/>
      <c r="J39" s="809"/>
      <c r="K39" s="809"/>
      <c r="L39" s="809"/>
      <c r="M39" s="809"/>
      <c r="N39" s="809"/>
    </row>
    <row r="40" spans="1:14">
      <c r="A40" s="834"/>
      <c r="B40" s="828"/>
      <c r="C40" s="833"/>
      <c r="D40" s="833"/>
      <c r="E40" s="809"/>
      <c r="F40" s="809"/>
      <c r="G40" s="809"/>
      <c r="H40" s="809"/>
      <c r="I40" s="809"/>
      <c r="J40" s="809"/>
      <c r="K40" s="809"/>
      <c r="L40" s="809"/>
      <c r="M40" s="809"/>
      <c r="N40" s="809"/>
    </row>
    <row r="41" spans="1:14" ht="25.5">
      <c r="A41" s="834" t="s">
        <v>888</v>
      </c>
      <c r="B41" s="828"/>
      <c r="C41" s="833"/>
      <c r="D41" s="833"/>
      <c r="E41" s="809"/>
      <c r="F41" s="809"/>
      <c r="G41" s="809"/>
      <c r="H41" s="809"/>
      <c r="I41" s="809"/>
      <c r="J41" s="809"/>
      <c r="K41" s="809"/>
      <c r="L41" s="809"/>
      <c r="M41" s="809"/>
      <c r="N41" s="809"/>
    </row>
    <row r="42" spans="1:14">
      <c r="A42" s="834" t="s">
        <v>889</v>
      </c>
      <c r="B42" s="828"/>
      <c r="C42" s="833"/>
      <c r="D42" s="833"/>
      <c r="E42" s="809"/>
      <c r="F42" s="809"/>
      <c r="G42" s="809"/>
      <c r="H42" s="809"/>
      <c r="I42" s="809"/>
      <c r="J42" s="809"/>
      <c r="K42" s="809"/>
      <c r="L42" s="809"/>
      <c r="M42" s="809"/>
      <c r="N42" s="809"/>
    </row>
    <row r="43" spans="1:14">
      <c r="A43" s="834"/>
      <c r="B43" s="828"/>
      <c r="C43" s="833"/>
      <c r="D43" s="833"/>
      <c r="E43" s="809"/>
      <c r="F43" s="809"/>
      <c r="G43" s="809"/>
      <c r="H43" s="809"/>
      <c r="I43" s="809"/>
      <c r="J43" s="809"/>
      <c r="K43" s="809"/>
      <c r="L43" s="809"/>
      <c r="M43" s="809"/>
      <c r="N43" s="809"/>
    </row>
    <row r="44" spans="1:14">
      <c r="A44" s="834"/>
      <c r="B44" s="828"/>
      <c r="C44" s="833"/>
      <c r="D44" s="833"/>
      <c r="E44" s="809"/>
      <c r="F44" s="809"/>
      <c r="G44" s="809"/>
      <c r="H44" s="809"/>
      <c r="I44" s="809"/>
      <c r="J44" s="809"/>
      <c r="K44" s="809"/>
      <c r="L44" s="809"/>
      <c r="M44" s="809"/>
      <c r="N44" s="809"/>
    </row>
    <row r="45" spans="1:14">
      <c r="A45" s="834" t="s">
        <v>929</v>
      </c>
      <c r="B45" s="828"/>
      <c r="C45" s="833"/>
      <c r="D45" s="833"/>
      <c r="E45" s="809"/>
      <c r="F45" s="809"/>
      <c r="G45" s="809"/>
      <c r="H45" s="809">
        <f>-(282570.1+9718.12)</f>
        <v>-292288.21999999997</v>
      </c>
      <c r="I45" s="809"/>
      <c r="J45" s="809">
        <f>H45</f>
        <v>-292288.21999999997</v>
      </c>
      <c r="K45" s="809"/>
      <c r="L45" s="809"/>
      <c r="M45" s="809"/>
      <c r="N45" s="809">
        <v>2575035.3899999992</v>
      </c>
    </row>
    <row r="46" spans="1:14" ht="25.5">
      <c r="A46" s="834" t="s">
        <v>890</v>
      </c>
      <c r="B46" s="828"/>
      <c r="C46" s="833"/>
      <c r="D46" s="833"/>
      <c r="E46" s="809"/>
      <c r="F46" s="838">
        <v>-558093.91</v>
      </c>
      <c r="G46" s="809"/>
      <c r="H46" s="809"/>
      <c r="I46" s="809"/>
      <c r="J46" s="809">
        <f>F46</f>
        <v>-558093.91</v>
      </c>
      <c r="K46" s="809"/>
      <c r="L46" s="809">
        <v>-2943296.049999997</v>
      </c>
      <c r="M46" s="809"/>
      <c r="N46" s="809"/>
    </row>
    <row r="47" spans="1:14">
      <c r="A47" s="834" t="s">
        <v>891</v>
      </c>
      <c r="B47" s="828"/>
      <c r="C47" s="833"/>
      <c r="D47" s="809"/>
      <c r="E47" s="809"/>
      <c r="F47" s="839">
        <v>64868.909999999974</v>
      </c>
      <c r="G47" s="839"/>
      <c r="H47" s="839">
        <v>64868.909999999974</v>
      </c>
      <c r="I47" s="839"/>
      <c r="J47" s="839">
        <f>F47-H47</f>
        <v>0</v>
      </c>
      <c r="K47" s="839"/>
      <c r="L47" s="839">
        <v>-1311153.6499999997</v>
      </c>
      <c r="M47" s="809"/>
      <c r="N47" s="809"/>
    </row>
    <row r="48" spans="1:14">
      <c r="A48" s="834" t="s">
        <v>892</v>
      </c>
      <c r="B48" s="828"/>
      <c r="C48" s="833"/>
      <c r="D48" s="833"/>
      <c r="E48" s="809"/>
      <c r="F48" s="809"/>
      <c r="G48" s="809"/>
      <c r="H48" s="809">
        <v>0</v>
      </c>
      <c r="I48" s="809"/>
      <c r="J48" s="809"/>
      <c r="K48" s="809"/>
      <c r="L48" s="809"/>
      <c r="M48" s="809"/>
      <c r="N48" s="809">
        <v>0</v>
      </c>
    </row>
    <row r="49" spans="1:14" ht="25.5">
      <c r="A49" s="834" t="s">
        <v>893</v>
      </c>
      <c r="B49" s="828"/>
      <c r="C49" s="833"/>
      <c r="D49" s="833"/>
      <c r="E49" s="809"/>
      <c r="F49" s="838">
        <v>307775.78000000003</v>
      </c>
      <c r="G49" s="838"/>
      <c r="H49" s="838"/>
      <c r="I49" s="809"/>
      <c r="J49" s="809">
        <f>F49</f>
        <v>307775.78000000003</v>
      </c>
      <c r="K49" s="809"/>
      <c r="L49" s="809">
        <v>504254</v>
      </c>
      <c r="M49" s="809"/>
      <c r="N49" s="809"/>
    </row>
    <row r="50" spans="1:14" ht="25.5">
      <c r="A50" s="834" t="s">
        <v>894</v>
      </c>
      <c r="B50" s="828"/>
      <c r="C50" s="833"/>
      <c r="D50" s="833"/>
      <c r="E50" s="809"/>
      <c r="F50" s="1342">
        <v>112.49</v>
      </c>
      <c r="G50" s="809"/>
      <c r="H50" s="809"/>
      <c r="I50" s="809"/>
      <c r="J50" s="809">
        <f>F50</f>
        <v>112.49</v>
      </c>
      <c r="K50" s="809"/>
      <c r="L50" s="809">
        <v>-976962.89</v>
      </c>
      <c r="M50" s="809"/>
      <c r="N50" s="809"/>
    </row>
    <row r="51" spans="1:14">
      <c r="A51" s="834"/>
      <c r="B51" s="828"/>
      <c r="C51" s="833"/>
      <c r="D51" s="833"/>
      <c r="E51" s="809"/>
      <c r="F51" s="1342"/>
      <c r="G51" s="809"/>
      <c r="H51" s="809"/>
      <c r="I51" s="809"/>
      <c r="J51" s="809"/>
      <c r="K51" s="809"/>
      <c r="L51" s="809"/>
      <c r="M51" s="809"/>
      <c r="N51" s="809"/>
    </row>
    <row r="52" spans="1:14">
      <c r="A52" s="834"/>
      <c r="B52" s="828"/>
      <c r="C52" s="833"/>
      <c r="D52" s="833"/>
      <c r="E52" s="809"/>
      <c r="F52" s="840">
        <v>622923.5</v>
      </c>
      <c r="G52" s="809"/>
      <c r="H52" s="809"/>
      <c r="I52" s="809"/>
      <c r="J52" s="809"/>
      <c r="K52" s="809"/>
      <c r="L52" s="809"/>
      <c r="M52" s="809"/>
      <c r="N52" s="809"/>
    </row>
    <row r="53" spans="1:14">
      <c r="A53" s="834"/>
      <c r="B53" s="828"/>
      <c r="C53" s="833"/>
      <c r="D53" s="833"/>
      <c r="E53" s="809"/>
      <c r="F53" s="809"/>
      <c r="G53" s="809"/>
      <c r="H53" s="809"/>
      <c r="I53" s="809"/>
      <c r="J53" s="809"/>
      <c r="K53" s="809"/>
      <c r="L53" s="809"/>
      <c r="M53" s="809"/>
      <c r="N53" s="809"/>
    </row>
    <row r="54" spans="1:14">
      <c r="A54" s="834"/>
      <c r="B54" s="828"/>
      <c r="C54" s="833"/>
      <c r="D54" s="833"/>
      <c r="E54" s="809"/>
      <c r="F54" s="809"/>
      <c r="G54" s="809"/>
      <c r="H54" s="809"/>
      <c r="I54" s="809"/>
      <c r="J54" s="809"/>
      <c r="K54" s="809"/>
      <c r="L54" s="809"/>
      <c r="M54" s="809"/>
      <c r="N54" s="809"/>
    </row>
    <row r="55" spans="1:14">
      <c r="A55" s="834" t="s">
        <v>895</v>
      </c>
      <c r="B55" s="828"/>
      <c r="C55" s="833"/>
      <c r="D55" s="833"/>
      <c r="E55" s="809"/>
      <c r="F55" s="841">
        <f>SUM(F13:F54)</f>
        <v>5265236.28</v>
      </c>
      <c r="G55" s="841"/>
      <c r="H55" s="841">
        <f>SUM(H13:H54)</f>
        <v>2604543.9000000004</v>
      </c>
      <c r="I55" s="841"/>
      <c r="J55" s="841">
        <f>SUM(J13:J51)</f>
        <v>-1190536.8399999999</v>
      </c>
      <c r="K55" s="841"/>
      <c r="L55" s="841">
        <f>SUM(L13:L51)</f>
        <v>30401362.772891976</v>
      </c>
      <c r="M55" s="841"/>
      <c r="N55" s="841">
        <f>SUM(N13:N51)</f>
        <v>32397491.101532087</v>
      </c>
    </row>
    <row r="56" spans="1:14">
      <c r="A56" s="834"/>
      <c r="B56" s="828"/>
      <c r="C56" s="833"/>
      <c r="D56" s="833"/>
      <c r="E56" s="809"/>
      <c r="F56" s="809"/>
      <c r="G56" s="809"/>
      <c r="H56" s="809">
        <f>F55-H55</f>
        <v>2660692.38</v>
      </c>
      <c r="I56" s="809"/>
      <c r="J56" s="809"/>
    </row>
    <row r="57" spans="1:14">
      <c r="A57" s="834"/>
      <c r="B57" s="828"/>
      <c r="C57" s="833"/>
      <c r="D57" s="833"/>
      <c r="E57" s="809"/>
      <c r="F57" s="809"/>
      <c r="G57" s="809"/>
      <c r="H57" s="809"/>
      <c r="I57" s="809"/>
    </row>
    <row r="58" spans="1:14">
      <c r="A58" s="834"/>
      <c r="B58" s="828"/>
      <c r="C58" s="833"/>
      <c r="D58" s="833"/>
      <c r="E58" s="809"/>
      <c r="F58" s="809"/>
      <c r="G58" s="809"/>
      <c r="H58" s="809"/>
      <c r="I58" s="809"/>
    </row>
    <row r="59" spans="1:14">
      <c r="A59" s="834"/>
      <c r="B59" s="828"/>
      <c r="C59" s="833"/>
      <c r="D59" s="833"/>
      <c r="E59" s="809"/>
      <c r="F59" s="809"/>
      <c r="G59" s="809"/>
      <c r="H59" s="809"/>
      <c r="I59" s="809"/>
    </row>
    <row r="60" spans="1:14" ht="7.9" customHeight="1">
      <c r="A60" s="828"/>
      <c r="B60" s="836"/>
      <c r="C60" s="833"/>
      <c r="D60" s="842"/>
      <c r="E60" s="809"/>
      <c r="F60" s="809"/>
    </row>
    <row r="61" spans="1:14" ht="5.45" customHeight="1">
      <c r="A61" s="828"/>
      <c r="B61" s="836"/>
      <c r="C61" s="833"/>
      <c r="D61" s="833"/>
      <c r="E61" s="809"/>
      <c r="F61" s="809"/>
    </row>
    <row r="62" spans="1:14">
      <c r="A62" s="828" t="s">
        <v>895</v>
      </c>
      <c r="B62" s="843"/>
      <c r="C62" s="833"/>
      <c r="D62" s="833">
        <f>SUM(D8:D60)</f>
        <v>2660692.38</v>
      </c>
      <c r="E62" s="809"/>
      <c r="F62" s="809"/>
    </row>
    <row r="63" spans="1:14">
      <c r="A63" s="828" t="s">
        <v>896</v>
      </c>
      <c r="B63" s="836"/>
      <c r="C63" s="833"/>
      <c r="D63" s="833">
        <f>-F37</f>
        <v>56814.2</v>
      </c>
      <c r="E63" s="809"/>
      <c r="F63" s="809"/>
    </row>
    <row r="64" spans="1:14">
      <c r="A64" s="828" t="s">
        <v>897</v>
      </c>
      <c r="B64" s="836"/>
      <c r="C64" s="833"/>
      <c r="D64" s="833"/>
      <c r="E64" s="809"/>
      <c r="F64" s="809"/>
    </row>
    <row r="65" spans="1:6" ht="5.45" customHeight="1">
      <c r="A65" s="828"/>
      <c r="B65" s="836"/>
      <c r="C65" s="833"/>
      <c r="D65" s="833"/>
      <c r="E65" s="809"/>
      <c r="F65" s="809"/>
    </row>
    <row r="66" spans="1:6">
      <c r="A66" s="828"/>
      <c r="B66" s="836"/>
      <c r="C66" s="833"/>
      <c r="D66" s="1244"/>
      <c r="E66" s="809"/>
      <c r="F66" s="809"/>
    </row>
    <row r="67" spans="1:6">
      <c r="A67" s="831" t="s">
        <v>898</v>
      </c>
      <c r="B67" s="836"/>
      <c r="C67" s="844"/>
      <c r="D67" s="845">
        <f>SUM(D62:D65)</f>
        <v>2717506.58</v>
      </c>
      <c r="E67" s="809"/>
      <c r="F67" s="809"/>
    </row>
    <row r="68" spans="1:6" ht="4.9000000000000004" customHeight="1">
      <c r="A68" s="828"/>
      <c r="B68" s="836"/>
      <c r="C68" s="833"/>
      <c r="D68" s="842"/>
      <c r="E68" s="809"/>
      <c r="F68" s="809"/>
    </row>
    <row r="69" spans="1:6">
      <c r="A69" s="828"/>
      <c r="B69" s="836"/>
      <c r="C69" s="833"/>
      <c r="D69" s="846"/>
      <c r="E69" s="809"/>
      <c r="F69" s="809"/>
    </row>
    <row r="70" spans="1:6">
      <c r="A70" s="831" t="s">
        <v>899</v>
      </c>
      <c r="B70" s="836"/>
      <c r="C70" s="833"/>
      <c r="D70" s="833"/>
      <c r="E70" s="809"/>
      <c r="F70" s="809"/>
    </row>
    <row r="71" spans="1:6">
      <c r="A71" s="828"/>
      <c r="B71" s="836"/>
      <c r="C71" s="833"/>
      <c r="D71" s="833"/>
      <c r="E71" s="809"/>
      <c r="F71" s="809"/>
    </row>
    <row r="72" spans="1:6">
      <c r="A72" s="828" t="s">
        <v>902</v>
      </c>
      <c r="B72" s="836"/>
      <c r="C72" s="833"/>
      <c r="D72" s="833">
        <f>-622923.5-740-45085</f>
        <v>-668748.5</v>
      </c>
      <c r="E72" s="809"/>
      <c r="F72" s="809"/>
    </row>
    <row r="73" spans="1:6">
      <c r="A73" s="828" t="s">
        <v>903</v>
      </c>
      <c r="B73" s="836"/>
      <c r="C73" s="833"/>
      <c r="D73" s="833"/>
      <c r="E73" s="809"/>
      <c r="F73" s="809"/>
    </row>
    <row r="74" spans="1:6">
      <c r="A74" s="828" t="s">
        <v>904</v>
      </c>
      <c r="B74" s="836"/>
      <c r="C74" s="833"/>
      <c r="D74" s="809"/>
      <c r="E74" s="809"/>
      <c r="F74" s="809"/>
    </row>
    <row r="75" spans="1:6">
      <c r="A75" s="828" t="s">
        <v>905</v>
      </c>
      <c r="B75" s="836"/>
      <c r="C75" s="833"/>
      <c r="D75" s="833"/>
      <c r="E75" s="809"/>
      <c r="F75" s="809"/>
    </row>
    <row r="76" spans="1:6" hidden="1">
      <c r="A76" s="828" t="s">
        <v>906</v>
      </c>
      <c r="B76" s="836"/>
      <c r="C76" s="833"/>
      <c r="D76" s="833"/>
      <c r="E76" s="809"/>
      <c r="F76" s="809"/>
    </row>
    <row r="77" spans="1:6">
      <c r="A77" s="828" t="s">
        <v>907</v>
      </c>
      <c r="B77" s="836"/>
      <c r="C77" s="833"/>
      <c r="D77" s="833"/>
      <c r="E77" s="809"/>
      <c r="F77" s="833"/>
    </row>
    <row r="78" spans="1:6">
      <c r="A78" s="828" t="s">
        <v>908</v>
      </c>
      <c r="B78" s="836"/>
      <c r="C78" s="833"/>
      <c r="D78" s="833"/>
      <c r="E78" s="809"/>
      <c r="F78" s="809"/>
    </row>
    <row r="79" spans="1:6">
      <c r="A79" s="828"/>
      <c r="B79" s="836"/>
      <c r="C79" s="833"/>
      <c r="D79" s="833"/>
      <c r="E79" s="809"/>
      <c r="F79" s="809"/>
    </row>
    <row r="80" spans="1:6" ht="4.9000000000000004" customHeight="1">
      <c r="A80" s="828"/>
      <c r="B80" s="836"/>
      <c r="C80" s="833"/>
      <c r="D80" s="1244"/>
      <c r="E80" s="809"/>
      <c r="F80" s="809"/>
    </row>
    <row r="81" spans="1:6">
      <c r="A81" s="831" t="s">
        <v>909</v>
      </c>
      <c r="B81" s="836"/>
      <c r="C81" s="844"/>
      <c r="D81" s="845">
        <f>SUM(D72:D80)</f>
        <v>-668748.5</v>
      </c>
      <c r="E81" s="809"/>
      <c r="F81" s="809"/>
    </row>
    <row r="82" spans="1:6" ht="4.9000000000000004" customHeight="1">
      <c r="A82" s="828"/>
      <c r="B82" s="836"/>
      <c r="C82" s="833"/>
      <c r="D82" s="842"/>
      <c r="E82" s="809"/>
      <c r="F82" s="809"/>
    </row>
    <row r="83" spans="1:6">
      <c r="A83" s="828"/>
      <c r="B83" s="836"/>
      <c r="C83" s="833"/>
      <c r="D83" s="846"/>
      <c r="E83" s="809"/>
      <c r="F83" s="809"/>
    </row>
    <row r="84" spans="1:6">
      <c r="A84" s="831" t="s">
        <v>910</v>
      </c>
      <c r="B84" s="836"/>
      <c r="C84" s="833"/>
      <c r="D84" s="833"/>
      <c r="E84" s="809"/>
      <c r="F84" s="809"/>
    </row>
    <row r="85" spans="1:6">
      <c r="A85" s="828"/>
      <c r="B85" s="836"/>
      <c r="C85" s="833"/>
      <c r="D85" s="833"/>
      <c r="E85" s="809"/>
      <c r="F85" s="809"/>
    </row>
    <row r="86" spans="1:6">
      <c r="A86" s="828" t="s">
        <v>911</v>
      </c>
      <c r="B86" s="836"/>
      <c r="C86" s="833"/>
      <c r="D86" s="833"/>
      <c r="E86" s="809"/>
      <c r="F86" s="809"/>
    </row>
    <row r="87" spans="1:6">
      <c r="A87" s="828" t="s">
        <v>912</v>
      </c>
      <c r="B87" s="836"/>
      <c r="C87" s="833"/>
      <c r="D87" s="833"/>
      <c r="E87" s="809"/>
      <c r="F87" s="809"/>
    </row>
    <row r="88" spans="1:6">
      <c r="A88" s="828" t="s">
        <v>913</v>
      </c>
      <c r="B88" s="836"/>
      <c r="C88" s="833"/>
      <c r="D88" s="833">
        <v>790.94</v>
      </c>
      <c r="E88" s="809"/>
      <c r="F88" s="809"/>
    </row>
    <row r="89" spans="1:6">
      <c r="A89" s="828" t="s">
        <v>914</v>
      </c>
      <c r="B89" s="836"/>
      <c r="C89" s="833"/>
      <c r="D89" s="833">
        <v>1960</v>
      </c>
      <c r="E89" s="809"/>
      <c r="F89" s="809"/>
    </row>
    <row r="90" spans="1:6">
      <c r="A90" s="828" t="s">
        <v>915</v>
      </c>
      <c r="B90" s="836"/>
      <c r="C90" s="833"/>
      <c r="D90" s="833"/>
      <c r="E90" s="809"/>
      <c r="F90" s="809"/>
    </row>
    <row r="91" spans="1:6">
      <c r="A91" s="828"/>
      <c r="B91" s="836"/>
      <c r="C91" s="833"/>
      <c r="D91" s="833"/>
      <c r="E91" s="809"/>
      <c r="F91" s="809"/>
    </row>
    <row r="92" spans="1:6" ht="4.9000000000000004" customHeight="1">
      <c r="A92" s="828"/>
      <c r="B92" s="836"/>
      <c r="C92" s="833"/>
      <c r="D92" s="1244"/>
      <c r="E92" s="809"/>
      <c r="F92" s="809"/>
    </row>
    <row r="93" spans="1:6">
      <c r="A93" s="831" t="s">
        <v>916</v>
      </c>
      <c r="B93" s="836"/>
      <c r="C93" s="844"/>
      <c r="D93" s="845">
        <f>SUM(D86:D92)</f>
        <v>2750.94</v>
      </c>
      <c r="E93" s="809"/>
      <c r="F93" s="809"/>
    </row>
    <row r="94" spans="1:6" ht="5.45" customHeight="1">
      <c r="A94" s="828"/>
      <c r="B94" s="836"/>
      <c r="C94" s="833"/>
      <c r="D94" s="842"/>
      <c r="E94" s="809"/>
      <c r="F94" s="809"/>
    </row>
    <row r="95" spans="1:6">
      <c r="A95" s="828"/>
      <c r="B95" s="836"/>
      <c r="C95" s="833"/>
      <c r="D95" s="833"/>
      <c r="E95" s="809"/>
      <c r="F95" s="809"/>
    </row>
    <row r="96" spans="1:6">
      <c r="A96" s="831" t="s">
        <v>917</v>
      </c>
      <c r="B96" s="836"/>
      <c r="C96" s="833"/>
      <c r="D96" s="833"/>
      <c r="E96" s="809"/>
      <c r="F96" s="809"/>
    </row>
    <row r="97" spans="1:6">
      <c r="A97" s="831" t="s">
        <v>918</v>
      </c>
      <c r="B97" s="836"/>
      <c r="C97" s="833"/>
      <c r="D97" s="844">
        <f>D67+D81+D93</f>
        <v>2051509.02</v>
      </c>
      <c r="E97" s="809"/>
      <c r="F97" s="809"/>
    </row>
    <row r="98" spans="1:6" ht="6" customHeight="1" thickBot="1">
      <c r="A98" s="831"/>
      <c r="B98" s="836"/>
      <c r="C98" s="833"/>
      <c r="D98" s="849"/>
      <c r="E98" s="809"/>
      <c r="F98" s="809"/>
    </row>
    <row r="99" spans="1:6" ht="13.5" thickTop="1">
      <c r="A99" s="831"/>
      <c r="B99" s="836"/>
      <c r="C99" s="833"/>
      <c r="D99" s="833"/>
      <c r="E99" s="809"/>
      <c r="F99" s="809"/>
    </row>
    <row r="100" spans="1:6">
      <c r="A100" s="828" t="s">
        <v>919</v>
      </c>
      <c r="B100" s="836"/>
      <c r="C100" s="833"/>
      <c r="D100" s="833"/>
      <c r="E100" s="809"/>
      <c r="F100" s="809"/>
    </row>
    <row r="101" spans="1:6">
      <c r="A101" s="828" t="s">
        <v>920</v>
      </c>
      <c r="B101" s="843"/>
      <c r="C101" s="833"/>
      <c r="D101" s="833">
        <f>SUM('[19]Proefbalans 03'!G55:G66)</f>
        <v>2051509.0199999998</v>
      </c>
      <c r="E101" s="809"/>
      <c r="F101" s="809"/>
    </row>
    <row r="102" spans="1:6" ht="4.9000000000000004" customHeight="1">
      <c r="A102" s="828"/>
      <c r="B102" s="836"/>
      <c r="C102" s="833"/>
      <c r="D102" s="833"/>
      <c r="E102" s="809"/>
      <c r="F102" s="809"/>
    </row>
    <row r="103" spans="1:6">
      <c r="A103" s="828"/>
      <c r="B103" s="836"/>
      <c r="C103" s="833"/>
      <c r="D103" s="1244"/>
      <c r="E103" s="809"/>
      <c r="F103" s="809"/>
    </row>
    <row r="104" spans="1:6">
      <c r="A104" s="831" t="s">
        <v>917</v>
      </c>
      <c r="B104" s="836"/>
      <c r="C104" s="833"/>
      <c r="D104" s="846"/>
      <c r="E104" s="809"/>
      <c r="F104" s="809"/>
    </row>
    <row r="105" spans="1:6">
      <c r="A105" s="831" t="s">
        <v>918</v>
      </c>
      <c r="B105" s="836"/>
      <c r="C105" s="844"/>
      <c r="D105" s="845">
        <f>D101-D100</f>
        <v>2051509.0199999998</v>
      </c>
      <c r="E105" s="809"/>
      <c r="F105" s="809"/>
    </row>
    <row r="106" spans="1:6" ht="7.15" customHeight="1" thickBot="1">
      <c r="A106" s="828"/>
      <c r="B106" s="836"/>
      <c r="C106" s="833"/>
      <c r="D106" s="849"/>
      <c r="E106" s="809"/>
      <c r="F106" s="809"/>
    </row>
    <row r="107" spans="1:6" ht="13.5" thickTop="1">
      <c r="A107" s="850"/>
      <c r="B107" s="851"/>
      <c r="C107" s="852"/>
      <c r="D107" s="852"/>
      <c r="E107" s="809"/>
      <c r="F107" s="809"/>
    </row>
    <row r="108" spans="1:6">
      <c r="C108" s="809"/>
      <c r="D108" s="809"/>
      <c r="E108" s="809"/>
      <c r="F108" s="809"/>
    </row>
    <row r="109" spans="1:6">
      <c r="C109" s="809"/>
      <c r="D109" s="809">
        <f>D97-D105</f>
        <v>0</v>
      </c>
      <c r="E109" s="809"/>
      <c r="F109" s="809"/>
    </row>
    <row r="110" spans="1:6">
      <c r="C110" s="809"/>
      <c r="D110" s="809"/>
      <c r="E110" s="809"/>
      <c r="F110" s="809"/>
    </row>
    <row r="111" spans="1:6">
      <c r="C111" s="809"/>
      <c r="D111" s="809">
        <f>D109/2</f>
        <v>0</v>
      </c>
      <c r="E111" s="809"/>
      <c r="F111" s="809"/>
    </row>
    <row r="112" spans="1:6">
      <c r="C112" s="809"/>
      <c r="D112" s="809"/>
      <c r="E112" s="809"/>
      <c r="F112" s="809"/>
    </row>
    <row r="113" spans="3:6">
      <c r="C113" s="809"/>
      <c r="D113" s="809"/>
      <c r="E113" s="809"/>
      <c r="F113" s="809"/>
    </row>
    <row r="114" spans="3:6">
      <c r="C114" s="809"/>
      <c r="D114" s="809"/>
      <c r="E114" s="809"/>
      <c r="F114" s="809"/>
    </row>
    <row r="115" spans="3:6">
      <c r="C115" s="809"/>
      <c r="D115" s="809"/>
      <c r="E115" s="809"/>
      <c r="F115" s="809"/>
    </row>
    <row r="116" spans="3:6">
      <c r="C116" s="809"/>
      <c r="D116" s="809"/>
      <c r="E116" s="809"/>
      <c r="F116" s="809"/>
    </row>
    <row r="117" spans="3:6">
      <c r="C117" s="809"/>
      <c r="D117" s="809"/>
      <c r="E117" s="809"/>
      <c r="F117" s="809"/>
    </row>
    <row r="118" spans="3:6">
      <c r="C118" s="809"/>
      <c r="D118" s="809"/>
      <c r="E118" s="809"/>
      <c r="F118" s="809"/>
    </row>
    <row r="119" spans="3:6">
      <c r="C119" s="809"/>
      <c r="D119" s="809"/>
      <c r="E119" s="809"/>
      <c r="F119" s="809"/>
    </row>
    <row r="120" spans="3:6">
      <c r="C120" s="809"/>
      <c r="D120" s="809"/>
      <c r="E120" s="809"/>
      <c r="F120" s="809"/>
    </row>
    <row r="121" spans="3:6">
      <c r="C121" s="809"/>
      <c r="D121" s="809"/>
      <c r="E121" s="809"/>
      <c r="F121" s="809"/>
    </row>
    <row r="122" spans="3:6">
      <c r="C122" s="809"/>
      <c r="D122" s="809"/>
      <c r="E122" s="809"/>
      <c r="F122" s="809"/>
    </row>
    <row r="123" spans="3:6">
      <c r="C123" s="809"/>
      <c r="D123" s="809"/>
      <c r="E123" s="809"/>
      <c r="F123" s="809"/>
    </row>
    <row r="124" spans="3:6">
      <c r="C124" s="809"/>
      <c r="D124" s="809"/>
      <c r="E124" s="809"/>
      <c r="F124" s="809"/>
    </row>
    <row r="125" spans="3:6">
      <c r="C125" s="809"/>
      <c r="D125" s="809"/>
      <c r="E125" s="809"/>
      <c r="F125" s="809"/>
    </row>
  </sheetData>
  <pageMargins left="0.78740157480314965" right="0" top="0.78740157480314965" bottom="0.19685039370078741" header="0.31496062992125984" footer="0.31496062992125984"/>
  <pageSetup paperSize="9" orientation="portrait" r:id="rId1"/>
  <headerFooter>
    <oddHeader>&amp;L&amp;"-,Bold"&amp;14KAREEBERG MUNICIPALITY</oddHead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dimension ref="A1:X50"/>
  <sheetViews>
    <sheetView showGridLines="0" workbookViewId="0">
      <selection sqref="A1:K39"/>
    </sheetView>
  </sheetViews>
  <sheetFormatPr defaultRowHeight="15"/>
  <cols>
    <col min="1" max="1" width="33.140625" customWidth="1"/>
    <col min="2" max="2" width="6.7109375" hidden="1" customWidth="1"/>
    <col min="3" max="3" width="11.85546875" customWidth="1"/>
    <col min="4" max="5" width="11" customWidth="1"/>
    <col min="6" max="6" width="10.85546875" customWidth="1"/>
    <col min="7" max="7" width="13.140625" customWidth="1"/>
    <col min="8" max="8" width="11" customWidth="1"/>
    <col min="9" max="9" width="12.5703125" bestFit="1" customWidth="1"/>
    <col min="10" max="10" width="8" customWidth="1"/>
    <col min="11" max="11" width="10.7109375" bestFit="1" customWidth="1"/>
    <col min="13" max="13" width="13.7109375" bestFit="1" customWidth="1"/>
    <col min="14" max="14" width="12.28515625" bestFit="1" customWidth="1"/>
    <col min="15" max="15" width="13.7109375" bestFit="1" customWidth="1"/>
  </cols>
  <sheetData>
    <row r="1" spans="1:24" ht="21.75" customHeight="1">
      <c r="A1" s="38" t="str">
        <f>'C1-Sum'!A1</f>
        <v>NC074 Kareeberg</v>
      </c>
      <c r="B1" s="38"/>
      <c r="C1" s="1372" t="s">
        <v>1464</v>
      </c>
      <c r="D1" s="1372"/>
      <c r="E1" s="1372"/>
      <c r="F1" s="1372"/>
      <c r="G1" s="1372"/>
      <c r="H1" s="1372"/>
      <c r="I1" s="1372"/>
      <c r="J1" s="1372"/>
      <c r="K1" s="1372"/>
    </row>
    <row r="2" spans="1:24">
      <c r="A2" s="1386" t="str">
        <f>'C1-Sum'!A2:A3</f>
        <v>Description</v>
      </c>
      <c r="B2" s="1373" t="s">
        <v>1010</v>
      </c>
      <c r="C2" s="1" t="str">
        <f>'C1-Sum'!B2</f>
        <v>2012-2013</v>
      </c>
      <c r="D2" s="1369" t="s">
        <v>1350</v>
      </c>
      <c r="E2" s="1370"/>
      <c r="F2" s="1370"/>
      <c r="G2" s="1370"/>
      <c r="H2" s="1370"/>
      <c r="I2" s="1370"/>
      <c r="J2" s="1370"/>
      <c r="K2" s="1371"/>
    </row>
    <row r="3" spans="1:24" ht="25.5">
      <c r="A3" s="1387"/>
      <c r="B3" s="1383"/>
      <c r="C3" s="2" t="str">
        <f>'C1-Sum'!B3</f>
        <v>Audited Outcome</v>
      </c>
      <c r="D3" s="3" t="str">
        <f>'C1-Sum'!C3</f>
        <v>Original Budget</v>
      </c>
      <c r="E3" s="4" t="str">
        <f>'C1-Sum'!D3</f>
        <v>Adjusted Budget</v>
      </c>
      <c r="F3" s="4" t="str">
        <f>'C1-Sum'!E3</f>
        <v>Monthly actual</v>
      </c>
      <c r="G3" s="4" t="str">
        <f>'C1-Sum'!F3</f>
        <v>YearTD actual</v>
      </c>
      <c r="H3" s="4" t="str">
        <f>'C1-Sum'!G3</f>
        <v>YearTD budget</v>
      </c>
      <c r="I3" s="4" t="str">
        <f>'C1-Sum'!H3</f>
        <v>YTD variance</v>
      </c>
      <c r="J3" s="5" t="str">
        <f>'C1-Sum'!I3</f>
        <v>YTD variance</v>
      </c>
      <c r="K3" s="6" t="str">
        <f>'C1-Sum'!J3</f>
        <v>Full Year Forecast</v>
      </c>
      <c r="N3" s="313"/>
      <c r="O3" s="313"/>
      <c r="P3" s="313"/>
      <c r="Q3" s="313"/>
      <c r="R3" s="313"/>
      <c r="S3" s="313"/>
      <c r="T3" s="313"/>
      <c r="U3" s="313"/>
      <c r="V3" s="313"/>
      <c r="W3" s="313"/>
      <c r="X3" s="313"/>
    </row>
    <row r="4" spans="1:24">
      <c r="A4" s="33" t="e">
        <f>'C1-Sum'!#REF!</f>
        <v>#REF!</v>
      </c>
      <c r="B4" s="34"/>
      <c r="C4" s="35"/>
      <c r="D4" s="36"/>
      <c r="E4" s="37"/>
      <c r="F4" s="7"/>
      <c r="G4" s="7"/>
      <c r="H4" s="7"/>
      <c r="I4" s="7"/>
      <c r="J4" s="8" t="s">
        <v>0</v>
      </c>
      <c r="K4" s="9"/>
    </row>
    <row r="5" spans="1:24">
      <c r="A5" s="369" t="s">
        <v>1011</v>
      </c>
      <c r="C5" s="364"/>
      <c r="D5" s="373"/>
      <c r="E5" s="219"/>
      <c r="F5" s="219"/>
      <c r="G5" s="219"/>
      <c r="H5" s="219"/>
      <c r="I5" s="219"/>
      <c r="J5" s="219"/>
      <c r="K5" s="228"/>
    </row>
    <row r="6" spans="1:24">
      <c r="A6" s="47" t="s">
        <v>291</v>
      </c>
      <c r="C6" s="76"/>
      <c r="D6" s="77"/>
      <c r="E6" s="66"/>
      <c r="F6" s="66"/>
      <c r="G6" s="66"/>
      <c r="H6" s="66"/>
      <c r="I6" s="66"/>
      <c r="J6" s="237"/>
      <c r="K6" s="78"/>
    </row>
    <row r="7" spans="1:24">
      <c r="A7" s="40" t="s">
        <v>292</v>
      </c>
      <c r="C7" s="72">
        <v>21866372.819999989</v>
      </c>
      <c r="D7" s="73">
        <v>21750186.200000003</v>
      </c>
      <c r="E7" s="74">
        <f>D7</f>
        <v>21750186.200000003</v>
      </c>
      <c r="F7" s="74">
        <f>'Kontantvloei 03'!D8-F8-F9</f>
        <v>1957954.4000000004</v>
      </c>
      <c r="G7" s="74">
        <f>'Kontantvloei 03J'!D8-'C7-CFlow'!G9-G8</f>
        <v>23768961.549999997</v>
      </c>
      <c r="H7" s="74">
        <f>SUM('SA30'!B5:J12,'SA30'!B16:J18,'SA30'!B20:J20)</f>
        <v>16183049</v>
      </c>
      <c r="I7" s="66">
        <f>G7-H7</f>
        <v>7585912.549999997</v>
      </c>
      <c r="J7" s="258">
        <f>IF(I7=0,"",I7/H7)</f>
        <v>0.46875669411864213</v>
      </c>
      <c r="K7" s="75">
        <f>E7</f>
        <v>21750186.200000003</v>
      </c>
    </row>
    <row r="8" spans="1:24">
      <c r="A8" s="41" t="s">
        <v>293</v>
      </c>
      <c r="C8" s="72">
        <v>19433895.59</v>
      </c>
      <c r="D8" s="73">
        <v>17728000</v>
      </c>
      <c r="E8" s="74">
        <f>D8</f>
        <v>17728000</v>
      </c>
      <c r="F8" s="74">
        <f>'Kontantvloei 03'!F14</f>
        <v>3307281.88</v>
      </c>
      <c r="G8" s="74">
        <f>'Kontantvloei 03J'!F14</f>
        <v>9951000</v>
      </c>
      <c r="H8" s="74">
        <f>SUM('SA30'!B19:J19)</f>
        <v>17728000</v>
      </c>
      <c r="I8" s="66">
        <f>G8-H8</f>
        <v>-7777000</v>
      </c>
      <c r="J8" s="258">
        <f t="shared" ref="J8:J16" si="0">IF(I8=0,"",I8/H8)</f>
        <v>-0.43868456678700363</v>
      </c>
      <c r="K8" s="75">
        <f>E8</f>
        <v>17728000</v>
      </c>
    </row>
    <row r="9" spans="1:24">
      <c r="A9" s="41" t="s">
        <v>294</v>
      </c>
      <c r="C9" s="72">
        <v>14437056.35</v>
      </c>
      <c r="D9" s="73">
        <v>9089000</v>
      </c>
      <c r="E9" s="74">
        <f t="shared" ref="E9" si="1">D9</f>
        <v>9089000</v>
      </c>
      <c r="F9" s="74">
        <f>'Kontantvloei 03'!F15</f>
        <v>0</v>
      </c>
      <c r="G9" s="74">
        <f>'Kontantvloei 03J'!F15</f>
        <v>0</v>
      </c>
      <c r="H9" s="74">
        <f>SUM('SA30'!B24:J24)</f>
        <v>9089000</v>
      </c>
      <c r="I9" s="66">
        <f>G9-H9</f>
        <v>-9089000</v>
      </c>
      <c r="J9" s="258">
        <f t="shared" si="0"/>
        <v>-1</v>
      </c>
      <c r="K9" s="75">
        <f t="shared" ref="K9:K10" si="2">E9</f>
        <v>9089000</v>
      </c>
    </row>
    <row r="10" spans="1:24">
      <c r="A10" s="41" t="s">
        <v>295</v>
      </c>
      <c r="C10" s="72">
        <v>1173504.2</v>
      </c>
      <c r="D10" s="73">
        <v>1300300</v>
      </c>
      <c r="E10" s="74">
        <f>D10</f>
        <v>1300300</v>
      </c>
      <c r="F10" s="74">
        <f>'Kontantvloei 03'!D63</f>
        <v>56814.2</v>
      </c>
      <c r="G10" s="74">
        <f>'Kontantvloei 03J'!D63</f>
        <v>717039.29</v>
      </c>
      <c r="H10" s="74">
        <f>SUM('SA30'!B13:J14)</f>
        <v>847918</v>
      </c>
      <c r="I10" s="66">
        <f>G10-H10</f>
        <v>-130878.70999999996</v>
      </c>
      <c r="J10" s="258">
        <f t="shared" si="0"/>
        <v>-0.15435302706157902</v>
      </c>
      <c r="K10" s="75">
        <f t="shared" si="2"/>
        <v>1300300</v>
      </c>
    </row>
    <row r="11" spans="1:24">
      <c r="A11" s="41" t="s">
        <v>296</v>
      </c>
      <c r="C11" s="72"/>
      <c r="D11" s="73"/>
      <c r="E11" s="74"/>
      <c r="F11" s="74"/>
      <c r="G11" s="74"/>
      <c r="H11" s="74"/>
      <c r="I11" s="66">
        <f>G11-H11</f>
        <v>0</v>
      </c>
      <c r="J11" s="258" t="str">
        <f t="shared" si="0"/>
        <v/>
      </c>
      <c r="K11" s="75"/>
    </row>
    <row r="12" spans="1:24">
      <c r="A12" s="370" t="s">
        <v>297</v>
      </c>
      <c r="C12" s="76"/>
      <c r="D12" s="77"/>
      <c r="E12" s="66"/>
      <c r="F12" s="66"/>
      <c r="G12" s="66"/>
      <c r="H12" s="66"/>
      <c r="I12" s="66"/>
      <c r="J12" s="258"/>
      <c r="K12" s="78"/>
      <c r="O12">
        <f>11941000-9932500</f>
        <v>2008500</v>
      </c>
    </row>
    <row r="13" spans="1:24">
      <c r="A13" s="41" t="s">
        <v>298</v>
      </c>
      <c r="C13" s="72">
        <v>-32096492.326967172</v>
      </c>
      <c r="D13" s="73">
        <v>-34332713.810000002</v>
      </c>
      <c r="E13" s="74">
        <f>D13</f>
        <v>-34332713.810000002</v>
      </c>
      <c r="F13" s="74">
        <f>'Kontantvloei 03'!D10-F15</f>
        <v>-1965062.9000000004</v>
      </c>
      <c r="G13" s="74">
        <f>'Kontantvloei 03J'!D10-G15</f>
        <v>-21379639.25</v>
      </c>
      <c r="H13" s="74">
        <f>-SUM('SA30'!B36:J37,'SA30'!B39:J42,'SA30'!B45:J45)</f>
        <v>-19119378</v>
      </c>
      <c r="I13" s="66">
        <f>H13-G13</f>
        <v>2260261.25</v>
      </c>
      <c r="J13" s="258">
        <f t="shared" si="0"/>
        <v>-0.11821834632904898</v>
      </c>
      <c r="K13" s="75">
        <f t="shared" ref="K13:K15" si="3">E13</f>
        <v>-34332713.810000002</v>
      </c>
      <c r="O13" s="25">
        <v>33870951.939999998</v>
      </c>
    </row>
    <row r="14" spans="1:24">
      <c r="A14" s="41" t="s">
        <v>20</v>
      </c>
      <c r="C14" s="72">
        <v>-1378119.85</v>
      </c>
      <c r="D14" s="73">
        <v>-531013</v>
      </c>
      <c r="E14" s="74">
        <f t="shared" ref="E14" si="4">D14</f>
        <v>-531013</v>
      </c>
      <c r="F14" s="74">
        <f>'Kontantvloei 03'!D65</f>
        <v>0</v>
      </c>
      <c r="G14" s="74">
        <f>'Kontantvloei 03J'!D65</f>
        <v>0</v>
      </c>
      <c r="H14" s="74">
        <f>-SUM('SA30'!B38:J38)</f>
        <v>0</v>
      </c>
      <c r="I14" s="66">
        <f>H14-G14</f>
        <v>0</v>
      </c>
      <c r="J14" s="258" t="str">
        <f t="shared" si="0"/>
        <v/>
      </c>
      <c r="K14" s="75">
        <f t="shared" si="3"/>
        <v>-531013</v>
      </c>
      <c r="O14" s="25">
        <f>G8+G9</f>
        <v>9951000</v>
      </c>
    </row>
    <row r="15" spans="1:24">
      <c r="A15" s="41" t="s">
        <v>299</v>
      </c>
      <c r="C15" s="72">
        <v>-7408903</v>
      </c>
      <c r="D15" s="73">
        <v>-7535741</v>
      </c>
      <c r="E15" s="74">
        <f>D15</f>
        <v>-7535741</v>
      </c>
      <c r="F15" s="74">
        <f>-'Kontantvloei 03'!H14</f>
        <v>-639481</v>
      </c>
      <c r="G15" s="74">
        <f>-'Kontantvloei 03J'!H14</f>
        <v>-6896704</v>
      </c>
      <c r="H15" s="74">
        <f>-SUM('SA30'!B44:J44)</f>
        <v>-7535741</v>
      </c>
      <c r="I15" s="66">
        <f>H15-G15</f>
        <v>-639037</v>
      </c>
      <c r="J15" s="258">
        <f t="shared" si="0"/>
        <v>8.48008178625035E-2</v>
      </c>
      <c r="K15" s="75">
        <f t="shared" si="3"/>
        <v>-7535741</v>
      </c>
      <c r="O15" s="25">
        <f>O13-O14</f>
        <v>23919951.939999998</v>
      </c>
    </row>
    <row r="16" spans="1:24">
      <c r="A16" s="46" t="s">
        <v>300</v>
      </c>
      <c r="C16" s="79">
        <f>SUM(C7:C11)+SUM(C13:C15)</f>
        <v>16027313.78303282</v>
      </c>
      <c r="D16" s="80">
        <f>SUM(D7:D11)+SUM(D13:D15)</f>
        <v>7468018.3900000006</v>
      </c>
      <c r="E16" s="81">
        <f t="shared" ref="E16:G16" si="5">SUM(E7:E11)+SUM(E13:E15)</f>
        <v>7468018.3900000006</v>
      </c>
      <c r="F16" s="81">
        <f t="shared" si="5"/>
        <v>2717506.58</v>
      </c>
      <c r="G16" s="81">
        <f t="shared" si="5"/>
        <v>6160657.5899999961</v>
      </c>
      <c r="H16" s="81">
        <f>SUM(H7:H11)+SUM(H13:H15)</f>
        <v>17192848</v>
      </c>
      <c r="I16" s="81">
        <f>SUM(I7:I11)-SUM(I13:I15)</f>
        <v>-11032190.410000004</v>
      </c>
      <c r="J16" s="260">
        <f t="shared" si="0"/>
        <v>-0.64167323587110192</v>
      </c>
      <c r="K16" s="82">
        <f>SUM(K7:K11)+SUM(K13:K15)</f>
        <v>7468018.3900000006</v>
      </c>
      <c r="O16">
        <v>1972806.99</v>
      </c>
    </row>
    <row r="17" spans="1:15">
      <c r="A17" s="44"/>
      <c r="C17" s="76"/>
      <c r="D17" s="77"/>
      <c r="E17" s="66"/>
      <c r="F17" s="66"/>
      <c r="G17" s="66"/>
      <c r="H17" s="66"/>
      <c r="I17" s="66"/>
      <c r="J17" s="237"/>
      <c r="K17" s="78"/>
      <c r="O17" s="25">
        <f>O16-O15</f>
        <v>-21947144.949999999</v>
      </c>
    </row>
    <row r="18" spans="1:15">
      <c r="A18" s="47" t="s">
        <v>301</v>
      </c>
      <c r="C18" s="76"/>
      <c r="D18" s="77"/>
      <c r="E18" s="66"/>
      <c r="F18" s="66"/>
      <c r="G18" s="66"/>
      <c r="H18" s="66"/>
      <c r="I18" s="66"/>
      <c r="J18" s="237"/>
      <c r="K18" s="78"/>
    </row>
    <row r="19" spans="1:15">
      <c r="A19" s="47" t="s">
        <v>291</v>
      </c>
      <c r="C19" s="76"/>
      <c r="D19" s="77"/>
      <c r="E19" s="66"/>
      <c r="F19" s="66"/>
      <c r="G19" s="66"/>
      <c r="H19" s="66"/>
      <c r="I19" s="66"/>
      <c r="J19" s="237"/>
      <c r="K19" s="78"/>
    </row>
    <row r="20" spans="1:15">
      <c r="A20" s="41" t="s">
        <v>302</v>
      </c>
      <c r="C20" s="72">
        <v>49098.117726324301</v>
      </c>
      <c r="D20" s="73"/>
      <c r="E20" s="74"/>
      <c r="F20" s="74">
        <f>'Kontantvloei 03'!D73</f>
        <v>0</v>
      </c>
      <c r="G20" s="74">
        <f>'Kontantvloei 03J'!D73</f>
        <v>16100</v>
      </c>
      <c r="H20" s="74"/>
      <c r="I20" s="66">
        <f>G20-H20</f>
        <v>16100</v>
      </c>
      <c r="J20" s="258" t="e">
        <f t="shared" ref="J20:J26" si="6">IF(I20=0,"",I20/H20)</f>
        <v>#DIV/0!</v>
      </c>
      <c r="K20" s="75"/>
      <c r="O20">
        <v>1872021.99</v>
      </c>
    </row>
    <row r="21" spans="1:15">
      <c r="A21" s="40" t="s">
        <v>303</v>
      </c>
      <c r="C21" s="72">
        <v>9045.1299999999992</v>
      </c>
      <c r="D21" s="73">
        <v>9045</v>
      </c>
      <c r="E21" s="74">
        <f t="shared" ref="E21" si="7">D21</f>
        <v>9045</v>
      </c>
      <c r="F21" s="74">
        <f>'Kontantvloei 03'!D88</f>
        <v>790.94</v>
      </c>
      <c r="G21" s="74">
        <f>'Kontantvloei 03J'!D88</f>
        <v>7024.64</v>
      </c>
      <c r="H21" s="74">
        <f>SUM('SA30'!B30:J30)</f>
        <v>6749</v>
      </c>
      <c r="I21" s="66">
        <f>G21-H21</f>
        <v>275.64000000000033</v>
      </c>
      <c r="J21" s="258">
        <f t="shared" si="6"/>
        <v>4.0841606163876179E-2</v>
      </c>
      <c r="K21" s="75">
        <f t="shared" ref="K21" si="8">E21</f>
        <v>9045</v>
      </c>
    </row>
    <row r="22" spans="1:15">
      <c r="A22" s="40" t="s">
        <v>304</v>
      </c>
      <c r="C22" s="72"/>
      <c r="D22" s="73"/>
      <c r="E22" s="74"/>
      <c r="F22" s="74"/>
      <c r="G22" s="74"/>
      <c r="H22" s="74"/>
      <c r="I22" s="66">
        <f>G22-H22</f>
        <v>0</v>
      </c>
      <c r="J22" s="258" t="str">
        <f t="shared" si="6"/>
        <v/>
      </c>
      <c r="K22" s="75"/>
    </row>
    <row r="23" spans="1:15">
      <c r="A23" s="40" t="s">
        <v>305</v>
      </c>
      <c r="C23" s="72"/>
      <c r="D23" s="73"/>
      <c r="E23" s="74"/>
      <c r="F23" s="74"/>
      <c r="G23" s="74"/>
      <c r="H23" s="74"/>
      <c r="I23" s="66">
        <f>G23-H23</f>
        <v>0</v>
      </c>
      <c r="J23" s="258" t="str">
        <f t="shared" si="6"/>
        <v/>
      </c>
      <c r="K23" s="75"/>
    </row>
    <row r="24" spans="1:15">
      <c r="A24" s="47" t="s">
        <v>297</v>
      </c>
      <c r="C24" s="76"/>
      <c r="D24" s="77"/>
      <c r="E24" s="66"/>
      <c r="F24" s="66"/>
      <c r="G24" s="66"/>
      <c r="H24" s="66"/>
      <c r="I24" s="66"/>
      <c r="J24" s="237"/>
      <c r="K24" s="78"/>
    </row>
    <row r="25" spans="1:15">
      <c r="A25" s="40" t="s">
        <v>306</v>
      </c>
      <c r="C25" s="974">
        <v>-14499590.819999997</v>
      </c>
      <c r="D25" s="1215">
        <v>-9089000</v>
      </c>
      <c r="E25" s="893">
        <f t="shared" ref="E25" si="9">D25</f>
        <v>-9089000</v>
      </c>
      <c r="F25" s="893">
        <f>'Kontantvloei 03'!D72</f>
        <v>-668748.5</v>
      </c>
      <c r="G25" s="893">
        <f>'Kontantvloei 03J'!D72</f>
        <v>-1116711.4200000002</v>
      </c>
      <c r="H25" s="893">
        <f>-SUM('SA30'!B49:J49)</f>
        <v>-9089000</v>
      </c>
      <c r="I25" s="1216">
        <f>H25-G25</f>
        <v>-7972288.5800000001</v>
      </c>
      <c r="J25" s="1217">
        <f t="shared" si="6"/>
        <v>0.87713594234789305</v>
      </c>
      <c r="K25" s="892">
        <f t="shared" ref="K25" si="10">E25</f>
        <v>-9089000</v>
      </c>
    </row>
    <row r="26" spans="1:15">
      <c r="A26" s="46" t="s">
        <v>307</v>
      </c>
      <c r="C26" s="79">
        <f>SUM(C20:C23)+C25</f>
        <v>-14441447.572273672</v>
      </c>
      <c r="D26" s="80">
        <f>SUM(D20:D23)+D25</f>
        <v>-9079955</v>
      </c>
      <c r="E26" s="81">
        <f t="shared" ref="E26:G26" si="11">SUM(E20:E23)+E25</f>
        <v>-9079955</v>
      </c>
      <c r="F26" s="81">
        <f t="shared" si="11"/>
        <v>-667957.56000000006</v>
      </c>
      <c r="G26" s="81">
        <f t="shared" si="11"/>
        <v>-1093586.7800000003</v>
      </c>
      <c r="H26" s="81">
        <f>SUM(H20:H23)+H25</f>
        <v>-9082251</v>
      </c>
      <c r="I26" s="81">
        <f>H26-G26</f>
        <v>-7988664.2199999997</v>
      </c>
      <c r="J26" s="260">
        <f t="shared" si="6"/>
        <v>0.87959077766073623</v>
      </c>
      <c r="K26" s="82">
        <f>SUM(K20:K23)+K25</f>
        <v>-9079955</v>
      </c>
    </row>
    <row r="27" spans="1:15">
      <c r="A27" s="44"/>
      <c r="C27" s="76"/>
      <c r="D27" s="77"/>
      <c r="E27" s="66"/>
      <c r="F27" s="66"/>
      <c r="G27" s="66"/>
      <c r="H27" s="66"/>
      <c r="I27" s="66"/>
      <c r="J27" s="237"/>
      <c r="K27" s="78"/>
    </row>
    <row r="28" spans="1:15">
      <c r="A28" s="47" t="s">
        <v>308</v>
      </c>
      <c r="C28" s="76"/>
      <c r="D28" s="77"/>
      <c r="E28" s="66"/>
      <c r="F28" s="66"/>
      <c r="G28" s="66"/>
      <c r="H28" s="66"/>
      <c r="I28" s="66"/>
      <c r="J28" s="237"/>
      <c r="K28" s="78"/>
    </row>
    <row r="29" spans="1:15">
      <c r="A29" s="47" t="s">
        <v>291</v>
      </c>
      <c r="C29" s="76"/>
      <c r="D29" s="77"/>
      <c r="E29" s="66"/>
      <c r="F29" s="66"/>
      <c r="G29" s="66"/>
      <c r="H29" s="66"/>
      <c r="I29" s="66"/>
      <c r="J29" s="237"/>
      <c r="K29" s="78"/>
    </row>
    <row r="30" spans="1:15">
      <c r="A30" s="40" t="s">
        <v>309</v>
      </c>
      <c r="C30" s="72"/>
      <c r="D30" s="73"/>
      <c r="E30" s="74"/>
      <c r="F30" s="74"/>
      <c r="G30" s="74"/>
      <c r="H30" s="74"/>
      <c r="I30" s="66">
        <f>G30-H30</f>
        <v>0</v>
      </c>
      <c r="J30" s="258" t="str">
        <f t="shared" ref="J30:J35" si="12">IF(I30=0,"",I30/H30)</f>
        <v/>
      </c>
      <c r="K30" s="75"/>
    </row>
    <row r="31" spans="1:15">
      <c r="A31" s="40" t="s">
        <v>310</v>
      </c>
      <c r="C31" s="72"/>
      <c r="D31" s="73"/>
      <c r="E31" s="74"/>
      <c r="F31" s="74"/>
      <c r="G31" s="74"/>
      <c r="H31" s="74"/>
      <c r="I31" s="66">
        <f>G31-H31</f>
        <v>0</v>
      </c>
      <c r="J31" s="258" t="str">
        <f t="shared" si="12"/>
        <v/>
      </c>
      <c r="K31" s="75"/>
    </row>
    <row r="32" spans="1:15">
      <c r="A32" s="40" t="s">
        <v>311</v>
      </c>
      <c r="C32" s="72">
        <v>15360</v>
      </c>
      <c r="D32" s="73">
        <v>29000</v>
      </c>
      <c r="E32" s="74">
        <f t="shared" ref="E32" si="13">D32</f>
        <v>29000</v>
      </c>
      <c r="F32" s="74">
        <f>'Kontantvloei 03'!D89</f>
        <v>1960</v>
      </c>
      <c r="G32" s="74">
        <f>'Kontantvloei 03J'!D89</f>
        <v>3150</v>
      </c>
      <c r="H32" s="74">
        <f>SUM('SA30'!B29:J29)</f>
        <v>21947</v>
      </c>
      <c r="I32" s="66">
        <f>G32-H32</f>
        <v>-18797</v>
      </c>
      <c r="J32" s="258">
        <f t="shared" si="12"/>
        <v>-0.8564724108078553</v>
      </c>
      <c r="K32" s="75">
        <f t="shared" ref="K32" si="14">E32</f>
        <v>29000</v>
      </c>
    </row>
    <row r="33" spans="1:14">
      <c r="A33" s="47" t="s">
        <v>297</v>
      </c>
      <c r="C33" s="76"/>
      <c r="D33" s="77"/>
      <c r="E33" s="66"/>
      <c r="F33" s="66"/>
      <c r="G33" s="66"/>
      <c r="H33" s="66"/>
      <c r="I33" s="66"/>
      <c r="J33" s="258" t="str">
        <f t="shared" si="12"/>
        <v/>
      </c>
      <c r="K33" s="78"/>
    </row>
    <row r="34" spans="1:14">
      <c r="A34" s="40" t="s">
        <v>312</v>
      </c>
      <c r="C34" s="72"/>
      <c r="D34" s="73"/>
      <c r="E34" s="74"/>
      <c r="F34" s="74"/>
      <c r="G34" s="74"/>
      <c r="H34" s="74"/>
      <c r="I34" s="66">
        <f>H34-G34</f>
        <v>0</v>
      </c>
      <c r="J34" s="258" t="str">
        <f t="shared" si="12"/>
        <v/>
      </c>
      <c r="K34" s="75"/>
    </row>
    <row r="35" spans="1:14" ht="21.75" customHeight="1">
      <c r="A35" s="46" t="s">
        <v>313</v>
      </c>
      <c r="C35" s="79">
        <f>SUM(C30:C32)+C34</f>
        <v>15360</v>
      </c>
      <c r="D35" s="80">
        <f>SUM(D30:D32)+D34</f>
        <v>29000</v>
      </c>
      <c r="E35" s="81">
        <f t="shared" ref="E35:G35" si="15">SUM(E30:E32)+E34</f>
        <v>29000</v>
      </c>
      <c r="F35" s="81">
        <f t="shared" si="15"/>
        <v>1960</v>
      </c>
      <c r="G35" s="81">
        <f t="shared" si="15"/>
        <v>3150</v>
      </c>
      <c r="H35" s="81">
        <f>SUM(H30:H32)+H34</f>
        <v>21947</v>
      </c>
      <c r="I35" s="81">
        <f>H35-G35</f>
        <v>18797</v>
      </c>
      <c r="J35" s="260">
        <f t="shared" si="12"/>
        <v>0.8564724108078553</v>
      </c>
      <c r="K35" s="82">
        <f>SUM(K30:K32)+K34</f>
        <v>29000</v>
      </c>
    </row>
    <row r="36" spans="1:14" ht="6" customHeight="1">
      <c r="A36" s="44"/>
      <c r="C36" s="76"/>
      <c r="D36" s="77"/>
      <c r="E36" s="66"/>
      <c r="F36" s="66"/>
      <c r="G36" s="66"/>
      <c r="H36" s="66"/>
      <c r="I36" s="66"/>
      <c r="J36" s="66"/>
      <c r="K36" s="78"/>
    </row>
    <row r="37" spans="1:14">
      <c r="A37" s="47" t="s">
        <v>314</v>
      </c>
      <c r="C37" s="83">
        <f t="shared" ref="C37:H37" si="16">C16+C26+C35</f>
        <v>1601226.210759148</v>
      </c>
      <c r="D37" s="84">
        <f t="shared" si="16"/>
        <v>-1582936.6099999994</v>
      </c>
      <c r="E37" s="67">
        <f t="shared" si="16"/>
        <v>-1582936.6099999994</v>
      </c>
      <c r="F37" s="67">
        <f t="shared" si="16"/>
        <v>2051509.02</v>
      </c>
      <c r="G37" s="67">
        <f t="shared" si="16"/>
        <v>5070220.8099999959</v>
      </c>
      <c r="H37" s="67">
        <f t="shared" si="16"/>
        <v>8132544</v>
      </c>
      <c r="I37" s="60"/>
      <c r="J37" s="60"/>
      <c r="K37" s="85">
        <f>K16+K26+K35</f>
        <v>-1582936.6099999994</v>
      </c>
      <c r="M37" s="25">
        <f>H37-G37</f>
        <v>3062323.1900000041</v>
      </c>
      <c r="N37" s="25">
        <f>G37-F37</f>
        <v>3018711.7899999958</v>
      </c>
    </row>
    <row r="38" spans="1:14">
      <c r="A38" s="40" t="s">
        <v>315</v>
      </c>
      <c r="C38" s="72">
        <v>21602265</v>
      </c>
      <c r="D38" s="73">
        <f>C39</f>
        <v>23203491.210759148</v>
      </c>
      <c r="E38" s="74">
        <f>C39</f>
        <v>23203491.210759148</v>
      </c>
      <c r="F38" s="61"/>
      <c r="G38" s="74">
        <f>E38</f>
        <v>23203491.210759148</v>
      </c>
      <c r="H38" s="66">
        <f>D38</f>
        <v>23203491.210759148</v>
      </c>
      <c r="I38" s="61"/>
      <c r="J38" s="61"/>
      <c r="K38" s="78">
        <f>G38</f>
        <v>23203491.210759148</v>
      </c>
    </row>
    <row r="39" spans="1:14">
      <c r="A39" s="371" t="s">
        <v>316</v>
      </c>
      <c r="C39" s="300">
        <f>C37+C38</f>
        <v>23203491.210759148</v>
      </c>
      <c r="D39" s="301">
        <f>D37+D38</f>
        <v>21620554.600759149</v>
      </c>
      <c r="E39" s="154">
        <f>E37+E38</f>
        <v>21620554.600759149</v>
      </c>
      <c r="F39" s="372"/>
      <c r="G39" s="154">
        <f>G37+G38</f>
        <v>28273712.020759143</v>
      </c>
      <c r="H39" s="154">
        <f>H37+H38</f>
        <v>31336035.210759148</v>
      </c>
      <c r="I39" s="372"/>
      <c r="J39" s="372"/>
      <c r="K39" s="302">
        <f>K37+K38</f>
        <v>21620554.600759149</v>
      </c>
    </row>
    <row r="40" spans="1:14">
      <c r="A40" s="196" t="s">
        <v>89</v>
      </c>
    </row>
    <row r="41" spans="1:14">
      <c r="A41" s="50" t="s">
        <v>287</v>
      </c>
    </row>
    <row r="42" spans="1:14"/>
    <row r="43" spans="1:14">
      <c r="F43" s="25">
        <f>'Kontantvloei 03'!D105-'C7-CFlow'!F37</f>
        <v>0</v>
      </c>
      <c r="G43" s="25">
        <f>'Kontantvloei 03J'!D105-'C7-CFlow'!G37</f>
        <v>-9.9998246878385544E-4</v>
      </c>
    </row>
    <row r="45" spans="1:14">
      <c r="C45">
        <v>23203491.210759148</v>
      </c>
    </row>
    <row r="46" spans="1:14">
      <c r="C46" s="25">
        <f>C45-C39</f>
        <v>0</v>
      </c>
      <c r="I46" s="25"/>
    </row>
    <row r="49" spans="7:7">
      <c r="G49">
        <v>10386887.080000013</v>
      </c>
    </row>
    <row r="50" spans="7:7">
      <c r="G50" s="25">
        <f>G37-G49</f>
        <v>-5316666.2700000172</v>
      </c>
    </row>
  </sheetData>
  <mergeCells count="4">
    <mergeCell ref="B2:B3"/>
    <mergeCell ref="C1:K1"/>
    <mergeCell ref="A2:A3"/>
    <mergeCell ref="D2:K2"/>
  </mergeCells>
  <pageMargins left="0.70866141732283472" right="0.70866141732283472" top="0.19685039370078741" bottom="0.19685039370078741" header="0.31496062992125984" footer="0.31496062992125984"/>
  <pageSetup paperSize="9" scale="90" orientation="landscape" r:id="rId1"/>
  <drawing r:id="rId2"/>
  <legacyDrawing r:id="rId3"/>
  <oleObjects>
    <mc:AlternateContent xmlns:mc="http://schemas.openxmlformats.org/markup-compatibility/2006">
      <mc:Choice Requires="x14">
        <oleObject progId="Paint.Picture" shapeId="12289" r:id="rId4">
          <objectPr defaultSize="0" r:id="rId5">
            <anchor moveWithCells="1">
              <from>
                <xdr:col>13</xdr:col>
                <xdr:colOff>123825</xdr:colOff>
                <xdr:row>1</xdr:row>
                <xdr:rowOff>9525</xdr:rowOff>
              </from>
              <to>
                <xdr:col>15</xdr:col>
                <xdr:colOff>190500</xdr:colOff>
                <xdr:row>9</xdr:row>
                <xdr:rowOff>152400</xdr:rowOff>
              </to>
            </anchor>
          </objectPr>
        </oleObject>
      </mc:Choice>
      <mc:Fallback>
        <oleObject progId="Paint.Picture" shapeId="12289" r:id="rId4"/>
      </mc:Fallback>
    </mc:AlternateContent>
  </oleObjects>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B050"/>
  </sheetPr>
  <dimension ref="A1:AK273"/>
  <sheetViews>
    <sheetView showGridLines="0" topLeftCell="A31" workbookViewId="0">
      <selection activeCell="F73" sqref="F73"/>
    </sheetView>
  </sheetViews>
  <sheetFormatPr defaultRowHeight="12.75"/>
  <cols>
    <col min="1" max="1" width="29.5703125" style="1030" customWidth="1"/>
    <col min="2" max="10" width="9.140625" style="1030"/>
    <col min="11" max="11" width="10.140625" style="1030" customWidth="1"/>
    <col min="12" max="13" width="9.140625" style="1030"/>
    <col min="14" max="14" width="14.7109375" style="1030" bestFit="1" customWidth="1"/>
    <col min="15" max="16" width="10.85546875" style="1030" bestFit="1" customWidth="1"/>
    <col min="17" max="17" width="9.140625" style="1030"/>
    <col min="18" max="18" width="14" style="1030" bestFit="1" customWidth="1"/>
    <col min="19" max="19" width="14.85546875" style="1030" bestFit="1" customWidth="1"/>
    <col min="20" max="20" width="15" style="1030" bestFit="1" customWidth="1"/>
    <col min="21" max="21" width="10.85546875" style="1030" bestFit="1" customWidth="1"/>
    <col min="22" max="22" width="15" style="1030" customWidth="1"/>
    <col min="23" max="23" width="17.42578125" style="1030" customWidth="1"/>
    <col min="24" max="27" width="10.28515625" style="1030" bestFit="1" customWidth="1"/>
    <col min="28" max="28" width="12.140625" style="1030" bestFit="1" customWidth="1"/>
    <col min="29" max="30" width="10.28515625" style="1030" bestFit="1" customWidth="1"/>
    <col min="31" max="31" width="11.28515625" style="1030" bestFit="1" customWidth="1"/>
    <col min="32" max="32" width="11.42578125" style="1030" customWidth="1"/>
    <col min="33" max="34" width="10.140625" style="1030" bestFit="1" customWidth="1"/>
    <col min="35" max="35" width="11.140625" style="1030" bestFit="1" customWidth="1"/>
    <col min="36" max="36" width="10.85546875" style="1030" customWidth="1"/>
    <col min="37" max="16384" width="9.140625" style="1030"/>
  </cols>
  <sheetData>
    <row r="1" spans="1:33">
      <c r="A1" s="1027" t="str">
        <f>[16]heading!$A$1</f>
        <v xml:space="preserve">NC074 Kareeberg Municipality - </v>
      </c>
      <c r="B1" s="1029" t="s">
        <v>1094</v>
      </c>
      <c r="C1" s="1029"/>
      <c r="D1" s="1029"/>
      <c r="E1" s="1029"/>
      <c r="F1" s="1029"/>
      <c r="G1" s="1029"/>
      <c r="H1" s="1029"/>
      <c r="I1" s="1029"/>
      <c r="J1" s="1029"/>
      <c r="K1" s="1029"/>
      <c r="L1" s="1029"/>
      <c r="M1" s="1029"/>
      <c r="N1" s="1029"/>
      <c r="O1" s="1029"/>
      <c r="P1" s="1029"/>
    </row>
    <row r="2" spans="1:33" ht="34.5" customHeight="1">
      <c r="A2" s="1031" t="s">
        <v>1095</v>
      </c>
      <c r="B2" s="1377" t="str">
        <f>[16]heading!I3</f>
        <v>Budget Year 2013/14</v>
      </c>
      <c r="C2" s="1378"/>
      <c r="D2" s="1378"/>
      <c r="E2" s="1378"/>
      <c r="F2" s="1378"/>
      <c r="G2" s="1378"/>
      <c r="H2" s="1378"/>
      <c r="I2" s="1378"/>
      <c r="J2" s="1378"/>
      <c r="K2" s="1378"/>
      <c r="L2" s="1378"/>
      <c r="M2" s="1378"/>
      <c r="N2" s="1379" t="s">
        <v>937</v>
      </c>
      <c r="O2" s="1380"/>
      <c r="P2" s="1381"/>
    </row>
    <row r="3" spans="1:33" ht="25.5">
      <c r="A3" s="1033" t="str">
        <f>[16]heading!$A$3</f>
        <v xml:space="preserve">R </v>
      </c>
      <c r="B3" s="1035" t="s">
        <v>556</v>
      </c>
      <c r="C3" s="1036" t="s">
        <v>557</v>
      </c>
      <c r="D3" s="1036" t="s">
        <v>938</v>
      </c>
      <c r="E3" s="1036" t="s">
        <v>559</v>
      </c>
      <c r="F3" s="1036" t="s">
        <v>600</v>
      </c>
      <c r="G3" s="1036" t="s">
        <v>601</v>
      </c>
      <c r="H3" s="1036" t="s">
        <v>562</v>
      </c>
      <c r="I3" s="1036" t="s">
        <v>602</v>
      </c>
      <c r="J3" s="1036" t="s">
        <v>564</v>
      </c>
      <c r="K3" s="1036" t="s">
        <v>565</v>
      </c>
      <c r="L3" s="1036" t="s">
        <v>566</v>
      </c>
      <c r="M3" s="1037" t="s">
        <v>567</v>
      </c>
      <c r="N3" s="1035" t="str">
        <f>[16]heading!I3</f>
        <v>Budget Year 2013/14</v>
      </c>
      <c r="O3" s="1038" t="str">
        <f>[16]heading!J3</f>
        <v>Budget Year +1  2014/15</v>
      </c>
      <c r="P3" s="1037" t="str">
        <f>[16]heading!K3</f>
        <v>Budget Year +2  2015/16</v>
      </c>
      <c r="T3" s="1097" t="s">
        <v>1096</v>
      </c>
      <c r="U3" s="1097" t="s">
        <v>1097</v>
      </c>
      <c r="V3" s="1097" t="s">
        <v>1098</v>
      </c>
      <c r="W3" s="1097" t="s">
        <v>1099</v>
      </c>
      <c r="X3" s="1097" t="s">
        <v>1100</v>
      </c>
      <c r="Y3" s="1097" t="s">
        <v>1101</v>
      </c>
      <c r="Z3" s="1097" t="s">
        <v>1102</v>
      </c>
      <c r="AA3" s="1097" t="s">
        <v>1103</v>
      </c>
      <c r="AB3" s="1097" t="s">
        <v>1104</v>
      </c>
      <c r="AC3" s="1097" t="s">
        <v>1105</v>
      </c>
      <c r="AD3" s="1097" t="s">
        <v>1106</v>
      </c>
      <c r="AE3" s="1097" t="s">
        <v>1107</v>
      </c>
    </row>
    <row r="4" spans="1:33" ht="13.5">
      <c r="A4" s="1145" t="s">
        <v>569</v>
      </c>
      <c r="B4" s="1146"/>
      <c r="C4" s="1147"/>
      <c r="D4" s="1147"/>
      <c r="E4" s="1147"/>
      <c r="F4" s="1147"/>
      <c r="G4" s="1147"/>
      <c r="H4" s="1147"/>
      <c r="I4" s="1147"/>
      <c r="J4" s="1147"/>
      <c r="K4" s="1147"/>
      <c r="L4" s="1147"/>
      <c r="M4" s="1148"/>
      <c r="N4" s="1149">
        <v>1</v>
      </c>
      <c r="O4" s="1147"/>
      <c r="P4" s="1148"/>
      <c r="Q4" s="1150"/>
      <c r="R4" s="1150"/>
      <c r="S4" s="1150"/>
    </row>
    <row r="5" spans="1:33" ht="13.5">
      <c r="A5" s="1151" t="str">
        <f>'[16]A4-FinPerf RE '!A5</f>
        <v>Property rates</v>
      </c>
      <c r="B5" s="1054">
        <f>ROUND(T5/$AF5*$R5,0)</f>
        <v>336444</v>
      </c>
      <c r="C5" s="1055">
        <f t="shared" ref="C5:L10" si="0">ROUND(U5/$AF5*$R5,0)</f>
        <v>302907</v>
      </c>
      <c r="D5" s="1055">
        <f t="shared" si="0"/>
        <v>1015100</v>
      </c>
      <c r="E5" s="1055">
        <f t="shared" si="0"/>
        <v>771159</v>
      </c>
      <c r="F5" s="1055">
        <f t="shared" si="0"/>
        <v>438851</v>
      </c>
      <c r="G5" s="1055">
        <f t="shared" si="0"/>
        <v>130356</v>
      </c>
      <c r="H5" s="1055">
        <f t="shared" si="0"/>
        <v>162092</v>
      </c>
      <c r="I5" s="1055">
        <f t="shared" si="0"/>
        <v>149647</v>
      </c>
      <c r="J5" s="1055">
        <f t="shared" si="0"/>
        <v>100609</v>
      </c>
      <c r="K5" s="1055">
        <f t="shared" si="0"/>
        <v>85287</v>
      </c>
      <c r="L5" s="1055">
        <f t="shared" si="0"/>
        <v>88367</v>
      </c>
      <c r="M5" s="1059">
        <f>N5-SUM(B5:L5)</f>
        <v>72874.799999999814</v>
      </c>
      <c r="N5" s="1054">
        <v>3653693.8</v>
      </c>
      <c r="O5" s="1055">
        <f>'[16]Table A4'!G5</f>
        <v>4434264.6595000001</v>
      </c>
      <c r="P5" s="1152">
        <f>'[16]Table A4'!J5</f>
        <v>4925079.1239999998</v>
      </c>
      <c r="Q5" s="1150"/>
      <c r="R5" s="1153">
        <f>S5*'[16]Table A4'!C5</f>
        <v>3653693.8</v>
      </c>
      <c r="S5" s="1150">
        <f>'[16]A4-FinPerf RE '!J5</f>
        <v>5005060</v>
      </c>
      <c r="T5" s="1154">
        <v>417266.7</v>
      </c>
      <c r="U5" s="1154">
        <v>375673.77</v>
      </c>
      <c r="V5" s="1154">
        <v>1258955.9099999999</v>
      </c>
      <c r="W5" s="1154">
        <v>956413.6</v>
      </c>
      <c r="X5" s="1154">
        <v>544274.76</v>
      </c>
      <c r="Y5" s="1154">
        <v>161671.29</v>
      </c>
      <c r="Z5" s="1154">
        <v>201031.32</v>
      </c>
      <c r="AA5" s="1154">
        <v>185595.93</v>
      </c>
      <c r="AB5" s="1154">
        <v>124777.92</v>
      </c>
      <c r="AC5" s="1154">
        <v>105774.88999999998</v>
      </c>
      <c r="AD5" s="1154">
        <v>109594.92</v>
      </c>
      <c r="AE5" s="1154">
        <v>90382.710000000545</v>
      </c>
      <c r="AF5" s="1154">
        <f>SUM(T5:AE5)</f>
        <v>4531413.7200000007</v>
      </c>
      <c r="AG5" s="1154"/>
    </row>
    <row r="6" spans="1:33" ht="13.5">
      <c r="A6" s="1151" t="str">
        <f>'[16]A4-FinPerf RE '!A6</f>
        <v>Property rates - penalties &amp; collection charges</v>
      </c>
      <c r="B6" s="1054">
        <f>ROUND(T6/$AF6*$R6,0)</f>
        <v>0</v>
      </c>
      <c r="C6" s="1055">
        <f t="shared" si="0"/>
        <v>0</v>
      </c>
      <c r="D6" s="1055">
        <f t="shared" si="0"/>
        <v>0</v>
      </c>
      <c r="E6" s="1055">
        <f t="shared" si="0"/>
        <v>0</v>
      </c>
      <c r="F6" s="1055">
        <f t="shared" si="0"/>
        <v>0</v>
      </c>
      <c r="G6" s="1055">
        <f t="shared" si="0"/>
        <v>0</v>
      </c>
      <c r="H6" s="1055">
        <f t="shared" si="0"/>
        <v>0</v>
      </c>
      <c r="I6" s="1055">
        <f t="shared" si="0"/>
        <v>0</v>
      </c>
      <c r="J6" s="1055">
        <f t="shared" si="0"/>
        <v>0</v>
      </c>
      <c r="K6" s="1055">
        <f t="shared" si="0"/>
        <v>0</v>
      </c>
      <c r="L6" s="1055">
        <f t="shared" si="0"/>
        <v>0</v>
      </c>
      <c r="M6" s="1059">
        <f t="shared" ref="M6:M20" si="1">N6-SUM(B6:L6)</f>
        <v>0</v>
      </c>
      <c r="N6" s="1054">
        <v>0</v>
      </c>
      <c r="O6" s="1055">
        <f>'[16]Table A4'!G6</f>
        <v>0</v>
      </c>
      <c r="P6" s="1152">
        <f>'[16]Table A4'!J6</f>
        <v>0</v>
      </c>
      <c r="Q6" s="1150"/>
      <c r="R6" s="1150">
        <f>S6*'[16]Table A4'!C6</f>
        <v>0</v>
      </c>
      <c r="S6" s="1150">
        <f>'[16]A4-FinPerf RE '!J6</f>
        <v>190000</v>
      </c>
      <c r="T6" s="1154">
        <v>3023.38</v>
      </c>
      <c r="U6" s="1154">
        <v>6868.56</v>
      </c>
      <c r="V6" s="1154">
        <v>13653.97</v>
      </c>
      <c r="W6" s="1154">
        <v>-10239.25</v>
      </c>
      <c r="X6" s="1154">
        <v>11746.72</v>
      </c>
      <c r="Y6" s="1154">
        <v>2086.65</v>
      </c>
      <c r="Z6" s="1154">
        <v>5944.79</v>
      </c>
      <c r="AA6" s="1154">
        <v>4891.05</v>
      </c>
      <c r="AB6" s="1154">
        <v>2298.4299999999998</v>
      </c>
      <c r="AC6" s="1154">
        <v>1737.28</v>
      </c>
      <c r="AD6" s="1154">
        <v>2307.9499999999998</v>
      </c>
      <c r="AE6" s="1154">
        <v>4400.4700000000012</v>
      </c>
      <c r="AF6" s="1154">
        <f t="shared" ref="AF6:AF21" si="2">SUM(T6:AE6)</f>
        <v>48720</v>
      </c>
      <c r="AG6" s="1154"/>
    </row>
    <row r="7" spans="1:33" ht="13.5">
      <c r="A7" s="1151" t="str">
        <f>'[16]A4-FinPerf RE '!A7</f>
        <v>Service charges - electricity revenue</v>
      </c>
      <c r="B7" s="1054">
        <f t="shared" ref="B7:H7" si="3">ROUND(T7/$AF7*$R7,0)+100000</f>
        <v>609127</v>
      </c>
      <c r="C7" s="1055">
        <f t="shared" si="3"/>
        <v>777262</v>
      </c>
      <c r="D7" s="1055">
        <f t="shared" si="3"/>
        <v>1065541</v>
      </c>
      <c r="E7" s="1055">
        <f t="shared" si="3"/>
        <v>408067</v>
      </c>
      <c r="F7" s="1055">
        <f t="shared" si="3"/>
        <v>886649</v>
      </c>
      <c r="G7" s="1055">
        <f t="shared" si="3"/>
        <v>601150</v>
      </c>
      <c r="H7" s="1055">
        <f t="shared" si="3"/>
        <v>450906</v>
      </c>
      <c r="I7" s="1055">
        <f t="shared" si="0"/>
        <v>619492</v>
      </c>
      <c r="J7" s="1055">
        <f t="shared" si="0"/>
        <v>681805</v>
      </c>
      <c r="K7" s="1055">
        <f>ROUND(AC7/$AF7*$R7,0)+100000+100000+100000</f>
        <v>531476</v>
      </c>
      <c r="L7" s="1055">
        <f t="shared" si="0"/>
        <v>505127</v>
      </c>
      <c r="M7" s="1059">
        <f t="shared" si="1"/>
        <v>553221.44999999925</v>
      </c>
      <c r="N7" s="1054">
        <v>7689823.4499999993</v>
      </c>
      <c r="O7" s="1055">
        <f>'[16]Table A4'!G7</f>
        <v>8805438.8499999996</v>
      </c>
      <c r="P7" s="1152">
        <f>'[16]Table A4'!J7</f>
        <v>11725929.799999999</v>
      </c>
      <c r="Q7" s="1150"/>
      <c r="R7" s="1150">
        <f>S7*'[16]Table A4'!C7</f>
        <v>7689823.4499999993</v>
      </c>
      <c r="S7" s="1150">
        <f>'[16]A4-FinPerf RE '!J7</f>
        <v>8094551</v>
      </c>
      <c r="T7" s="1154">
        <v>307959.38</v>
      </c>
      <c r="U7" s="1154">
        <v>409660.02</v>
      </c>
      <c r="V7" s="1154">
        <v>584033.42000000004</v>
      </c>
      <c r="W7" s="1154">
        <v>186342.48</v>
      </c>
      <c r="X7" s="1154">
        <v>475825.78999999992</v>
      </c>
      <c r="Y7" s="1154">
        <v>303134.07</v>
      </c>
      <c r="Z7" s="1154">
        <v>212254.99</v>
      </c>
      <c r="AA7" s="1154">
        <v>374716.62</v>
      </c>
      <c r="AB7" s="1154">
        <v>412407.82</v>
      </c>
      <c r="AC7" s="1154">
        <v>140014.23000000001</v>
      </c>
      <c r="AD7" s="1154">
        <v>305539.73</v>
      </c>
      <c r="AE7" s="1154">
        <v>939507.7900000005</v>
      </c>
      <c r="AF7" s="1154">
        <f t="shared" si="2"/>
        <v>4651396.34</v>
      </c>
      <c r="AG7" s="1154"/>
    </row>
    <row r="8" spans="1:33" ht="13.5">
      <c r="A8" s="1151" t="str">
        <f>'[16]A4-FinPerf RE '!A8</f>
        <v>Service charges - water revenue</v>
      </c>
      <c r="B8" s="1054">
        <f>ROUND(T8/$AF8*$R8,0)</f>
        <v>247422</v>
      </c>
      <c r="C8" s="1055">
        <f t="shared" si="0"/>
        <v>203014</v>
      </c>
      <c r="D8" s="1055">
        <f t="shared" si="0"/>
        <v>270143</v>
      </c>
      <c r="E8" s="1055">
        <f t="shared" si="0"/>
        <v>441608</v>
      </c>
      <c r="F8" s="1055">
        <f t="shared" si="0"/>
        <v>327462</v>
      </c>
      <c r="G8" s="1055">
        <f t="shared" si="0"/>
        <v>271222</v>
      </c>
      <c r="H8" s="1055">
        <f t="shared" si="0"/>
        <v>586939</v>
      </c>
      <c r="I8" s="1055">
        <f t="shared" si="0"/>
        <v>195253</v>
      </c>
      <c r="J8" s="1055">
        <f t="shared" si="0"/>
        <v>225158</v>
      </c>
      <c r="K8" s="1055">
        <f t="shared" si="0"/>
        <v>283415</v>
      </c>
      <c r="L8" s="1055">
        <f t="shared" si="0"/>
        <v>333260</v>
      </c>
      <c r="M8" s="1059">
        <f t="shared" si="1"/>
        <v>214436.44999999972</v>
      </c>
      <c r="N8" s="1054">
        <v>3599332.4499999997</v>
      </c>
      <c r="O8" s="1055">
        <f>'[16]Table A4'!G8</f>
        <v>4178870.4499999997</v>
      </c>
      <c r="P8" s="1152">
        <f>'[16]Table A4'!J8</f>
        <v>4512395.5</v>
      </c>
      <c r="Q8" s="1150"/>
      <c r="R8" s="1150">
        <f>S8*'[16]Table A4'!C8</f>
        <v>3599332.4499999997</v>
      </c>
      <c r="S8" s="1150">
        <f>'[16]A4-FinPerf RE '!J8</f>
        <v>3788771</v>
      </c>
      <c r="T8" s="1154">
        <v>144575.15</v>
      </c>
      <c r="U8" s="1154">
        <v>118626.38</v>
      </c>
      <c r="V8" s="1154">
        <v>157851.98000000001</v>
      </c>
      <c r="W8" s="1154">
        <v>258043.19</v>
      </c>
      <c r="X8" s="1154">
        <v>191344.63</v>
      </c>
      <c r="Y8" s="1154">
        <v>158482.01</v>
      </c>
      <c r="Z8" s="1154">
        <v>342964.28</v>
      </c>
      <c r="AA8" s="1154">
        <v>114091.46</v>
      </c>
      <c r="AB8" s="1154">
        <v>131565.53</v>
      </c>
      <c r="AC8" s="1154">
        <v>165606.71</v>
      </c>
      <c r="AD8" s="1154">
        <v>194732.44</v>
      </c>
      <c r="AE8" s="1154">
        <v>125301.80000000005</v>
      </c>
      <c r="AF8" s="1154">
        <f t="shared" si="2"/>
        <v>2103185.56</v>
      </c>
      <c r="AG8" s="1154"/>
    </row>
    <row r="9" spans="1:33" ht="13.5">
      <c r="A9" s="1151" t="str">
        <f>'[16]A4-FinPerf RE '!A9</f>
        <v>Service charges - sanitation revenue</v>
      </c>
      <c r="B9" s="1054">
        <f>ROUND(T9/$AF9*$R9,0)</f>
        <v>204475</v>
      </c>
      <c r="C9" s="1055">
        <f t="shared" si="0"/>
        <v>71766</v>
      </c>
      <c r="D9" s="1055">
        <f t="shared" si="0"/>
        <v>158940</v>
      </c>
      <c r="E9" s="1055">
        <f t="shared" si="0"/>
        <v>348154</v>
      </c>
      <c r="F9" s="1055">
        <f t="shared" si="0"/>
        <v>0</v>
      </c>
      <c r="G9" s="1055">
        <f t="shared" si="0"/>
        <v>177661</v>
      </c>
      <c r="H9" s="1055">
        <f t="shared" si="0"/>
        <v>168824</v>
      </c>
      <c r="I9" s="1055">
        <f t="shared" si="0"/>
        <v>152064</v>
      </c>
      <c r="J9" s="1055">
        <f t="shared" si="0"/>
        <v>136062</v>
      </c>
      <c r="K9" s="1055">
        <f t="shared" si="0"/>
        <v>426286</v>
      </c>
      <c r="L9" s="1055">
        <f t="shared" si="0"/>
        <v>261790</v>
      </c>
      <c r="M9" s="1059">
        <f t="shared" si="1"/>
        <v>114029.19999999972</v>
      </c>
      <c r="N9" s="1054">
        <v>2220051.1999999997</v>
      </c>
      <c r="O9" s="1055">
        <f>'[16]Table A4'!G9</f>
        <v>2486452.1</v>
      </c>
      <c r="P9" s="1152">
        <f>'[16]Table A4'!J9</f>
        <v>2710208.4499999997</v>
      </c>
      <c r="Q9" s="1150"/>
      <c r="R9" s="1150">
        <f>S9*'[16]Table A4'!C9</f>
        <v>2220051.1999999997</v>
      </c>
      <c r="S9" s="1150">
        <f>'[16]A4-FinPerf RE '!J9</f>
        <v>2336896</v>
      </c>
      <c r="T9" s="1154">
        <v>92480.87</v>
      </c>
      <c r="U9" s="1154">
        <v>32458.57</v>
      </c>
      <c r="V9" s="1154">
        <v>71886.149999999994</v>
      </c>
      <c r="W9" s="1154">
        <v>157464.24</v>
      </c>
      <c r="X9" s="1154">
        <v>0</v>
      </c>
      <c r="Y9" s="1154">
        <v>80353.19</v>
      </c>
      <c r="Z9" s="1154">
        <v>76356.36</v>
      </c>
      <c r="AA9" s="1154">
        <v>68776.179999999993</v>
      </c>
      <c r="AB9" s="1154">
        <v>61538.67</v>
      </c>
      <c r="AC9" s="1154">
        <v>192802.39</v>
      </c>
      <c r="AD9" s="1154">
        <v>118403.49</v>
      </c>
      <c r="AE9" s="1154">
        <v>51573.150000000023</v>
      </c>
      <c r="AF9" s="1154">
        <f t="shared" si="2"/>
        <v>1004093.26</v>
      </c>
      <c r="AG9" s="1154"/>
    </row>
    <row r="10" spans="1:33" ht="13.5">
      <c r="A10" s="1151" t="str">
        <f>'[16]A4-FinPerf RE '!A10</f>
        <v>Service charges - refuse revenue</v>
      </c>
      <c r="B10" s="1054">
        <f>ROUND(T10/$AF10*$R10,0)</f>
        <v>236864</v>
      </c>
      <c r="C10" s="1055">
        <f t="shared" si="0"/>
        <v>221207</v>
      </c>
      <c r="D10" s="1055">
        <f t="shared" si="0"/>
        <v>217028</v>
      </c>
      <c r="E10" s="1055">
        <f t="shared" si="0"/>
        <v>313113</v>
      </c>
      <c r="F10" s="1055">
        <f t="shared" si="0"/>
        <v>200208</v>
      </c>
      <c r="G10" s="1055">
        <f t="shared" si="0"/>
        <v>120026</v>
      </c>
      <c r="H10" s="1055">
        <f t="shared" si="0"/>
        <v>267502</v>
      </c>
      <c r="I10" s="1055">
        <f t="shared" si="0"/>
        <v>224884</v>
      </c>
      <c r="J10" s="1055">
        <f t="shared" si="0"/>
        <v>223712</v>
      </c>
      <c r="K10" s="1055">
        <f t="shared" si="0"/>
        <v>421137</v>
      </c>
      <c r="L10" s="1055">
        <f t="shared" si="0"/>
        <v>313994</v>
      </c>
      <c r="M10" s="1059">
        <f t="shared" si="1"/>
        <v>180930.29999999981</v>
      </c>
      <c r="N10" s="1054">
        <v>2940605.3</v>
      </c>
      <c r="O10" s="1055">
        <f>'[16]Table A4'!G10</f>
        <v>3336659.3499999996</v>
      </c>
      <c r="P10" s="1152">
        <f>'[16]Table A4'!J10</f>
        <v>3510492.25</v>
      </c>
      <c r="Q10" s="1150"/>
      <c r="R10" s="1150">
        <f>S10*'[16]Table A4'!C10</f>
        <v>2940605.3</v>
      </c>
      <c r="S10" s="1150">
        <f>'[16]A4-FinPerf RE '!J10</f>
        <v>3095374</v>
      </c>
      <c r="T10" s="1154">
        <v>128482.06</v>
      </c>
      <c r="U10" s="1154">
        <v>119988.89</v>
      </c>
      <c r="V10" s="1154">
        <v>117722.5</v>
      </c>
      <c r="W10" s="1154">
        <v>169841.41</v>
      </c>
      <c r="X10" s="1154">
        <v>108598.79</v>
      </c>
      <c r="Y10" s="1154">
        <v>65105.83</v>
      </c>
      <c r="Z10" s="1154">
        <v>145100.71</v>
      </c>
      <c r="AA10" s="1154">
        <v>121983.61</v>
      </c>
      <c r="AB10" s="1154">
        <v>121348.03</v>
      </c>
      <c r="AC10" s="1154">
        <v>228436.72</v>
      </c>
      <c r="AD10" s="1154">
        <v>170319.61</v>
      </c>
      <c r="AE10" s="1154">
        <v>98141.510000000359</v>
      </c>
      <c r="AF10" s="1154">
        <f t="shared" si="2"/>
        <v>1595069.67</v>
      </c>
      <c r="AG10" s="1154"/>
    </row>
    <row r="11" spans="1:33" ht="13.5">
      <c r="A11" s="1151" t="str">
        <f>'[16]A4-FinPerf RE '!A11</f>
        <v>Service charges - other</v>
      </c>
      <c r="B11" s="1054"/>
      <c r="C11" s="1055"/>
      <c r="D11" s="1055"/>
      <c r="E11" s="1055"/>
      <c r="F11" s="1055"/>
      <c r="G11" s="1055"/>
      <c r="H11" s="1055"/>
      <c r="I11" s="1055"/>
      <c r="J11" s="1055"/>
      <c r="K11" s="1055"/>
      <c r="L11" s="1055"/>
      <c r="M11" s="1059">
        <f t="shared" si="1"/>
        <v>0</v>
      </c>
      <c r="N11" s="1054">
        <v>0</v>
      </c>
      <c r="O11" s="1055">
        <f>'[16]Table A4'!G11</f>
        <v>0</v>
      </c>
      <c r="P11" s="1152">
        <f>'[16]Table A4'!J11</f>
        <v>0</v>
      </c>
      <c r="Q11" s="1150"/>
      <c r="R11" s="1150">
        <f>S11*'[16]Table A4'!C11</f>
        <v>0</v>
      </c>
      <c r="S11" s="1150">
        <f>'[16]A4-FinPerf RE '!J11</f>
        <v>0</v>
      </c>
      <c r="T11" s="1154"/>
      <c r="U11" s="1154"/>
      <c r="V11" s="1154"/>
      <c r="W11" s="1154"/>
      <c r="X11" s="1154"/>
      <c r="Y11" s="1154"/>
      <c r="Z11" s="1154"/>
      <c r="AA11" s="1154"/>
      <c r="AB11" s="1154"/>
      <c r="AC11" s="1154"/>
      <c r="AD11" s="1154"/>
      <c r="AE11" s="1154">
        <v>0</v>
      </c>
      <c r="AF11" s="1154">
        <f t="shared" si="2"/>
        <v>0</v>
      </c>
      <c r="AG11" s="1154"/>
    </row>
    <row r="12" spans="1:33" ht="13.5">
      <c r="A12" s="1151" t="str">
        <f>'[16]A4-FinPerf RE '!A12</f>
        <v>Rental of facilities and equipment</v>
      </c>
      <c r="B12" s="1054">
        <f>ROUND(T12/$AF12*$R12,0)</f>
        <v>25960</v>
      </c>
      <c r="C12" s="1055">
        <f t="shared" ref="C12:L14" si="4">ROUND(U12/$AF12*$R12,0)</f>
        <v>8072</v>
      </c>
      <c r="D12" s="1055">
        <f t="shared" si="4"/>
        <v>19794</v>
      </c>
      <c r="E12" s="1055">
        <f t="shared" si="4"/>
        <v>53724</v>
      </c>
      <c r="F12" s="1055">
        <f t="shared" si="4"/>
        <v>81118</v>
      </c>
      <c r="G12" s="1055">
        <f t="shared" si="4"/>
        <v>38996</v>
      </c>
      <c r="H12" s="1055">
        <f t="shared" si="4"/>
        <v>49551</v>
      </c>
      <c r="I12" s="1055">
        <f t="shared" si="4"/>
        <v>9629</v>
      </c>
      <c r="J12" s="1055">
        <f t="shared" si="4"/>
        <v>5533</v>
      </c>
      <c r="K12" s="1055">
        <f t="shared" si="4"/>
        <v>37926</v>
      </c>
      <c r="L12" s="1055">
        <f t="shared" si="4"/>
        <v>21925</v>
      </c>
      <c r="M12" s="1059">
        <f t="shared" si="1"/>
        <v>58446</v>
      </c>
      <c r="N12" s="1054">
        <v>410674</v>
      </c>
      <c r="O12" s="1055">
        <f>'[16]Table A4'!G12</f>
        <v>431133</v>
      </c>
      <c r="P12" s="1152">
        <f>'[16]Table A4'!J12</f>
        <v>452689</v>
      </c>
      <c r="Q12" s="1150"/>
      <c r="R12" s="1150">
        <f>S12*'[16]Table A4'!C12</f>
        <v>410674</v>
      </c>
      <c r="S12" s="1150">
        <f>'[16]A4-FinPerf RE '!J12</f>
        <v>410674</v>
      </c>
      <c r="T12" s="1154">
        <v>35794.97</v>
      </c>
      <c r="U12" s="1154">
        <v>11129.99</v>
      </c>
      <c r="V12" s="1154">
        <v>27293.72</v>
      </c>
      <c r="W12" s="1154">
        <v>74078.84</v>
      </c>
      <c r="X12" s="1154">
        <v>111850.83</v>
      </c>
      <c r="Y12" s="1154">
        <v>53770.84</v>
      </c>
      <c r="Z12" s="1154">
        <v>68325.11</v>
      </c>
      <c r="AA12" s="1154">
        <v>13276.52</v>
      </c>
      <c r="AB12" s="1154">
        <v>7629</v>
      </c>
      <c r="AC12" s="1154">
        <v>52295.07</v>
      </c>
      <c r="AD12" s="1154">
        <v>30231.45</v>
      </c>
      <c r="AE12" s="1154">
        <v>80591.000000000029</v>
      </c>
      <c r="AF12" s="1154">
        <f t="shared" si="2"/>
        <v>566267.34</v>
      </c>
      <c r="AG12" s="1154"/>
    </row>
    <row r="13" spans="1:33" ht="13.5">
      <c r="A13" s="1151" t="str">
        <f>'[16]A4-FinPerf RE '!A13</f>
        <v>Interest earned - external investments</v>
      </c>
      <c r="B13" s="1054">
        <f>ROUND(T13/$AF13*$R13,0)</f>
        <v>62558</v>
      </c>
      <c r="C13" s="1055">
        <f t="shared" si="4"/>
        <v>93820</v>
      </c>
      <c r="D13" s="1055">
        <f t="shared" si="4"/>
        <v>91939</v>
      </c>
      <c r="E13" s="1055">
        <f t="shared" si="4"/>
        <v>86387</v>
      </c>
      <c r="F13" s="1055">
        <f t="shared" si="4"/>
        <v>94169</v>
      </c>
      <c r="G13" s="1055">
        <f t="shared" si="4"/>
        <v>87875</v>
      </c>
      <c r="H13" s="1055">
        <f t="shared" si="4"/>
        <v>152385</v>
      </c>
      <c r="I13" s="1055">
        <f t="shared" si="4"/>
        <v>91451</v>
      </c>
      <c r="J13" s="1055">
        <f t="shared" si="4"/>
        <v>84826</v>
      </c>
      <c r="K13" s="1055">
        <f t="shared" si="4"/>
        <v>146480</v>
      </c>
      <c r="L13" s="1055">
        <f t="shared" si="4"/>
        <v>95289</v>
      </c>
      <c r="M13" s="1059">
        <f t="shared" si="1"/>
        <v>209821</v>
      </c>
      <c r="N13" s="1054">
        <v>1297000</v>
      </c>
      <c r="O13" s="1055">
        <f>'[16]Table A4'!G13</f>
        <v>1361850</v>
      </c>
      <c r="P13" s="1152">
        <f>'[16]Table A4'!J13</f>
        <v>1429943</v>
      </c>
      <c r="Q13" s="1150"/>
      <c r="R13" s="1150">
        <f>S13*'[16]Table A4'!C13</f>
        <v>1297000</v>
      </c>
      <c r="S13" s="1150">
        <f>'[16]A4-FinPerf RE '!J13</f>
        <v>1297000</v>
      </c>
      <c r="T13" s="1154">
        <v>42321.86</v>
      </c>
      <c r="U13" s="1154">
        <v>63471.69</v>
      </c>
      <c r="V13" s="1154">
        <v>62199.14</v>
      </c>
      <c r="W13" s="1154">
        <v>58442.92</v>
      </c>
      <c r="X13" s="1154">
        <v>63708</v>
      </c>
      <c r="Y13" s="1154">
        <v>59449.89</v>
      </c>
      <c r="Z13" s="1154">
        <v>103092.77</v>
      </c>
      <c r="AA13" s="1154">
        <v>61868.81</v>
      </c>
      <c r="AB13" s="1154">
        <v>57386.8</v>
      </c>
      <c r="AC13" s="1154">
        <v>99097.66</v>
      </c>
      <c r="AD13" s="1154">
        <v>64465.950000000004</v>
      </c>
      <c r="AE13" s="1154">
        <v>141950.46000000002</v>
      </c>
      <c r="AF13" s="1154">
        <f t="shared" si="2"/>
        <v>877455.95</v>
      </c>
      <c r="AG13" s="1154"/>
    </row>
    <row r="14" spans="1:33" ht="13.5">
      <c r="A14" s="1151" t="str">
        <f>'[16]A4-FinPerf RE '!A14</f>
        <v>Interest earned - outstanding debtors</v>
      </c>
      <c r="B14" s="1054">
        <f>ROUND(T14/$AF14*$R14,0)</f>
        <v>292</v>
      </c>
      <c r="C14" s="1055">
        <f t="shared" si="4"/>
        <v>293</v>
      </c>
      <c r="D14" s="1055">
        <f t="shared" si="4"/>
        <v>281</v>
      </c>
      <c r="E14" s="1055">
        <f t="shared" si="4"/>
        <v>279</v>
      </c>
      <c r="F14" s="1055">
        <f t="shared" si="4"/>
        <v>277</v>
      </c>
      <c r="G14" s="1055">
        <f t="shared" si="4"/>
        <v>275</v>
      </c>
      <c r="H14" s="1055">
        <f t="shared" si="4"/>
        <v>272</v>
      </c>
      <c r="I14" s="1055">
        <f t="shared" si="4"/>
        <v>270</v>
      </c>
      <c r="J14" s="1055">
        <f t="shared" si="4"/>
        <v>269</v>
      </c>
      <c r="K14" s="1055">
        <f t="shared" si="4"/>
        <v>266</v>
      </c>
      <c r="L14" s="1055">
        <f t="shared" si="4"/>
        <v>264</v>
      </c>
      <c r="M14" s="1059">
        <f t="shared" si="1"/>
        <v>262</v>
      </c>
      <c r="N14" s="1054">
        <v>3300</v>
      </c>
      <c r="O14" s="1055">
        <f>'[16]Table A4'!G14</f>
        <v>3465</v>
      </c>
      <c r="P14" s="1152">
        <f>'[16]Table A4'!J14</f>
        <v>3638</v>
      </c>
      <c r="Q14" s="1150"/>
      <c r="R14" s="1150">
        <f>S14*'[16]Table A4'!C14</f>
        <v>3300</v>
      </c>
      <c r="S14" s="1150">
        <f>'[16]A4-FinPerf RE '!J14</f>
        <v>3300</v>
      </c>
      <c r="T14" s="1154">
        <v>326.79000000000002</v>
      </c>
      <c r="U14" s="1154">
        <v>328.09</v>
      </c>
      <c r="V14" s="1154">
        <v>314.11</v>
      </c>
      <c r="W14" s="1154">
        <v>312.44</v>
      </c>
      <c r="X14" s="1154">
        <v>310.05</v>
      </c>
      <c r="Y14" s="1154">
        <v>307.64999999999998</v>
      </c>
      <c r="Z14" s="1154">
        <v>304.52</v>
      </c>
      <c r="AA14" s="1154">
        <v>302.82</v>
      </c>
      <c r="AB14" s="1154">
        <v>301.12</v>
      </c>
      <c r="AC14" s="1154">
        <v>297.97000000000003</v>
      </c>
      <c r="AD14" s="1154">
        <v>295.52999999999997</v>
      </c>
      <c r="AE14" s="1154">
        <v>293.79999999999984</v>
      </c>
      <c r="AF14" s="1154">
        <f t="shared" si="2"/>
        <v>3694.89</v>
      </c>
      <c r="AG14" s="1154"/>
    </row>
    <row r="15" spans="1:33" ht="13.5">
      <c r="A15" s="1151" t="str">
        <f>'[16]A4-FinPerf RE '!A15</f>
        <v>Dividends received</v>
      </c>
      <c r="B15" s="1054"/>
      <c r="C15" s="1055"/>
      <c r="D15" s="1055"/>
      <c r="E15" s="1055"/>
      <c r="F15" s="1055"/>
      <c r="G15" s="1055"/>
      <c r="H15" s="1055"/>
      <c r="I15" s="1055"/>
      <c r="J15" s="1055"/>
      <c r="K15" s="1055"/>
      <c r="L15" s="1055"/>
      <c r="M15" s="1059">
        <f t="shared" si="1"/>
        <v>0</v>
      </c>
      <c r="N15" s="1054">
        <v>0</v>
      </c>
      <c r="O15" s="1055">
        <f>'[16]Table A4'!G15</f>
        <v>0</v>
      </c>
      <c r="P15" s="1152">
        <f>'[16]Table A4'!J15</f>
        <v>0</v>
      </c>
      <c r="Q15" s="1150"/>
      <c r="R15" s="1150">
        <f>S15*'[16]Table A4'!C15</f>
        <v>0</v>
      </c>
      <c r="S15" s="1150">
        <f>'[16]A4-FinPerf RE '!J15</f>
        <v>0</v>
      </c>
      <c r="T15" s="1154"/>
      <c r="U15" s="1154"/>
      <c r="V15" s="1154"/>
      <c r="W15" s="1154"/>
      <c r="X15" s="1154"/>
      <c r="Y15" s="1154"/>
      <c r="Z15" s="1154"/>
      <c r="AA15" s="1154"/>
      <c r="AB15" s="1154"/>
      <c r="AC15" s="1154"/>
      <c r="AD15" s="1154"/>
      <c r="AE15" s="1154">
        <v>0</v>
      </c>
      <c r="AF15" s="1154">
        <f t="shared" si="2"/>
        <v>0</v>
      </c>
      <c r="AG15" s="1154"/>
    </row>
    <row r="16" spans="1:33" ht="13.5">
      <c r="A16" s="1151" t="str">
        <f>'[16]A4-FinPerf RE '!A16</f>
        <v>Fines</v>
      </c>
      <c r="B16" s="1054">
        <f>ROUND(T16/$AF16*$R16,0)</f>
        <v>6</v>
      </c>
      <c r="C16" s="1055">
        <f t="shared" ref="C16:L20" si="5">ROUND(U16/$AF16*$R16,0)</f>
        <v>216</v>
      </c>
      <c r="D16" s="1055">
        <f t="shared" si="5"/>
        <v>1403</v>
      </c>
      <c r="E16" s="1055">
        <f t="shared" si="5"/>
        <v>608</v>
      </c>
      <c r="F16" s="1055">
        <f t="shared" si="5"/>
        <v>972</v>
      </c>
      <c r="G16" s="1055">
        <f t="shared" si="5"/>
        <v>1066</v>
      </c>
      <c r="H16" s="1055">
        <f t="shared" si="5"/>
        <v>16</v>
      </c>
      <c r="I16" s="1055">
        <f t="shared" si="5"/>
        <v>2143</v>
      </c>
      <c r="J16" s="1055">
        <f t="shared" si="5"/>
        <v>3018</v>
      </c>
      <c r="K16" s="1055">
        <f t="shared" si="5"/>
        <v>346</v>
      </c>
      <c r="L16" s="1055">
        <f t="shared" si="5"/>
        <v>1098</v>
      </c>
      <c r="M16" s="1059">
        <f t="shared" si="1"/>
        <v>1338</v>
      </c>
      <c r="N16" s="1054">
        <v>12230</v>
      </c>
      <c r="O16" s="1055">
        <f>'[16]Table A4'!G16</f>
        <v>12842</v>
      </c>
      <c r="P16" s="1152">
        <f>'[16]Table A4'!J16</f>
        <v>13484</v>
      </c>
      <c r="Q16" s="1150"/>
      <c r="R16" s="1150">
        <f>S16*'[16]Table A4'!C16</f>
        <v>12230</v>
      </c>
      <c r="S16" s="1150">
        <f>'[16]A4-FinPerf RE '!J16</f>
        <v>12230</v>
      </c>
      <c r="T16" s="1154">
        <v>10.6</v>
      </c>
      <c r="U16" s="1154">
        <v>378.2</v>
      </c>
      <c r="V16" s="1154">
        <v>2462</v>
      </c>
      <c r="W16" s="1154">
        <v>1066.4000000000001</v>
      </c>
      <c r="X16" s="1154">
        <v>1704.8</v>
      </c>
      <c r="Y16" s="1154">
        <v>1870</v>
      </c>
      <c r="Z16" s="1154">
        <v>27.6</v>
      </c>
      <c r="AA16" s="1154">
        <v>3759.2</v>
      </c>
      <c r="AB16" s="1154">
        <v>5294.2</v>
      </c>
      <c r="AC16" s="1154">
        <v>607.20000000000005</v>
      </c>
      <c r="AD16" s="1154">
        <v>1927</v>
      </c>
      <c r="AE16" s="1154">
        <v>2349</v>
      </c>
      <c r="AF16" s="1154">
        <f t="shared" si="2"/>
        <v>21456.2</v>
      </c>
      <c r="AG16" s="1154"/>
    </row>
    <row r="17" spans="1:33" ht="13.5">
      <c r="A17" s="1151" t="str">
        <f>'[16]A4-FinPerf RE '!A17</f>
        <v>Licences and permits</v>
      </c>
      <c r="B17" s="1054">
        <f>ROUND(T17/$AF17*$R17,0)</f>
        <v>678</v>
      </c>
      <c r="C17" s="1055">
        <f t="shared" si="5"/>
        <v>751</v>
      </c>
      <c r="D17" s="1055">
        <f t="shared" si="5"/>
        <v>959</v>
      </c>
      <c r="E17" s="1055">
        <f t="shared" si="5"/>
        <v>344</v>
      </c>
      <c r="F17" s="1055">
        <f t="shared" si="5"/>
        <v>959</v>
      </c>
      <c r="G17" s="1055">
        <f t="shared" si="5"/>
        <v>688</v>
      </c>
      <c r="H17" s="1055">
        <f t="shared" si="5"/>
        <v>489</v>
      </c>
      <c r="I17" s="1055">
        <f t="shared" si="5"/>
        <v>886</v>
      </c>
      <c r="J17" s="1055">
        <f t="shared" si="5"/>
        <v>615</v>
      </c>
      <c r="K17" s="1055">
        <f t="shared" si="5"/>
        <v>552</v>
      </c>
      <c r="L17" s="1055">
        <f t="shared" si="5"/>
        <v>417</v>
      </c>
      <c r="M17" s="1059">
        <f t="shared" si="1"/>
        <v>82</v>
      </c>
      <c r="N17" s="1054">
        <v>7420</v>
      </c>
      <c r="O17" s="1055">
        <f>'[16]Table A4'!G17</f>
        <v>7791</v>
      </c>
      <c r="P17" s="1152">
        <f>'[16]Table A4'!J17</f>
        <v>8181</v>
      </c>
      <c r="Q17" s="1150"/>
      <c r="R17" s="1150">
        <f>S17*'[16]Table A4'!C17</f>
        <v>7420</v>
      </c>
      <c r="S17" s="1150">
        <f>'[16]A4-FinPerf RE '!J17</f>
        <v>7420</v>
      </c>
      <c r="T17" s="1154">
        <v>1035</v>
      </c>
      <c r="U17" s="1154">
        <v>1146</v>
      </c>
      <c r="V17" s="1154">
        <v>1464</v>
      </c>
      <c r="W17" s="1154">
        <v>525</v>
      </c>
      <c r="X17" s="1154">
        <v>1464</v>
      </c>
      <c r="Y17" s="1154">
        <v>1050</v>
      </c>
      <c r="Z17" s="1154">
        <v>747</v>
      </c>
      <c r="AA17" s="1154">
        <v>1353</v>
      </c>
      <c r="AB17" s="1154">
        <v>939</v>
      </c>
      <c r="AC17" s="1154">
        <v>843</v>
      </c>
      <c r="AD17" s="1154">
        <v>636</v>
      </c>
      <c r="AE17" s="1154">
        <v>126</v>
      </c>
      <c r="AF17" s="1154">
        <f t="shared" si="2"/>
        <v>11328</v>
      </c>
      <c r="AG17" s="1154"/>
    </row>
    <row r="18" spans="1:33" ht="13.5">
      <c r="A18" s="1151" t="str">
        <f>'[16]A4-FinPerf RE '!A18</f>
        <v>Agency services</v>
      </c>
      <c r="B18" s="1054">
        <f>ROUND(T18/$AF18*$R18,0)-1000-2000-2000</f>
        <v>6245</v>
      </c>
      <c r="C18" s="1055">
        <f t="shared" ref="C18:L18" si="6">ROUND(U18/$AF18*$R18,0)-1000-2000</f>
        <v>2979</v>
      </c>
      <c r="D18" s="1055">
        <f t="shared" si="6"/>
        <v>4554</v>
      </c>
      <c r="E18" s="1055">
        <f t="shared" si="6"/>
        <v>5967</v>
      </c>
      <c r="F18" s="1055">
        <f t="shared" si="6"/>
        <v>4503</v>
      </c>
      <c r="G18" s="1055">
        <f t="shared" si="6"/>
        <v>3491</v>
      </c>
      <c r="H18" s="1055">
        <f t="shared" si="6"/>
        <v>7066</v>
      </c>
      <c r="I18" s="1055">
        <f t="shared" si="6"/>
        <v>48074</v>
      </c>
      <c r="J18" s="1055">
        <f t="shared" si="6"/>
        <v>5014</v>
      </c>
      <c r="K18" s="1055">
        <f t="shared" si="6"/>
        <v>2021</v>
      </c>
      <c r="L18" s="1055">
        <f t="shared" si="6"/>
        <v>4254</v>
      </c>
      <c r="M18" s="1059">
        <f t="shared" si="1"/>
        <v>2832</v>
      </c>
      <c r="N18" s="1054">
        <v>97000</v>
      </c>
      <c r="O18" s="1055">
        <f>'[16]Table A4'!G18</f>
        <v>101850</v>
      </c>
      <c r="P18" s="1152">
        <f>'[16]Table A4'!J18</f>
        <v>106943</v>
      </c>
      <c r="Q18" s="1150"/>
      <c r="R18" s="1150">
        <f>S18*'[16]Table A4'!C18</f>
        <v>97000</v>
      </c>
      <c r="S18" s="1150">
        <f>'[16]A4-FinPerf RE '!J18</f>
        <v>97000</v>
      </c>
      <c r="T18" s="1154">
        <v>11609.51</v>
      </c>
      <c r="U18" s="1154">
        <v>6173.04</v>
      </c>
      <c r="V18" s="1154">
        <v>7799.14</v>
      </c>
      <c r="W18" s="1154">
        <v>9258.07</v>
      </c>
      <c r="X18" s="1154">
        <v>7746.31</v>
      </c>
      <c r="Y18" s="1154">
        <v>6701.22</v>
      </c>
      <c r="Z18" s="1154">
        <v>10392.56</v>
      </c>
      <c r="AA18" s="1154">
        <v>52731.85</v>
      </c>
      <c r="AB18" s="1154">
        <v>8274.5499999999993</v>
      </c>
      <c r="AC18" s="1154">
        <v>5183.99</v>
      </c>
      <c r="AD18" s="1154">
        <v>7489.65</v>
      </c>
      <c r="AE18" s="1154">
        <v>-33211.819999999985</v>
      </c>
      <c r="AF18" s="1154">
        <f t="shared" si="2"/>
        <v>100148.07</v>
      </c>
      <c r="AG18" s="1154"/>
    </row>
    <row r="19" spans="1:33" ht="13.5">
      <c r="A19" s="1155" t="str">
        <f>'[16]A4-FinPerf RE '!A19</f>
        <v>Transfers recognised - operational</v>
      </c>
      <c r="B19" s="1054">
        <f>720000/2+12139000/3+1129000/3+890000+1650000+700000</f>
        <v>8022666.666666667</v>
      </c>
      <c r="C19" s="1055">
        <f t="shared" si="5"/>
        <v>0</v>
      </c>
      <c r="D19" s="1055">
        <f t="shared" si="5"/>
        <v>0</v>
      </c>
      <c r="E19" s="1055">
        <f t="shared" si="5"/>
        <v>0</v>
      </c>
      <c r="F19" s="1055">
        <f>720000/2+12139000/3+1129000/3+100000+100000</f>
        <v>4982666.666666667</v>
      </c>
      <c r="G19" s="1055"/>
      <c r="H19" s="1055"/>
      <c r="I19" s="1055"/>
      <c r="J19" s="1055">
        <f>12139000/3+300000+1129000/3</f>
        <v>4722666.666666667</v>
      </c>
      <c r="K19" s="1055"/>
      <c r="L19" s="1055"/>
      <c r="M19" s="1059">
        <f t="shared" si="1"/>
        <v>0</v>
      </c>
      <c r="N19" s="1054">
        <v>17728000</v>
      </c>
      <c r="O19" s="1055">
        <f>'[16]Table A4'!G19-O24</f>
        <v>18885736</v>
      </c>
      <c r="P19" s="1152">
        <f>'[16]Table A4'!J19-P24</f>
        <v>20836922</v>
      </c>
      <c r="Q19" s="1150"/>
      <c r="R19" s="1150">
        <f>S19*'[16]Table A4'!C19</f>
        <v>17728000</v>
      </c>
      <c r="S19" s="1150">
        <f>'[16]A4-FinPerf RE '!J19</f>
        <v>17728000</v>
      </c>
      <c r="T19" s="1154">
        <v>4361000</v>
      </c>
      <c r="U19" s="1154"/>
      <c r="V19" s="1154"/>
      <c r="W19" s="1154"/>
      <c r="X19" s="1154">
        <v>2124509</v>
      </c>
      <c r="Y19" s="1154">
        <v>3903948</v>
      </c>
      <c r="Z19" s="1154">
        <v>429983</v>
      </c>
      <c r="AA19" s="1154">
        <v>756169</v>
      </c>
      <c r="AB19" s="1154">
        <v>2701000</v>
      </c>
      <c r="AC19" s="1154">
        <v>1134581</v>
      </c>
      <c r="AD19" s="1154">
        <v>1433929</v>
      </c>
      <c r="AE19" s="1154">
        <v>1875834.5899999989</v>
      </c>
      <c r="AF19" s="1154">
        <f t="shared" si="2"/>
        <v>18720953.59</v>
      </c>
      <c r="AG19" s="1154"/>
    </row>
    <row r="20" spans="1:33" ht="13.5">
      <c r="A20" s="1151" t="str">
        <f>'[16]A4-FinPerf RE '!A20</f>
        <v>Other revenue</v>
      </c>
      <c r="B20" s="1054">
        <f>ROUND(T20/$AF20*$R20,0)</f>
        <v>396</v>
      </c>
      <c r="C20" s="1055">
        <f t="shared" si="5"/>
        <v>391</v>
      </c>
      <c r="D20" s="1055">
        <f t="shared" si="5"/>
        <v>14143</v>
      </c>
      <c r="E20" s="1055">
        <f t="shared" si="5"/>
        <v>190</v>
      </c>
      <c r="F20" s="1055">
        <f t="shared" si="5"/>
        <v>6681</v>
      </c>
      <c r="G20" s="1055">
        <f t="shared" si="5"/>
        <v>6325</v>
      </c>
      <c r="H20" s="1055">
        <f t="shared" si="5"/>
        <v>11140</v>
      </c>
      <c r="I20" s="1055">
        <f t="shared" si="5"/>
        <v>8400</v>
      </c>
      <c r="J20" s="1055">
        <f t="shared" si="5"/>
        <v>21421</v>
      </c>
      <c r="K20" s="1055">
        <f t="shared" si="5"/>
        <v>1131</v>
      </c>
      <c r="L20" s="1055">
        <f t="shared" si="5"/>
        <v>24837</v>
      </c>
      <c r="M20" s="1059">
        <f t="shared" si="1"/>
        <v>1024301</v>
      </c>
      <c r="N20" s="1054">
        <v>1119356</v>
      </c>
      <c r="O20" s="1055">
        <f>'[16]Table A4'!G20</f>
        <v>2786313</v>
      </c>
      <c r="P20" s="1152">
        <f>'[16]Table A4'!J20</f>
        <v>2678491</v>
      </c>
      <c r="Q20" s="1150"/>
      <c r="R20" s="1150">
        <f>S20*'[16]Table A4'!C20</f>
        <v>1119356</v>
      </c>
      <c r="S20" s="1150">
        <f>'[16]A4-FinPerf RE '!J20</f>
        <v>1119356</v>
      </c>
      <c r="T20" s="1154">
        <v>2487.5</v>
      </c>
      <c r="U20" s="1154">
        <v>2455.52</v>
      </c>
      <c r="V20" s="1154">
        <v>88781.22</v>
      </c>
      <c r="W20" s="1154">
        <v>1191.52</v>
      </c>
      <c r="X20" s="1154">
        <v>41943.4</v>
      </c>
      <c r="Y20" s="1154">
        <v>39706.35</v>
      </c>
      <c r="Z20" s="1154">
        <v>69934.13</v>
      </c>
      <c r="AA20" s="1154">
        <v>52731.85</v>
      </c>
      <c r="AB20" s="1154">
        <v>134469.39000000001</v>
      </c>
      <c r="AC20" s="1154">
        <v>7101.4599999999919</v>
      </c>
      <c r="AD20" s="1154">
        <v>155914.93</v>
      </c>
      <c r="AE20" s="1154">
        <v>6430128.2599999998</v>
      </c>
      <c r="AF20" s="1154">
        <f t="shared" si="2"/>
        <v>7026845.5299999993</v>
      </c>
      <c r="AG20" s="1154"/>
    </row>
    <row r="21" spans="1:33" ht="13.5">
      <c r="A21" s="1156" t="s">
        <v>572</v>
      </c>
      <c r="B21" s="1062">
        <f t="shared" ref="B21:P21" si="7">SUM(B5:B20)</f>
        <v>9753133.6666666679</v>
      </c>
      <c r="C21" s="1063">
        <f t="shared" si="7"/>
        <v>1682678</v>
      </c>
      <c r="D21" s="1063">
        <f t="shared" si="7"/>
        <v>2859825</v>
      </c>
      <c r="E21" s="1063">
        <f t="shared" si="7"/>
        <v>2429600</v>
      </c>
      <c r="F21" s="1063">
        <f t="shared" si="7"/>
        <v>7024515.666666667</v>
      </c>
      <c r="G21" s="1063">
        <f t="shared" si="7"/>
        <v>1439131</v>
      </c>
      <c r="H21" s="1063">
        <f t="shared" si="7"/>
        <v>1857182</v>
      </c>
      <c r="I21" s="1063">
        <f t="shared" si="7"/>
        <v>1502193</v>
      </c>
      <c r="J21" s="1063">
        <f t="shared" si="7"/>
        <v>6210708.666666667</v>
      </c>
      <c r="K21" s="1063">
        <f t="shared" si="7"/>
        <v>1936323</v>
      </c>
      <c r="L21" s="1063">
        <f t="shared" si="7"/>
        <v>1650622</v>
      </c>
      <c r="M21" s="1065">
        <f t="shared" si="7"/>
        <v>2432574.1999999983</v>
      </c>
      <c r="N21" s="1062">
        <f>SUM(N5:N20)</f>
        <v>40778486.200000003</v>
      </c>
      <c r="O21" s="1063">
        <f t="shared" si="7"/>
        <v>46832665.409500003</v>
      </c>
      <c r="P21" s="1065">
        <f t="shared" si="7"/>
        <v>52914396.123999998</v>
      </c>
      <c r="Q21" s="1150"/>
      <c r="R21" s="1150"/>
      <c r="S21" s="1150"/>
      <c r="T21" s="1154">
        <f>SUM(T4:T20)</f>
        <v>5548373.7700000005</v>
      </c>
      <c r="U21" s="1154">
        <f t="shared" ref="U21:AE21" si="8">SUM(U4:U20)</f>
        <v>1148358.72</v>
      </c>
      <c r="V21" s="1154">
        <f t="shared" si="8"/>
        <v>2394417.2600000002</v>
      </c>
      <c r="W21" s="1154">
        <f t="shared" si="8"/>
        <v>1862740.8599999999</v>
      </c>
      <c r="X21" s="1154">
        <f t="shared" si="8"/>
        <v>3685027.08</v>
      </c>
      <c r="Y21" s="1154">
        <f t="shared" si="8"/>
        <v>4837636.9899999993</v>
      </c>
      <c r="Z21" s="1154">
        <f t="shared" si="8"/>
        <v>1666459.1400000001</v>
      </c>
      <c r="AA21" s="1154">
        <f t="shared" si="8"/>
        <v>1812247.9</v>
      </c>
      <c r="AB21" s="1154">
        <f t="shared" si="8"/>
        <v>3769230.4600000004</v>
      </c>
      <c r="AC21" s="1154">
        <f t="shared" si="8"/>
        <v>2134379.5699999998</v>
      </c>
      <c r="AD21" s="1154">
        <f t="shared" si="8"/>
        <v>2595787.65</v>
      </c>
      <c r="AE21" s="1154">
        <f t="shared" si="8"/>
        <v>9807368.7199999988</v>
      </c>
      <c r="AF21" s="1154">
        <f t="shared" si="2"/>
        <v>41262028.119999997</v>
      </c>
      <c r="AG21" s="1154"/>
    </row>
    <row r="22" spans="1:33" ht="13.5">
      <c r="A22" s="1157"/>
      <c r="B22" s="1057"/>
      <c r="C22" s="1058"/>
      <c r="D22" s="1058"/>
      <c r="E22" s="1058"/>
      <c r="F22" s="1058"/>
      <c r="G22" s="1058"/>
      <c r="H22" s="1058"/>
      <c r="I22" s="1058"/>
      <c r="J22" s="1058"/>
      <c r="K22" s="1058"/>
      <c r="L22" s="1058"/>
      <c r="M22" s="1059"/>
      <c r="N22" s="1057"/>
      <c r="O22" s="1058"/>
      <c r="P22" s="1059"/>
      <c r="Q22" s="1150"/>
      <c r="R22" s="1150"/>
      <c r="S22" s="1150"/>
      <c r="T22" s="1154"/>
      <c r="U22" s="1154"/>
      <c r="V22" s="1154"/>
      <c r="W22" s="1154"/>
      <c r="X22" s="1154"/>
      <c r="Y22" s="1154"/>
      <c r="Z22" s="1154"/>
      <c r="AA22" s="1154"/>
      <c r="AB22" s="1154"/>
      <c r="AC22" s="1154"/>
      <c r="AD22" s="1154"/>
      <c r="AE22" s="1154"/>
    </row>
    <row r="23" spans="1:33" ht="13.5">
      <c r="A23" s="1158" t="s">
        <v>573</v>
      </c>
      <c r="B23" s="1057"/>
      <c r="C23" s="1058"/>
      <c r="D23" s="1058"/>
      <c r="E23" s="1058"/>
      <c r="F23" s="1058"/>
      <c r="G23" s="1058"/>
      <c r="H23" s="1058"/>
      <c r="I23" s="1058"/>
      <c r="J23" s="1058"/>
      <c r="K23" s="1058"/>
      <c r="L23" s="1058"/>
      <c r="M23" s="1059"/>
      <c r="N23" s="1057"/>
      <c r="O23" s="1058"/>
      <c r="P23" s="1059"/>
      <c r="Q23" s="1150"/>
      <c r="R23" s="1150"/>
      <c r="S23" s="1150"/>
      <c r="T23" s="1154"/>
      <c r="U23" s="1154"/>
      <c r="V23" s="1154"/>
      <c r="W23" s="1154"/>
      <c r="X23" s="1154"/>
      <c r="Y23" s="1154"/>
      <c r="Z23" s="1154"/>
      <c r="AA23" s="1154"/>
      <c r="AB23" s="1154"/>
      <c r="AC23" s="1154"/>
      <c r="AD23" s="1154"/>
      <c r="AE23" s="1154"/>
    </row>
    <row r="24" spans="1:33" ht="13.5">
      <c r="A24" s="1159" t="s">
        <v>574</v>
      </c>
      <c r="B24" s="1054">
        <v>9089000</v>
      </c>
      <c r="C24" s="1055"/>
      <c r="D24" s="1055"/>
      <c r="E24" s="1055"/>
      <c r="F24" s="1055"/>
      <c r="G24" s="1055"/>
      <c r="H24" s="1055"/>
      <c r="I24" s="1055"/>
      <c r="J24" s="1055"/>
      <c r="K24" s="1055"/>
      <c r="L24" s="1055"/>
      <c r="M24" s="1059">
        <f t="shared" ref="M24:M32" si="9">N24-SUM(B24:L24)</f>
        <v>0</v>
      </c>
      <c r="N24" s="1054">
        <v>9089000</v>
      </c>
      <c r="O24" s="1055">
        <v>22850000</v>
      </c>
      <c r="P24" s="1152">
        <v>21733000</v>
      </c>
      <c r="Q24" s="1150"/>
      <c r="R24" s="1150"/>
      <c r="S24" s="1150"/>
      <c r="T24" s="1154">
        <v>1000000</v>
      </c>
      <c r="U24" s="1154">
        <v>0</v>
      </c>
      <c r="V24" s="1154">
        <v>0</v>
      </c>
      <c r="W24" s="1154">
        <v>0</v>
      </c>
      <c r="X24" s="1154">
        <v>0</v>
      </c>
      <c r="Y24" s="1154">
        <v>0</v>
      </c>
      <c r="Z24" s="1154">
        <v>0</v>
      </c>
      <c r="AA24" s="1154">
        <v>3000000</v>
      </c>
      <c r="AB24" s="1154">
        <v>0</v>
      </c>
      <c r="AC24" s="1154">
        <v>0</v>
      </c>
      <c r="AD24" s="1154">
        <v>0</v>
      </c>
      <c r="AE24" s="1154">
        <v>2196203.31</v>
      </c>
    </row>
    <row r="25" spans="1:33" ht="13.5">
      <c r="A25" s="1160" t="s">
        <v>83</v>
      </c>
      <c r="B25" s="1054"/>
      <c r="C25" s="1055"/>
      <c r="D25" s="1055"/>
      <c r="E25" s="1055"/>
      <c r="F25" s="1055"/>
      <c r="G25" s="1055"/>
      <c r="H25" s="1055"/>
      <c r="I25" s="1055"/>
      <c r="J25" s="1055"/>
      <c r="K25" s="1055"/>
      <c r="L25" s="1055"/>
      <c r="M25" s="1059">
        <f t="shared" si="9"/>
        <v>0</v>
      </c>
      <c r="N25" s="1054"/>
      <c r="O25" s="1055"/>
      <c r="P25" s="1152"/>
      <c r="Q25" s="1150"/>
      <c r="R25" s="1150"/>
      <c r="S25" s="1150"/>
      <c r="T25" s="1154">
        <v>0</v>
      </c>
      <c r="U25" s="1154">
        <v>0</v>
      </c>
      <c r="V25" s="1154">
        <v>0</v>
      </c>
      <c r="W25" s="1154">
        <v>0</v>
      </c>
      <c r="X25" s="1154">
        <v>0</v>
      </c>
      <c r="Y25" s="1154">
        <v>0</v>
      </c>
      <c r="Z25" s="1154">
        <v>0</v>
      </c>
      <c r="AA25" s="1154"/>
      <c r="AB25" s="1154">
        <v>0</v>
      </c>
      <c r="AC25" s="1154">
        <v>0</v>
      </c>
      <c r="AD25" s="1154">
        <v>0</v>
      </c>
      <c r="AE25" s="1154">
        <v>0</v>
      </c>
    </row>
    <row r="26" spans="1:33" ht="13.5">
      <c r="A26" s="1160" t="s">
        <v>302</v>
      </c>
      <c r="B26" s="1054"/>
      <c r="C26" s="1055"/>
      <c r="D26" s="1055"/>
      <c r="E26" s="1055"/>
      <c r="F26" s="1055"/>
      <c r="G26" s="1055"/>
      <c r="H26" s="1055"/>
      <c r="I26" s="1055"/>
      <c r="J26" s="1055"/>
      <c r="K26" s="1055"/>
      <c r="L26" s="1055"/>
      <c r="M26" s="1059">
        <f t="shared" si="9"/>
        <v>0</v>
      </c>
      <c r="N26" s="1054"/>
      <c r="O26" s="1055"/>
      <c r="P26" s="1152"/>
      <c r="Q26" s="1150"/>
      <c r="R26" s="1150"/>
      <c r="S26" s="1150"/>
      <c r="T26" s="1154">
        <v>0</v>
      </c>
      <c r="U26" s="1154">
        <v>0</v>
      </c>
      <c r="V26" s="1154">
        <v>0</v>
      </c>
      <c r="W26" s="1154">
        <v>0</v>
      </c>
      <c r="X26" s="1154">
        <v>0</v>
      </c>
      <c r="Y26" s="1154">
        <v>0</v>
      </c>
      <c r="Z26" s="1154">
        <v>0</v>
      </c>
      <c r="AA26" s="1154"/>
      <c r="AB26" s="1154">
        <v>0</v>
      </c>
      <c r="AC26" s="1154">
        <v>0</v>
      </c>
      <c r="AD26" s="1154">
        <v>0</v>
      </c>
      <c r="AE26" s="1154">
        <v>0</v>
      </c>
    </row>
    <row r="27" spans="1:33" ht="13.5">
      <c r="A27" s="1160" t="s">
        <v>309</v>
      </c>
      <c r="B27" s="1054"/>
      <c r="C27" s="1055"/>
      <c r="D27" s="1055"/>
      <c r="E27" s="1055"/>
      <c r="F27" s="1055"/>
      <c r="G27" s="1055"/>
      <c r="H27" s="1055"/>
      <c r="I27" s="1055"/>
      <c r="J27" s="1055"/>
      <c r="K27" s="1055"/>
      <c r="L27" s="1055"/>
      <c r="M27" s="1059">
        <f t="shared" si="9"/>
        <v>0</v>
      </c>
      <c r="N27" s="1054"/>
      <c r="O27" s="1055"/>
      <c r="P27" s="1152"/>
      <c r="Q27" s="1150"/>
      <c r="R27" s="1150"/>
      <c r="S27" s="1150"/>
      <c r="T27" s="1154">
        <v>0</v>
      </c>
      <c r="U27" s="1154">
        <v>0</v>
      </c>
      <c r="V27" s="1154">
        <v>0</v>
      </c>
      <c r="W27" s="1154">
        <v>0</v>
      </c>
      <c r="X27" s="1154">
        <v>0</v>
      </c>
      <c r="Y27" s="1154">
        <v>0</v>
      </c>
      <c r="Z27" s="1154">
        <v>0</v>
      </c>
      <c r="AA27" s="1154"/>
      <c r="AB27" s="1154">
        <v>0</v>
      </c>
      <c r="AC27" s="1154">
        <v>0</v>
      </c>
      <c r="AD27" s="1154">
        <v>0</v>
      </c>
      <c r="AE27" s="1154">
        <v>0</v>
      </c>
    </row>
    <row r="28" spans="1:33" ht="13.5">
      <c r="A28" s="1160" t="s">
        <v>310</v>
      </c>
      <c r="B28" s="1054"/>
      <c r="C28" s="1055"/>
      <c r="D28" s="1055"/>
      <c r="E28" s="1055"/>
      <c r="F28" s="1055"/>
      <c r="G28" s="1055"/>
      <c r="H28" s="1055"/>
      <c r="I28" s="1055"/>
      <c r="J28" s="1055"/>
      <c r="K28" s="1055"/>
      <c r="L28" s="1055"/>
      <c r="M28" s="1059">
        <f t="shared" si="9"/>
        <v>0</v>
      </c>
      <c r="N28" s="1054"/>
      <c r="O28" s="1055"/>
      <c r="P28" s="1152"/>
      <c r="Q28" s="1150"/>
      <c r="R28" s="1150"/>
      <c r="S28" s="1150"/>
      <c r="T28" s="1154">
        <v>0</v>
      </c>
      <c r="U28" s="1154">
        <v>0</v>
      </c>
      <c r="V28" s="1154">
        <v>0</v>
      </c>
      <c r="W28" s="1154">
        <v>0</v>
      </c>
      <c r="X28" s="1154">
        <v>0</v>
      </c>
      <c r="Y28" s="1154">
        <v>0</v>
      </c>
      <c r="Z28" s="1154">
        <v>0</v>
      </c>
      <c r="AA28" s="1154"/>
      <c r="AB28" s="1154">
        <v>0</v>
      </c>
      <c r="AC28" s="1154">
        <v>0</v>
      </c>
      <c r="AD28" s="1154">
        <v>0</v>
      </c>
      <c r="AE28" s="1154">
        <v>0</v>
      </c>
    </row>
    <row r="29" spans="1:33" ht="13.5">
      <c r="A29" s="1160" t="s">
        <v>311</v>
      </c>
      <c r="B29" s="1054">
        <f>ROUND(T29/$AF29*$R29,0)</f>
        <v>2559</v>
      </c>
      <c r="C29" s="1055">
        <f>ROUND(U29/$AF29*$R29,0)+3000</f>
        <v>2791</v>
      </c>
      <c r="D29" s="1055">
        <f>ROUND(V29/$AF29*$R29,0)+2950</f>
        <v>2950</v>
      </c>
      <c r="E29" s="1055">
        <f t="shared" ref="E29:L30" si="10">ROUND(W29/$AF29*$R29,0)</f>
        <v>1365</v>
      </c>
      <c r="F29" s="1055">
        <f t="shared" si="10"/>
        <v>2729</v>
      </c>
      <c r="G29" s="1055">
        <f t="shared" si="10"/>
        <v>2047</v>
      </c>
      <c r="H29" s="1055">
        <f t="shared" si="10"/>
        <v>1365</v>
      </c>
      <c r="I29" s="1055">
        <f t="shared" si="10"/>
        <v>2729</v>
      </c>
      <c r="J29" s="1055">
        <f t="shared" si="10"/>
        <v>3412</v>
      </c>
      <c r="K29" s="1055">
        <f t="shared" si="10"/>
        <v>1365</v>
      </c>
      <c r="L29" s="1055">
        <f t="shared" si="10"/>
        <v>2729</v>
      </c>
      <c r="M29" s="1059">
        <f t="shared" si="9"/>
        <v>2959</v>
      </c>
      <c r="N29" s="1054">
        <v>29000</v>
      </c>
      <c r="O29" s="1055">
        <v>29000</v>
      </c>
      <c r="P29" s="1152">
        <v>29000</v>
      </c>
      <c r="Q29" s="1150"/>
      <c r="R29" s="1150">
        <v>29000</v>
      </c>
      <c r="S29" s="1150"/>
      <c r="T29" s="1154">
        <v>3000</v>
      </c>
      <c r="U29" s="1154">
        <v>-245</v>
      </c>
      <c r="V29" s="1154">
        <v>0</v>
      </c>
      <c r="W29" s="1154">
        <v>1600</v>
      </c>
      <c r="X29" s="1154">
        <v>3200</v>
      </c>
      <c r="Y29" s="1154">
        <v>2400</v>
      </c>
      <c r="Z29" s="1154">
        <v>1600</v>
      </c>
      <c r="AA29" s="1154">
        <v>3200</v>
      </c>
      <c r="AB29" s="1154">
        <v>4000</v>
      </c>
      <c r="AC29" s="1154">
        <v>1600</v>
      </c>
      <c r="AD29" s="1154">
        <v>3200</v>
      </c>
      <c r="AE29" s="1154">
        <v>10445</v>
      </c>
      <c r="AF29" s="1030">
        <f>SUM(T29:AE29)</f>
        <v>34000</v>
      </c>
    </row>
    <row r="30" spans="1:33" ht="13.5">
      <c r="A30" s="1160" t="s">
        <v>303</v>
      </c>
      <c r="B30" s="1054">
        <f>ROUND(T30/$AF30*$R30,0)</f>
        <v>732</v>
      </c>
      <c r="C30" s="1055">
        <f t="shared" ref="C30:D30" si="11">ROUND(U30/$AF30*$R30,0)</f>
        <v>731</v>
      </c>
      <c r="D30" s="1055">
        <f t="shared" si="11"/>
        <v>765</v>
      </c>
      <c r="E30" s="1055">
        <f t="shared" si="10"/>
        <v>747</v>
      </c>
      <c r="F30" s="1055">
        <f t="shared" si="10"/>
        <v>750</v>
      </c>
      <c r="G30" s="1055">
        <f t="shared" si="10"/>
        <v>752</v>
      </c>
      <c r="H30" s="1055">
        <f t="shared" si="10"/>
        <v>756</v>
      </c>
      <c r="I30" s="1055">
        <f t="shared" si="10"/>
        <v>757</v>
      </c>
      <c r="J30" s="1055">
        <f t="shared" si="10"/>
        <v>759</v>
      </c>
      <c r="K30" s="1055">
        <f t="shared" si="10"/>
        <v>762</v>
      </c>
      <c r="L30" s="1055">
        <f t="shared" si="10"/>
        <v>765</v>
      </c>
      <c r="M30" s="1059">
        <f t="shared" si="9"/>
        <v>769</v>
      </c>
      <c r="N30" s="1054">
        <v>9045</v>
      </c>
      <c r="O30" s="1055">
        <v>9045</v>
      </c>
      <c r="P30" s="1152">
        <v>9045</v>
      </c>
      <c r="Q30" s="1150"/>
      <c r="R30" s="1150">
        <v>9045</v>
      </c>
      <c r="S30" s="1150"/>
      <c r="T30" s="1154">
        <v>703.89</v>
      </c>
      <c r="U30" s="1154">
        <v>702.59</v>
      </c>
      <c r="V30" s="1154">
        <v>734.68000000000006</v>
      </c>
      <c r="W30" s="1154">
        <v>718.24</v>
      </c>
      <c r="X30" s="1154">
        <v>720.63</v>
      </c>
      <c r="Y30" s="1154">
        <v>723.03</v>
      </c>
      <c r="Z30" s="1154">
        <v>726.16</v>
      </c>
      <c r="AA30" s="1154">
        <v>727.86</v>
      </c>
      <c r="AB30" s="1154">
        <v>729.56</v>
      </c>
      <c r="AC30" s="1154">
        <v>732.71</v>
      </c>
      <c r="AD30" s="1154">
        <v>735.15</v>
      </c>
      <c r="AE30" s="1154">
        <v>737.60000000000093</v>
      </c>
      <c r="AF30" s="1030">
        <f>SUM(T30:AE30)</f>
        <v>8692.1</v>
      </c>
    </row>
    <row r="31" spans="1:33" ht="13.5">
      <c r="A31" s="1160" t="s">
        <v>304</v>
      </c>
      <c r="B31" s="1054"/>
      <c r="C31" s="1055"/>
      <c r="D31" s="1055"/>
      <c r="E31" s="1055"/>
      <c r="F31" s="1055"/>
      <c r="G31" s="1055"/>
      <c r="H31" s="1055"/>
      <c r="I31" s="1055"/>
      <c r="J31" s="1055"/>
      <c r="K31" s="1055"/>
      <c r="L31" s="1055"/>
      <c r="M31" s="1059">
        <f t="shared" si="9"/>
        <v>0</v>
      </c>
      <c r="N31" s="1054"/>
      <c r="O31" s="1055"/>
      <c r="P31" s="1152"/>
      <c r="Q31" s="1150"/>
      <c r="R31" s="1150"/>
      <c r="S31" s="1150"/>
      <c r="T31" s="1154">
        <v>5780294.5600000005</v>
      </c>
      <c r="U31" s="1154">
        <v>3896625.9999999995</v>
      </c>
      <c r="V31" s="1154">
        <v>1914929.65</v>
      </c>
      <c r="W31" s="1154">
        <v>1791974.949999999</v>
      </c>
      <c r="X31" s="1154">
        <v>1331429.73</v>
      </c>
      <c r="Y31" s="1154">
        <v>4483589.58</v>
      </c>
      <c r="Z31" s="1154">
        <v>1536950.82</v>
      </c>
      <c r="AA31" s="1154">
        <v>1772538.4500000002</v>
      </c>
      <c r="AB31" s="1154">
        <v>7177633.0899999999</v>
      </c>
      <c r="AC31" s="1154">
        <v>2458801.86</v>
      </c>
      <c r="AD31" s="1154">
        <v>4323260.78</v>
      </c>
      <c r="AE31" s="1154">
        <v>1893385.0600000012</v>
      </c>
    </row>
    <row r="32" spans="1:33" ht="13.5">
      <c r="A32" s="1160" t="s">
        <v>305</v>
      </c>
      <c r="B32" s="1054"/>
      <c r="C32" s="1055"/>
      <c r="D32" s="1055"/>
      <c r="E32" s="1055"/>
      <c r="F32" s="1055"/>
      <c r="G32" s="1055"/>
      <c r="H32" s="1055"/>
      <c r="I32" s="1055"/>
      <c r="J32" s="1055"/>
      <c r="K32" s="1055"/>
      <c r="L32" s="1055"/>
      <c r="M32" s="1059">
        <f t="shared" si="9"/>
        <v>0</v>
      </c>
      <c r="N32" s="1054"/>
      <c r="O32" s="1055"/>
      <c r="P32" s="1152"/>
      <c r="Q32" s="1150"/>
      <c r="R32" s="1150"/>
      <c r="S32" s="1150"/>
      <c r="T32" s="1154">
        <v>0</v>
      </c>
      <c r="U32" s="1154">
        <v>0</v>
      </c>
      <c r="V32" s="1154">
        <v>0</v>
      </c>
      <c r="W32" s="1154">
        <v>0</v>
      </c>
      <c r="X32" s="1154">
        <v>0</v>
      </c>
      <c r="Y32" s="1154">
        <v>0</v>
      </c>
      <c r="Z32" s="1154">
        <v>0</v>
      </c>
      <c r="AA32" s="1154">
        <v>0</v>
      </c>
      <c r="AB32" s="1154">
        <v>0</v>
      </c>
      <c r="AC32" s="1154">
        <v>0</v>
      </c>
      <c r="AD32" s="1154">
        <v>0</v>
      </c>
      <c r="AE32" s="1154">
        <v>0</v>
      </c>
    </row>
    <row r="33" spans="1:33" ht="13.5">
      <c r="A33" s="1161" t="s">
        <v>579</v>
      </c>
      <c r="B33" s="1162">
        <f>SUM(B21:B32)</f>
        <v>18845424.666666668</v>
      </c>
      <c r="C33" s="1163">
        <f t="shared" ref="C33:P33" si="12">SUM(C21:C32)</f>
        <v>1686200</v>
      </c>
      <c r="D33" s="1163">
        <f t="shared" si="12"/>
        <v>2863540</v>
      </c>
      <c r="E33" s="1163">
        <f t="shared" si="12"/>
        <v>2431712</v>
      </c>
      <c r="F33" s="1163">
        <f t="shared" si="12"/>
        <v>7027994.666666667</v>
      </c>
      <c r="G33" s="1163">
        <f t="shared" si="12"/>
        <v>1441930</v>
      </c>
      <c r="H33" s="1163">
        <f t="shared" si="12"/>
        <v>1859303</v>
      </c>
      <c r="I33" s="1163">
        <f t="shared" si="12"/>
        <v>1505679</v>
      </c>
      <c r="J33" s="1163">
        <f t="shared" si="12"/>
        <v>6214879.666666667</v>
      </c>
      <c r="K33" s="1163">
        <f t="shared" si="12"/>
        <v>1938450</v>
      </c>
      <c r="L33" s="1163">
        <f t="shared" si="12"/>
        <v>1654116</v>
      </c>
      <c r="M33" s="1164">
        <f t="shared" si="12"/>
        <v>2436302.1999999983</v>
      </c>
      <c r="N33" s="1162">
        <f t="shared" si="12"/>
        <v>49905531.200000003</v>
      </c>
      <c r="O33" s="1163">
        <f t="shared" si="12"/>
        <v>69720710.409500003</v>
      </c>
      <c r="P33" s="1164">
        <f t="shared" si="12"/>
        <v>74685441.123999998</v>
      </c>
      <c r="Q33" s="1150"/>
      <c r="R33" s="1150"/>
      <c r="S33" s="1150"/>
      <c r="T33" s="1154">
        <f>SUM(T21:T32)</f>
        <v>12332372.220000001</v>
      </c>
      <c r="U33" s="1154">
        <f t="shared" ref="U33:AE33" si="13">SUM(U21:U32)</f>
        <v>5045442.3099999996</v>
      </c>
      <c r="V33" s="1154">
        <f t="shared" si="13"/>
        <v>4310081.59</v>
      </c>
      <c r="W33" s="1154">
        <f t="shared" si="13"/>
        <v>3657034.0499999989</v>
      </c>
      <c r="X33" s="1154">
        <f t="shared" si="13"/>
        <v>5020377.4399999995</v>
      </c>
      <c r="Y33" s="1154">
        <f t="shared" si="13"/>
        <v>9324349.5999999996</v>
      </c>
      <c r="Z33" s="1154">
        <f t="shared" si="13"/>
        <v>3205736.12</v>
      </c>
      <c r="AA33" s="1154">
        <f t="shared" si="13"/>
        <v>6588714.2100000009</v>
      </c>
      <c r="AB33" s="1154">
        <f t="shared" si="13"/>
        <v>10951593.109999999</v>
      </c>
      <c r="AC33" s="1154">
        <f t="shared" si="13"/>
        <v>4595514.1399999997</v>
      </c>
      <c r="AD33" s="1154">
        <f t="shared" si="13"/>
        <v>6922983.5800000001</v>
      </c>
      <c r="AE33" s="1154">
        <f t="shared" si="13"/>
        <v>13908139.689999999</v>
      </c>
    </row>
    <row r="34" spans="1:33" ht="13.5">
      <c r="A34" s="1165"/>
      <c r="B34" s="1057"/>
      <c r="C34" s="1058"/>
      <c r="D34" s="1058"/>
      <c r="E34" s="1058"/>
      <c r="F34" s="1058"/>
      <c r="G34" s="1058"/>
      <c r="H34" s="1058"/>
      <c r="I34" s="1058"/>
      <c r="J34" s="1058"/>
      <c r="K34" s="1058"/>
      <c r="L34" s="1058"/>
      <c r="M34" s="1059"/>
      <c r="N34" s="1057"/>
      <c r="O34" s="1058"/>
      <c r="P34" s="1059"/>
      <c r="Q34" s="1150"/>
      <c r="R34" s="1150"/>
      <c r="S34" s="1150"/>
      <c r="T34" s="1154"/>
      <c r="U34" s="1154"/>
      <c r="V34" s="1154"/>
      <c r="W34" s="1154"/>
      <c r="X34" s="1154"/>
      <c r="Y34" s="1154"/>
      <c r="Z34" s="1154"/>
      <c r="AA34" s="1154"/>
      <c r="AB34" s="1154"/>
      <c r="AC34" s="1154"/>
      <c r="AD34" s="1154"/>
      <c r="AE34" s="1154"/>
    </row>
    <row r="35" spans="1:33" ht="13.5">
      <c r="A35" s="1166" t="s">
        <v>580</v>
      </c>
      <c r="B35" s="1057"/>
      <c r="C35" s="1058"/>
      <c r="D35" s="1058"/>
      <c r="E35" s="1058"/>
      <c r="F35" s="1058"/>
      <c r="G35" s="1058"/>
      <c r="H35" s="1058"/>
      <c r="I35" s="1058"/>
      <c r="J35" s="1058"/>
      <c r="K35" s="1058"/>
      <c r="L35" s="1058"/>
      <c r="M35" s="1059"/>
      <c r="N35" s="1167"/>
      <c r="O35" s="1058"/>
      <c r="P35" s="1059"/>
      <c r="Q35" s="1150"/>
      <c r="R35" s="1150"/>
      <c r="S35" s="1150"/>
      <c r="T35" s="1154"/>
      <c r="U35" s="1154"/>
      <c r="V35" s="1154"/>
      <c r="W35" s="1154"/>
      <c r="X35" s="1154"/>
      <c r="Y35" s="1154"/>
      <c r="Z35" s="1154"/>
      <c r="AA35" s="1154"/>
      <c r="AB35" s="1154"/>
      <c r="AC35" s="1154"/>
      <c r="AD35" s="1154"/>
      <c r="AE35" s="1154"/>
    </row>
    <row r="36" spans="1:33" ht="13.5">
      <c r="A36" s="1160" t="s">
        <v>75</v>
      </c>
      <c r="B36" s="1054">
        <f>ROUND(T36/$AF36*$R36,0)</f>
        <v>841237</v>
      </c>
      <c r="C36" s="1055">
        <f t="shared" ref="C36:L39" si="14">ROUND(U36/$AF36*$R36,0)</f>
        <v>937074</v>
      </c>
      <c r="D36" s="1055">
        <f t="shared" si="14"/>
        <v>1124720</v>
      </c>
      <c r="E36" s="1055">
        <f t="shared" si="14"/>
        <v>1108592</v>
      </c>
      <c r="F36" s="1055">
        <f t="shared" si="14"/>
        <v>946348</v>
      </c>
      <c r="G36" s="1055">
        <f t="shared" si="14"/>
        <v>1235289</v>
      </c>
      <c r="H36" s="1055">
        <f t="shared" si="14"/>
        <v>1115192</v>
      </c>
      <c r="I36" s="1055">
        <f t="shared" si="14"/>
        <v>1124949</v>
      </c>
      <c r="J36" s="1055">
        <f t="shared" si="14"/>
        <v>1187870</v>
      </c>
      <c r="K36" s="1055">
        <f t="shared" si="14"/>
        <v>867885</v>
      </c>
      <c r="L36" s="1055">
        <f t="shared" si="14"/>
        <v>1072790</v>
      </c>
      <c r="M36" s="1059">
        <f t="shared" ref="M36:M44" si="15">N36-SUM(B36:L36)</f>
        <v>1935771.8100000005</v>
      </c>
      <c r="N36" s="1054">
        <v>13497717.810000001</v>
      </c>
      <c r="O36" s="1055">
        <f>'[16]Table A4'!G25</f>
        <v>14780074.299999999</v>
      </c>
      <c r="P36" s="1152">
        <f>'[16]Table A4'!J25</f>
        <v>15926594.9</v>
      </c>
      <c r="Q36" s="1150"/>
      <c r="R36" s="1153">
        <f>S36*'[16]Table A4'!C25</f>
        <v>13497717.810000001</v>
      </c>
      <c r="S36" s="1150">
        <f>'[16]A4-FinPerf RE '!J25</f>
        <v>13915173</v>
      </c>
      <c r="T36" s="1154">
        <v>687686.88</v>
      </c>
      <c r="U36" s="1154">
        <v>766031.09</v>
      </c>
      <c r="V36" s="1154">
        <v>919426.86</v>
      </c>
      <c r="W36" s="1154">
        <v>906242.58</v>
      </c>
      <c r="X36" s="1154">
        <v>773612.7</v>
      </c>
      <c r="Y36" s="1154">
        <v>1009813.65</v>
      </c>
      <c r="Z36" s="1154">
        <v>911637.38</v>
      </c>
      <c r="AA36" s="1154">
        <v>919613.85000000009</v>
      </c>
      <c r="AB36" s="1154">
        <v>971050.1100000001</v>
      </c>
      <c r="AC36" s="1154">
        <v>709471.49</v>
      </c>
      <c r="AD36" s="1154">
        <v>876975.48</v>
      </c>
      <c r="AE36" s="1154">
        <v>1582436.9499999997</v>
      </c>
      <c r="AF36" s="1154">
        <f>SUM(T36:AE36)</f>
        <v>11033999.02</v>
      </c>
      <c r="AG36" s="1154"/>
    </row>
    <row r="37" spans="1:33" ht="13.5">
      <c r="A37" s="1160" t="s">
        <v>76</v>
      </c>
      <c r="B37" s="1054">
        <f>ROUND(T37/$AF37*$R37,0)</f>
        <v>146576</v>
      </c>
      <c r="C37" s="1055">
        <f t="shared" si="14"/>
        <v>150950</v>
      </c>
      <c r="D37" s="1055">
        <f t="shared" si="14"/>
        <v>148226</v>
      </c>
      <c r="E37" s="1055">
        <f t="shared" si="14"/>
        <v>151346</v>
      </c>
      <c r="F37" s="1055">
        <f t="shared" si="14"/>
        <v>147187</v>
      </c>
      <c r="G37" s="1055">
        <f t="shared" si="14"/>
        <v>146559</v>
      </c>
      <c r="H37" s="1055">
        <f t="shared" si="14"/>
        <v>153728</v>
      </c>
      <c r="I37" s="1055">
        <f t="shared" si="14"/>
        <v>150306</v>
      </c>
      <c r="J37" s="1055">
        <f t="shared" si="14"/>
        <v>212840</v>
      </c>
      <c r="K37" s="1055">
        <f t="shared" si="14"/>
        <v>155651</v>
      </c>
      <c r="L37" s="1055">
        <f t="shared" si="14"/>
        <v>158492</v>
      </c>
      <c r="M37" s="1059">
        <f t="shared" si="15"/>
        <v>158925</v>
      </c>
      <c r="N37" s="1054">
        <v>1880786</v>
      </c>
      <c r="O37" s="1055">
        <f>'[16]Table A4'!G26</f>
        <v>1980007</v>
      </c>
      <c r="P37" s="1152">
        <f>'[16]Table A4'!J26</f>
        <v>2084708</v>
      </c>
      <c r="Q37" s="1150"/>
      <c r="R37" s="1153">
        <f>S37*'[16]Table A4'!C26</f>
        <v>1880786</v>
      </c>
      <c r="S37" s="1150">
        <f>'[16]A4-FinPerf RE '!J26</f>
        <v>1880786</v>
      </c>
      <c r="T37" s="1154">
        <v>131524.89000000001</v>
      </c>
      <c r="U37" s="1154">
        <v>135449.89000000001</v>
      </c>
      <c r="V37" s="1154">
        <v>133005.89000000001</v>
      </c>
      <c r="W37" s="1154">
        <v>135804.89000000001</v>
      </c>
      <c r="X37" s="1154">
        <v>132072.88</v>
      </c>
      <c r="Y37" s="1154">
        <v>131509.89000000001</v>
      </c>
      <c r="Z37" s="1154">
        <v>137942.72</v>
      </c>
      <c r="AA37" s="1154">
        <v>134872.19</v>
      </c>
      <c r="AB37" s="1154">
        <v>190984.82</v>
      </c>
      <c r="AC37" s="1154">
        <v>139668.26</v>
      </c>
      <c r="AD37" s="1154">
        <v>142217.26999999999</v>
      </c>
      <c r="AE37" s="1154">
        <v>142605.25999999992</v>
      </c>
      <c r="AF37" s="1154">
        <f t="shared" ref="AF37:AF52" si="16">SUM(T37:AE37)</f>
        <v>1687658.85</v>
      </c>
      <c r="AG37" s="1154"/>
    </row>
    <row r="38" spans="1:33" ht="13.5">
      <c r="A38" s="1160" t="s">
        <v>20</v>
      </c>
      <c r="B38" s="1054">
        <f>ROUND(T38/$AF38*$R38,0)</f>
        <v>0</v>
      </c>
      <c r="C38" s="1055">
        <f t="shared" si="14"/>
        <v>0</v>
      </c>
      <c r="D38" s="1055">
        <f t="shared" si="14"/>
        <v>0</v>
      </c>
      <c r="E38" s="1055">
        <f t="shared" si="14"/>
        <v>0</v>
      </c>
      <c r="F38" s="1055">
        <f t="shared" si="14"/>
        <v>0</v>
      </c>
      <c r="G38" s="1055">
        <f t="shared" si="14"/>
        <v>0</v>
      </c>
      <c r="H38" s="1055">
        <f t="shared" si="14"/>
        <v>0</v>
      </c>
      <c r="I38" s="1055">
        <f t="shared" si="14"/>
        <v>0</v>
      </c>
      <c r="J38" s="1055">
        <f t="shared" si="14"/>
        <v>0</v>
      </c>
      <c r="K38" s="1055">
        <f t="shared" si="14"/>
        <v>0</v>
      </c>
      <c r="L38" s="1055">
        <f t="shared" si="14"/>
        <v>0</v>
      </c>
      <c r="M38" s="1059">
        <f t="shared" si="15"/>
        <v>531013</v>
      </c>
      <c r="N38" s="1054">
        <v>531013</v>
      </c>
      <c r="O38" s="1055">
        <f>'[16]Table A4'!G29</f>
        <v>587763</v>
      </c>
      <c r="P38" s="1152">
        <f>'[16]Table A4'!J29</f>
        <v>1646539.4</v>
      </c>
      <c r="Q38" s="1150"/>
      <c r="R38" s="1153">
        <f>S38*'[16]Table A4'!C27</f>
        <v>531013</v>
      </c>
      <c r="S38" s="1150">
        <f>'[16]A4-FinPerf RE '!J29</f>
        <v>531013</v>
      </c>
      <c r="T38" s="1154">
        <v>0</v>
      </c>
      <c r="U38" s="1154">
        <v>0</v>
      </c>
      <c r="V38" s="1154">
        <v>0</v>
      </c>
      <c r="W38" s="1154">
        <v>0</v>
      </c>
      <c r="X38" s="1154">
        <v>0</v>
      </c>
      <c r="Y38" s="1154">
        <v>0</v>
      </c>
      <c r="Z38" s="1154">
        <v>0</v>
      </c>
      <c r="AA38" s="1154">
        <v>0</v>
      </c>
      <c r="AB38" s="1154">
        <v>0</v>
      </c>
      <c r="AC38" s="1154">
        <v>0</v>
      </c>
      <c r="AD38" s="1154">
        <v>0</v>
      </c>
      <c r="AE38" s="1154">
        <v>826755</v>
      </c>
      <c r="AF38" s="1154">
        <f t="shared" si="16"/>
        <v>826755</v>
      </c>
      <c r="AG38" s="1154"/>
    </row>
    <row r="39" spans="1:33" ht="13.5">
      <c r="A39" s="1160" t="s">
        <v>582</v>
      </c>
      <c r="B39" s="1054">
        <f>ROUND(T39/$AF39*$R39,0)</f>
        <v>689458</v>
      </c>
      <c r="C39" s="1055">
        <f t="shared" si="14"/>
        <v>1027767</v>
      </c>
      <c r="D39" s="1055">
        <f t="shared" si="14"/>
        <v>713763</v>
      </c>
      <c r="E39" s="1055">
        <f t="shared" si="14"/>
        <v>558835</v>
      </c>
      <c r="F39" s="1055">
        <f t="shared" si="14"/>
        <v>518470</v>
      </c>
      <c r="G39" s="1055">
        <f t="shared" si="14"/>
        <v>522587</v>
      </c>
      <c r="H39" s="1055">
        <f t="shared" si="14"/>
        <v>440281</v>
      </c>
      <c r="I39" s="1055">
        <f t="shared" si="14"/>
        <v>619906</v>
      </c>
      <c r="J39" s="1055">
        <f t="shared" si="14"/>
        <v>511378</v>
      </c>
      <c r="K39" s="1055">
        <f t="shared" si="14"/>
        <v>497469</v>
      </c>
      <c r="L39" s="1055">
        <f t="shared" si="14"/>
        <v>531997</v>
      </c>
      <c r="M39" s="1059">
        <f t="shared" si="15"/>
        <v>1274722</v>
      </c>
      <c r="N39" s="1054">
        <v>7906633</v>
      </c>
      <c r="O39" s="1055">
        <f>'[16]Table A4'!G30</f>
        <v>9048258</v>
      </c>
      <c r="P39" s="1152">
        <f>'[16]Table A4'!J30</f>
        <v>11464059</v>
      </c>
      <c r="Q39" s="1150"/>
      <c r="R39" s="1153">
        <f>S39*'[16]Table A4'!C28</f>
        <v>7906633</v>
      </c>
      <c r="S39" s="1150">
        <f>'[16]A4-FinPerf RE '!J30</f>
        <v>7906633</v>
      </c>
      <c r="T39" s="1154">
        <v>547919.74</v>
      </c>
      <c r="U39" s="1154">
        <v>816778.19</v>
      </c>
      <c r="V39" s="1154">
        <v>567234.99</v>
      </c>
      <c r="W39" s="1154">
        <v>444112.5</v>
      </c>
      <c r="X39" s="1154">
        <v>412034.19</v>
      </c>
      <c r="Y39" s="1154">
        <v>415305.78</v>
      </c>
      <c r="Z39" s="1154">
        <v>349896.54</v>
      </c>
      <c r="AA39" s="1154">
        <v>492646.19</v>
      </c>
      <c r="AB39" s="1154">
        <v>406398.11</v>
      </c>
      <c r="AC39" s="1154">
        <v>395344.21</v>
      </c>
      <c r="AD39" s="1154">
        <v>422783.75</v>
      </c>
      <c r="AE39" s="1154">
        <v>1013034.7400000006</v>
      </c>
      <c r="AF39" s="1154">
        <f t="shared" si="16"/>
        <v>6283488.9299999997</v>
      </c>
      <c r="AG39" s="1154"/>
    </row>
    <row r="40" spans="1:33" ht="13.5">
      <c r="A40" s="1160" t="s">
        <v>583</v>
      </c>
      <c r="B40" s="1054"/>
      <c r="C40" s="1055"/>
      <c r="D40" s="1055"/>
      <c r="E40" s="1055"/>
      <c r="F40" s="1055"/>
      <c r="G40" s="1055"/>
      <c r="H40" s="1055"/>
      <c r="I40" s="1055"/>
      <c r="J40" s="1055"/>
      <c r="K40" s="1055"/>
      <c r="L40" s="1055"/>
      <c r="M40" s="1059">
        <f t="shared" si="15"/>
        <v>0</v>
      </c>
      <c r="N40" s="1054">
        <v>0</v>
      </c>
      <c r="O40" s="1055"/>
      <c r="P40" s="1152"/>
      <c r="Q40" s="1150"/>
      <c r="R40" s="1153">
        <f>S40*'[16]Table A4'!C29</f>
        <v>0</v>
      </c>
      <c r="S40" s="1150"/>
      <c r="T40" s="1154"/>
      <c r="U40" s="1154"/>
      <c r="V40" s="1154"/>
      <c r="W40" s="1154"/>
      <c r="X40" s="1154"/>
      <c r="Y40" s="1154"/>
      <c r="Z40" s="1154"/>
      <c r="AA40" s="1154"/>
      <c r="AB40" s="1154"/>
      <c r="AC40" s="1154"/>
      <c r="AD40" s="1154"/>
      <c r="AE40" s="1154">
        <v>0</v>
      </c>
      <c r="AF40" s="1154">
        <f t="shared" si="16"/>
        <v>0</v>
      </c>
      <c r="AG40" s="1154"/>
    </row>
    <row r="41" spans="1:33" ht="13.5">
      <c r="A41" s="1160" t="s">
        <v>79</v>
      </c>
      <c r="B41" s="1054">
        <f>ROUND(T41/$AF41*$R41,0)-100000</f>
        <v>44829</v>
      </c>
      <c r="C41" s="1055">
        <f t="shared" ref="C41:L41" si="17">ROUND(U41/$AF41*$R41,0)</f>
        <v>3253</v>
      </c>
      <c r="D41" s="1055">
        <f t="shared" si="17"/>
        <v>21329</v>
      </c>
      <c r="E41" s="1055">
        <f t="shared" si="17"/>
        <v>37178</v>
      </c>
      <c r="F41" s="1055">
        <f t="shared" si="17"/>
        <v>47633</v>
      </c>
      <c r="G41" s="1055">
        <f>ROUND(Y41/$AF41*$R41,0)+100000</f>
        <v>23908</v>
      </c>
      <c r="H41" s="1055">
        <f t="shared" si="17"/>
        <v>66006</v>
      </c>
      <c r="I41" s="1055">
        <f t="shared" si="17"/>
        <v>50477</v>
      </c>
      <c r="J41" s="1055">
        <f t="shared" si="17"/>
        <v>45691</v>
      </c>
      <c r="K41" s="1055">
        <f t="shared" si="17"/>
        <v>32292</v>
      </c>
      <c r="L41" s="1055">
        <f t="shared" si="17"/>
        <v>25405</v>
      </c>
      <c r="M41" s="1059">
        <f t="shared" si="15"/>
        <v>33199</v>
      </c>
      <c r="N41" s="1054">
        <v>431200</v>
      </c>
      <c r="O41" s="1055">
        <f>'[16]Table A4'!G31</f>
        <v>452911</v>
      </c>
      <c r="P41" s="1152">
        <f>'[16]Table A4'!J31</f>
        <v>671933</v>
      </c>
      <c r="Q41" s="1150"/>
      <c r="R41" s="1153">
        <f>S41*'[16]Table A4'!C30</f>
        <v>431200</v>
      </c>
      <c r="S41" s="1150">
        <f>'[16]A4-FinPerf RE '!J31</f>
        <v>431200</v>
      </c>
      <c r="T41" s="1154">
        <v>225156.64</v>
      </c>
      <c r="U41" s="1154">
        <v>5057.55</v>
      </c>
      <c r="V41" s="1154">
        <v>33158.79</v>
      </c>
      <c r="W41" s="1154">
        <v>57798.879999999997</v>
      </c>
      <c r="X41" s="1154">
        <v>74051.75</v>
      </c>
      <c r="Y41" s="1154">
        <v>-118295.08</v>
      </c>
      <c r="Z41" s="1154">
        <v>102615.8</v>
      </c>
      <c r="AA41" s="1154">
        <v>78473.289999999994</v>
      </c>
      <c r="AB41" s="1154">
        <v>71032.62</v>
      </c>
      <c r="AC41" s="1154">
        <v>50201.84</v>
      </c>
      <c r="AD41" s="1154">
        <v>39494.85</v>
      </c>
      <c r="AE41" s="1154">
        <v>51611.380000000063</v>
      </c>
      <c r="AF41" s="1154">
        <f t="shared" si="16"/>
        <v>670358.31000000006</v>
      </c>
      <c r="AG41" s="1154"/>
    </row>
    <row r="42" spans="1:33" ht="13.5">
      <c r="A42" s="1160" t="s">
        <v>80</v>
      </c>
      <c r="B42" s="1054">
        <f>ROUND(T41/$AF41*$R42,0)-150000</f>
        <v>25125</v>
      </c>
      <c r="C42" s="1055">
        <f t="shared" ref="C42:L42" si="18">ROUND(U41/$AF41*$R42,0)</f>
        <v>3934</v>
      </c>
      <c r="D42" s="1055">
        <f t="shared" si="18"/>
        <v>25791</v>
      </c>
      <c r="E42" s="1055">
        <f t="shared" si="18"/>
        <v>44956</v>
      </c>
      <c r="F42" s="1055">
        <f t="shared" si="18"/>
        <v>57597</v>
      </c>
      <c r="G42" s="1055">
        <f>ROUND(Y41/$AF41*$R42,0)+150000</f>
        <v>57991</v>
      </c>
      <c r="H42" s="1055">
        <f t="shared" si="18"/>
        <v>79814</v>
      </c>
      <c r="I42" s="1055">
        <f t="shared" si="18"/>
        <v>61036</v>
      </c>
      <c r="J42" s="1055">
        <f t="shared" si="18"/>
        <v>55249</v>
      </c>
      <c r="K42" s="1055">
        <f t="shared" si="18"/>
        <v>39047</v>
      </c>
      <c r="L42" s="1055">
        <f t="shared" si="18"/>
        <v>30719</v>
      </c>
      <c r="M42" s="1059">
        <f t="shared" si="15"/>
        <v>40141</v>
      </c>
      <c r="N42" s="1054">
        <v>521400</v>
      </c>
      <c r="O42" s="1055">
        <f>'[16]Table A4'!G32</f>
        <v>551680</v>
      </c>
      <c r="P42" s="1152">
        <f>'[16]Table A4'!J32</f>
        <v>587636</v>
      </c>
      <c r="Q42" s="1150"/>
      <c r="R42" s="1153">
        <f>S42*'[16]Table A4'!C31</f>
        <v>521400</v>
      </c>
      <c r="S42" s="1150">
        <f>'[16]A4-FinPerf RE '!J32</f>
        <v>521400</v>
      </c>
      <c r="T42" s="1154">
        <v>0</v>
      </c>
      <c r="U42" s="1154">
        <v>0</v>
      </c>
      <c r="V42" s="1154">
        <v>0</v>
      </c>
      <c r="W42" s="1154"/>
      <c r="X42" s="1154">
        <v>0</v>
      </c>
      <c r="Y42" s="1154">
        <v>0</v>
      </c>
      <c r="Z42" s="1154">
        <v>0</v>
      </c>
      <c r="AA42" s="1154"/>
      <c r="AB42" s="1154">
        <v>0</v>
      </c>
      <c r="AC42" s="1154">
        <v>0</v>
      </c>
      <c r="AD42" s="1154">
        <v>0</v>
      </c>
      <c r="AE42" s="1154">
        <v>0</v>
      </c>
      <c r="AF42" s="1154">
        <f t="shared" si="16"/>
        <v>0</v>
      </c>
      <c r="AG42" s="1154"/>
    </row>
    <row r="43" spans="1:33" ht="13.5">
      <c r="A43" s="1160" t="s">
        <v>1108</v>
      </c>
      <c r="B43" s="1054"/>
      <c r="C43" s="1055"/>
      <c r="D43" s="1055"/>
      <c r="E43" s="1055"/>
      <c r="F43" s="1055"/>
      <c r="G43" s="1055"/>
      <c r="H43" s="1055"/>
      <c r="I43" s="1055"/>
      <c r="J43" s="1055"/>
      <c r="K43" s="1055"/>
      <c r="L43" s="1055"/>
      <c r="M43" s="1059">
        <f t="shared" si="15"/>
        <v>0</v>
      </c>
      <c r="N43" s="1054">
        <v>0</v>
      </c>
      <c r="O43" s="1055"/>
      <c r="P43" s="1152"/>
      <c r="Q43" s="1150"/>
      <c r="R43" s="1153">
        <f>S43*'[16]Table A4'!C32</f>
        <v>0</v>
      </c>
      <c r="S43" s="1150"/>
      <c r="T43" s="1154">
        <v>0</v>
      </c>
      <c r="U43" s="1154">
        <v>0</v>
      </c>
      <c r="V43" s="1154">
        <v>0</v>
      </c>
      <c r="W43" s="1154"/>
      <c r="X43" s="1154">
        <v>0</v>
      </c>
      <c r="Y43" s="1154">
        <v>0</v>
      </c>
      <c r="Z43" s="1154">
        <v>0</v>
      </c>
      <c r="AA43" s="1154"/>
      <c r="AB43" s="1154">
        <v>0</v>
      </c>
      <c r="AC43" s="1154">
        <v>0</v>
      </c>
      <c r="AD43" s="1154">
        <v>0</v>
      </c>
      <c r="AE43" s="1154">
        <v>0</v>
      </c>
      <c r="AF43" s="1154">
        <f t="shared" si="16"/>
        <v>0</v>
      </c>
      <c r="AG43" s="1154"/>
    </row>
    <row r="44" spans="1:33" ht="13.5">
      <c r="A44" s="1160" t="s">
        <v>1109</v>
      </c>
      <c r="B44" s="1054">
        <f>R44/3</f>
        <v>2511913.6666666665</v>
      </c>
      <c r="C44" s="1055">
        <f t="shared" ref="C44:E44" si="19">ROUND(U44/$AF44*$R44,0)</f>
        <v>0</v>
      </c>
      <c r="D44" s="1055">
        <f t="shared" si="19"/>
        <v>0</v>
      </c>
      <c r="E44" s="1055">
        <f t="shared" si="19"/>
        <v>0</v>
      </c>
      <c r="F44" s="1055">
        <f>R44/3</f>
        <v>2511913.6666666665</v>
      </c>
      <c r="G44" s="1055"/>
      <c r="H44" s="1055"/>
      <c r="I44" s="1055"/>
      <c r="J44" s="1055">
        <f>R44/3</f>
        <v>2511913.6666666665</v>
      </c>
      <c r="K44" s="1055"/>
      <c r="L44" s="1055"/>
      <c r="M44" s="1059">
        <f t="shared" si="15"/>
        <v>0</v>
      </c>
      <c r="N44" s="1054">
        <v>7535741</v>
      </c>
      <c r="O44" s="1055">
        <f>'[16]Table A4'!G33</f>
        <v>9251939</v>
      </c>
      <c r="P44" s="1152">
        <f>'[16]Table A4'!J33</f>
        <v>9519108</v>
      </c>
      <c r="Q44" s="1150"/>
      <c r="R44" s="1153">
        <f>S44*'[16]Table A4'!C33</f>
        <v>7535741</v>
      </c>
      <c r="S44" s="1150">
        <f>'[16]A4-FinPerf RE '!J33</f>
        <v>7535741</v>
      </c>
      <c r="T44" s="1154">
        <v>4196667</v>
      </c>
      <c r="U44" s="1154">
        <v>0</v>
      </c>
      <c r="V44" s="1154">
        <v>0</v>
      </c>
      <c r="W44" s="1154">
        <v>0</v>
      </c>
      <c r="X44" s="1154">
        <v>2124509</v>
      </c>
      <c r="Y44" s="1154">
        <v>3739618</v>
      </c>
      <c r="Z44" s="1154">
        <v>429983</v>
      </c>
      <c r="AA44" s="1154">
        <v>756169</v>
      </c>
      <c r="AB44" s="1154">
        <v>0</v>
      </c>
      <c r="AC44" s="1154">
        <v>1134581</v>
      </c>
      <c r="AD44" s="1154">
        <v>1433929</v>
      </c>
      <c r="AE44" s="1154">
        <v>-5067503.41</v>
      </c>
      <c r="AF44" s="1154">
        <f t="shared" si="16"/>
        <v>8747952.5899999999</v>
      </c>
      <c r="AG44" s="1154"/>
    </row>
    <row r="45" spans="1:33" ht="13.5">
      <c r="A45" s="1160" t="s">
        <v>23</v>
      </c>
      <c r="B45" s="1054">
        <f>ROUND(T45/$AF$45*$R$45,0)</f>
        <v>281921</v>
      </c>
      <c r="C45" s="1055">
        <f t="shared" ref="C45:L45" si="20">ROUND(U45/$AF$45*$R$45,0)</f>
        <v>179257</v>
      </c>
      <c r="D45" s="1055">
        <f t="shared" si="20"/>
        <v>138727</v>
      </c>
      <c r="E45" s="1055">
        <f t="shared" si="20"/>
        <v>405059</v>
      </c>
      <c r="F45" s="1055">
        <f t="shared" si="20"/>
        <v>200970</v>
      </c>
      <c r="G45" s="1055">
        <f t="shared" si="20"/>
        <v>167846</v>
      </c>
      <c r="H45" s="1055">
        <f t="shared" si="20"/>
        <v>115252</v>
      </c>
      <c r="I45" s="1055">
        <f t="shared" si="20"/>
        <v>97709</v>
      </c>
      <c r="J45" s="1055">
        <f t="shared" si="20"/>
        <v>149406</v>
      </c>
      <c r="K45" s="1055">
        <f t="shared" si="20"/>
        <v>70645</v>
      </c>
      <c r="L45" s="1055">
        <f t="shared" si="20"/>
        <v>102710</v>
      </c>
      <c r="M45" s="1059">
        <f>N45-SUM(B45:L45)</f>
        <v>8185475</v>
      </c>
      <c r="N45" s="1054">
        <f>10092977+2000</f>
        <v>10094977</v>
      </c>
      <c r="O45" s="1055">
        <f>'[16]Table A4'!G34+2100</f>
        <v>9594910</v>
      </c>
      <c r="P45" s="1152">
        <f>'[16]Table A4'!J34+2205</f>
        <v>10221798</v>
      </c>
      <c r="Q45" s="1150"/>
      <c r="R45" s="1153">
        <f>S45*'[16]Table A4'!C34</f>
        <v>10092977</v>
      </c>
      <c r="S45" s="1150">
        <f>'[16]A4-FinPerf RE '!J34</f>
        <v>10092977</v>
      </c>
      <c r="T45" s="1154">
        <v>568350.00999999978</v>
      </c>
      <c r="U45" s="1154">
        <v>361380.44999999995</v>
      </c>
      <c r="V45" s="1154">
        <v>279673.51</v>
      </c>
      <c r="W45" s="1154">
        <v>816595.58</v>
      </c>
      <c r="X45" s="1154">
        <v>405154.84000000008</v>
      </c>
      <c r="Y45" s="1154">
        <v>338377.4</v>
      </c>
      <c r="Z45" s="1154">
        <v>232348.16999999993</v>
      </c>
      <c r="AA45" s="1154">
        <v>196980.99</v>
      </c>
      <c r="AB45" s="1154">
        <v>301202.09999999998</v>
      </c>
      <c r="AC45" s="1154">
        <v>142420.462</v>
      </c>
      <c r="AD45" s="1154">
        <v>207063.52</v>
      </c>
      <c r="AE45" s="1154">
        <v>16497831.078000002</v>
      </c>
      <c r="AF45" s="1154">
        <f t="shared" si="16"/>
        <v>20347378.109999999</v>
      </c>
      <c r="AG45" s="1154"/>
    </row>
    <row r="46" spans="1:33" ht="13.5">
      <c r="A46" s="1156" t="s">
        <v>580</v>
      </c>
      <c r="B46" s="1062">
        <f>SUM(B36:B45)</f>
        <v>4541059.666666666</v>
      </c>
      <c r="C46" s="1063">
        <f t="shared" ref="C46:P46" si="21">SUM(C36:C45)</f>
        <v>2302235</v>
      </c>
      <c r="D46" s="1063">
        <f t="shared" si="21"/>
        <v>2172556</v>
      </c>
      <c r="E46" s="1063">
        <f t="shared" si="21"/>
        <v>2305966</v>
      </c>
      <c r="F46" s="1063">
        <f t="shared" si="21"/>
        <v>4430118.666666666</v>
      </c>
      <c r="G46" s="1063">
        <f t="shared" si="21"/>
        <v>2154180</v>
      </c>
      <c r="H46" s="1063">
        <f t="shared" si="21"/>
        <v>1970273</v>
      </c>
      <c r="I46" s="1063">
        <f t="shared" si="21"/>
        <v>2104383</v>
      </c>
      <c r="J46" s="1063">
        <f t="shared" si="21"/>
        <v>4674347.666666666</v>
      </c>
      <c r="K46" s="1063">
        <f t="shared" si="21"/>
        <v>1662989</v>
      </c>
      <c r="L46" s="1063">
        <f t="shared" si="21"/>
        <v>1922113</v>
      </c>
      <c r="M46" s="1065">
        <f t="shared" si="21"/>
        <v>12159246.810000001</v>
      </c>
      <c r="N46" s="1062">
        <f t="shared" si="21"/>
        <v>42399467.810000002</v>
      </c>
      <c r="O46" s="1063">
        <f t="shared" si="21"/>
        <v>46247542.299999997</v>
      </c>
      <c r="P46" s="1065">
        <f t="shared" si="21"/>
        <v>52122376.299999997</v>
      </c>
      <c r="Q46" s="1150"/>
      <c r="R46" s="1150"/>
      <c r="S46" s="1150"/>
      <c r="T46" s="1154">
        <f>SUM(T36:T45)</f>
        <v>6357305.1600000001</v>
      </c>
      <c r="U46" s="1154">
        <f t="shared" ref="U46:AE46" si="22">SUM(U36:U45)</f>
        <v>2084697.17</v>
      </c>
      <c r="V46" s="1154">
        <f t="shared" si="22"/>
        <v>1932500.04</v>
      </c>
      <c r="W46" s="1154">
        <f t="shared" si="22"/>
        <v>2360554.4299999997</v>
      </c>
      <c r="X46" s="1154">
        <f t="shared" si="22"/>
        <v>3921435.3600000003</v>
      </c>
      <c r="Y46" s="1154">
        <f t="shared" si="22"/>
        <v>5516329.6400000006</v>
      </c>
      <c r="Z46" s="1154">
        <f t="shared" si="22"/>
        <v>2164423.6100000003</v>
      </c>
      <c r="AA46" s="1154">
        <f t="shared" si="22"/>
        <v>2578755.5099999998</v>
      </c>
      <c r="AB46" s="1154">
        <f t="shared" si="22"/>
        <v>1940667.7600000002</v>
      </c>
      <c r="AC46" s="1154">
        <f t="shared" si="22"/>
        <v>2571687.2619999996</v>
      </c>
      <c r="AD46" s="1154">
        <f t="shared" si="22"/>
        <v>3122463.87</v>
      </c>
      <c r="AE46" s="1154">
        <f t="shared" si="22"/>
        <v>15046770.998000002</v>
      </c>
      <c r="AF46" s="1154">
        <f t="shared" si="16"/>
        <v>49597590.810000002</v>
      </c>
      <c r="AG46" s="1154"/>
    </row>
    <row r="47" spans="1:33" ht="13.5">
      <c r="A47" s="1157"/>
      <c r="B47" s="1057"/>
      <c r="C47" s="1058"/>
      <c r="D47" s="1058"/>
      <c r="E47" s="1058"/>
      <c r="F47" s="1058"/>
      <c r="G47" s="1058"/>
      <c r="H47" s="1058"/>
      <c r="I47" s="1058"/>
      <c r="J47" s="1058"/>
      <c r="K47" s="1058"/>
      <c r="L47" s="1058"/>
      <c r="M47" s="1059"/>
      <c r="N47" s="1057"/>
      <c r="O47" s="1058"/>
      <c r="P47" s="1059"/>
      <c r="Q47" s="1150"/>
      <c r="R47" s="1150"/>
      <c r="S47" s="1150"/>
      <c r="T47" s="1154"/>
      <c r="U47" s="1154"/>
      <c r="V47" s="1154"/>
      <c r="W47" s="1154"/>
      <c r="X47" s="1154"/>
      <c r="Y47" s="1154"/>
      <c r="Z47" s="1154"/>
      <c r="AA47" s="1154"/>
      <c r="AB47" s="1154"/>
      <c r="AC47" s="1154"/>
      <c r="AD47" s="1154"/>
      <c r="AE47" s="1154"/>
      <c r="AF47" s="1154">
        <f t="shared" si="16"/>
        <v>0</v>
      </c>
      <c r="AG47" s="1154"/>
    </row>
    <row r="48" spans="1:33" ht="13.5">
      <c r="A48" s="1156" t="s">
        <v>587</v>
      </c>
      <c r="B48" s="1057"/>
      <c r="C48" s="1058"/>
      <c r="D48" s="1058"/>
      <c r="E48" s="1058"/>
      <c r="F48" s="1058"/>
      <c r="G48" s="1058"/>
      <c r="H48" s="1058"/>
      <c r="I48" s="1058"/>
      <c r="J48" s="1058"/>
      <c r="K48" s="1058"/>
      <c r="L48" s="1058"/>
      <c r="M48" s="1059"/>
      <c r="N48" s="1057"/>
      <c r="O48" s="1058"/>
      <c r="P48" s="1059"/>
      <c r="Q48" s="1150"/>
      <c r="R48" s="1150"/>
      <c r="S48" s="1150"/>
      <c r="T48" s="1154"/>
      <c r="U48" s="1154"/>
      <c r="V48" s="1154"/>
      <c r="W48" s="1154"/>
      <c r="X48" s="1154"/>
      <c r="Y48" s="1154"/>
      <c r="Z48" s="1154"/>
      <c r="AA48" s="1154"/>
      <c r="AB48" s="1154"/>
      <c r="AC48" s="1154"/>
      <c r="AD48" s="1154"/>
      <c r="AE48" s="1154"/>
      <c r="AF48" s="1154">
        <f t="shared" si="16"/>
        <v>0</v>
      </c>
      <c r="AG48" s="1154"/>
    </row>
    <row r="49" spans="1:33" ht="13.5">
      <c r="A49" s="1160" t="s">
        <v>306</v>
      </c>
      <c r="B49" s="1054">
        <v>9089000</v>
      </c>
      <c r="C49" s="1055"/>
      <c r="D49" s="1055"/>
      <c r="E49" s="1055"/>
      <c r="F49" s="1055"/>
      <c r="G49" s="1055"/>
      <c r="H49" s="1055"/>
      <c r="I49" s="1055"/>
      <c r="J49" s="1055"/>
      <c r="K49" s="1055"/>
      <c r="L49" s="1055"/>
      <c r="M49" s="1059">
        <f>N49-SUM(B49:L49)</f>
        <v>0</v>
      </c>
      <c r="N49" s="1054">
        <v>9089000</v>
      </c>
      <c r="O49" s="1055">
        <v>22850000</v>
      </c>
      <c r="P49" s="1152">
        <v>21733000</v>
      </c>
      <c r="Q49" s="1150"/>
      <c r="R49" s="1150"/>
      <c r="S49" s="1150"/>
      <c r="T49" s="1154">
        <v>2732.3599999999997</v>
      </c>
      <c r="U49" s="1154">
        <v>0</v>
      </c>
      <c r="V49" s="1154">
        <v>0</v>
      </c>
      <c r="W49" s="1154">
        <v>0</v>
      </c>
      <c r="X49" s="1154">
        <v>42504.86</v>
      </c>
      <c r="Y49" s="1154">
        <v>137511.24</v>
      </c>
      <c r="Z49" s="1154">
        <v>1228.07</v>
      </c>
      <c r="AA49" s="1154">
        <v>0</v>
      </c>
      <c r="AB49" s="1154">
        <v>0</v>
      </c>
      <c r="AC49" s="1154">
        <v>157197</v>
      </c>
      <c r="AD49" s="1154">
        <v>10287</v>
      </c>
      <c r="AE49" s="1154">
        <v>9746024.2200000007</v>
      </c>
      <c r="AF49" s="1154">
        <f t="shared" si="16"/>
        <v>10097484.75</v>
      </c>
      <c r="AG49" s="1154"/>
    </row>
    <row r="50" spans="1:33" ht="13.5">
      <c r="A50" s="1160" t="s">
        <v>312</v>
      </c>
      <c r="B50" s="1054"/>
      <c r="C50" s="1055"/>
      <c r="D50" s="1055"/>
      <c r="E50" s="1055"/>
      <c r="F50" s="1055"/>
      <c r="G50" s="1055"/>
      <c r="H50" s="1055"/>
      <c r="I50" s="1055"/>
      <c r="J50" s="1055"/>
      <c r="K50" s="1055"/>
      <c r="L50" s="1055"/>
      <c r="M50" s="1059">
        <f>N50-SUM(B50:L50)</f>
        <v>0</v>
      </c>
      <c r="N50" s="1054"/>
      <c r="O50" s="1055"/>
      <c r="P50" s="1152"/>
      <c r="Q50" s="1150"/>
      <c r="R50" s="1150"/>
      <c r="S50" s="1150"/>
      <c r="T50" s="1154"/>
      <c r="U50" s="1154">
        <v>0</v>
      </c>
      <c r="V50" s="1154">
        <v>0</v>
      </c>
      <c r="W50" s="1154">
        <v>0</v>
      </c>
      <c r="X50" s="1154"/>
      <c r="Y50" s="1154"/>
      <c r="Z50" s="1154"/>
      <c r="AA50" s="1154">
        <v>0</v>
      </c>
      <c r="AB50" s="1154">
        <v>0</v>
      </c>
      <c r="AC50" s="1154"/>
      <c r="AD50" s="1154">
        <v>0</v>
      </c>
      <c r="AE50" s="1154">
        <v>0</v>
      </c>
      <c r="AF50" s="1154">
        <f t="shared" si="16"/>
        <v>0</v>
      </c>
      <c r="AG50" s="1154"/>
    </row>
    <row r="51" spans="1:33" ht="13.5">
      <c r="A51" s="1160" t="s">
        <v>588</v>
      </c>
      <c r="B51" s="1054"/>
      <c r="C51" s="1055"/>
      <c r="D51" s="1055"/>
      <c r="E51" s="1055"/>
      <c r="F51" s="1055"/>
      <c r="G51" s="1055"/>
      <c r="H51" s="1055"/>
      <c r="I51" s="1055"/>
      <c r="J51" s="1055"/>
      <c r="K51" s="1055"/>
      <c r="L51" s="1055"/>
      <c r="M51" s="1059">
        <f>N51-SUM(B51:L51)</f>
        <v>0</v>
      </c>
      <c r="N51" s="1054"/>
      <c r="O51" s="1055"/>
      <c r="P51" s="1152"/>
      <c r="Q51" s="1150"/>
      <c r="R51" s="1150"/>
      <c r="S51" s="1150"/>
      <c r="T51" s="1154">
        <v>4356211.8000000091</v>
      </c>
      <c r="U51" s="1154">
        <v>4566714.150000005</v>
      </c>
      <c r="V51" s="1154">
        <v>1538450.9000000004</v>
      </c>
      <c r="W51" s="1154">
        <v>1168700.470000003</v>
      </c>
      <c r="X51" s="1154">
        <v>1092691.040000008</v>
      </c>
      <c r="Y51" s="1154">
        <v>3861488.84</v>
      </c>
      <c r="Z51" s="1154">
        <v>1450679.4899999979</v>
      </c>
      <c r="AA51" s="1154">
        <v>4313993.3999999929</v>
      </c>
      <c r="AB51" s="1154">
        <v>8052406.3239999935</v>
      </c>
      <c r="AC51" s="1154">
        <v>2473340</v>
      </c>
      <c r="AD51" s="1154">
        <v>3025183</v>
      </c>
      <c r="AE51" s="1154">
        <v>-9945097.4839999937</v>
      </c>
      <c r="AF51" s="1154">
        <f t="shared" si="16"/>
        <v>25954761.930000018</v>
      </c>
      <c r="AG51" s="1154"/>
    </row>
    <row r="52" spans="1:33" ht="13.5">
      <c r="A52" s="1161" t="s">
        <v>589</v>
      </c>
      <c r="B52" s="1162">
        <f>SUM(B46:B51)</f>
        <v>13630059.666666666</v>
      </c>
      <c r="C52" s="1163">
        <f t="shared" ref="C52:P52" si="23">SUM(C46:C51)</f>
        <v>2302235</v>
      </c>
      <c r="D52" s="1163">
        <f t="shared" si="23"/>
        <v>2172556</v>
      </c>
      <c r="E52" s="1163">
        <f t="shared" si="23"/>
        <v>2305966</v>
      </c>
      <c r="F52" s="1163">
        <f t="shared" si="23"/>
        <v>4430118.666666666</v>
      </c>
      <c r="G52" s="1163">
        <f t="shared" si="23"/>
        <v>2154180</v>
      </c>
      <c r="H52" s="1163">
        <f t="shared" si="23"/>
        <v>1970273</v>
      </c>
      <c r="I52" s="1163">
        <f t="shared" si="23"/>
        <v>2104383</v>
      </c>
      <c r="J52" s="1163">
        <f t="shared" si="23"/>
        <v>4674347.666666666</v>
      </c>
      <c r="K52" s="1163">
        <f t="shared" si="23"/>
        <v>1662989</v>
      </c>
      <c r="L52" s="1163">
        <f t="shared" si="23"/>
        <v>1922113</v>
      </c>
      <c r="M52" s="1164">
        <f t="shared" si="23"/>
        <v>12159246.810000001</v>
      </c>
      <c r="N52" s="1162">
        <f>SUM(N46:N51)</f>
        <v>51488467.810000002</v>
      </c>
      <c r="O52" s="1163">
        <f t="shared" si="23"/>
        <v>69097542.299999997</v>
      </c>
      <c r="P52" s="1164">
        <f t="shared" si="23"/>
        <v>73855376.299999997</v>
      </c>
      <c r="Q52" s="1150"/>
      <c r="R52" s="1150"/>
      <c r="S52" s="1150"/>
      <c r="T52" s="1154">
        <f>SUM(T46:T51)</f>
        <v>10716249.32000001</v>
      </c>
      <c r="U52" s="1154">
        <f t="shared" ref="U52:AE52" si="24">SUM(U46:U51)</f>
        <v>6651411.320000005</v>
      </c>
      <c r="V52" s="1154">
        <f t="shared" si="24"/>
        <v>3470950.9400000004</v>
      </c>
      <c r="W52" s="1154">
        <f t="shared" si="24"/>
        <v>3529254.9000000027</v>
      </c>
      <c r="X52" s="1154">
        <f t="shared" si="24"/>
        <v>5056631.2600000082</v>
      </c>
      <c r="Y52" s="1154">
        <f t="shared" si="24"/>
        <v>9515329.7200000007</v>
      </c>
      <c r="Z52" s="1154">
        <f t="shared" si="24"/>
        <v>3616331.1699999981</v>
      </c>
      <c r="AA52" s="1154">
        <f t="shared" si="24"/>
        <v>6892748.9099999927</v>
      </c>
      <c r="AB52" s="1154">
        <f t="shared" si="24"/>
        <v>9993074.0839999933</v>
      </c>
      <c r="AC52" s="1154">
        <f t="shared" si="24"/>
        <v>5202224.2620000001</v>
      </c>
      <c r="AD52" s="1154">
        <f t="shared" si="24"/>
        <v>6157933.8700000001</v>
      </c>
      <c r="AE52" s="1154">
        <f t="shared" si="24"/>
        <v>14847697.734000009</v>
      </c>
      <c r="AF52" s="1154">
        <f t="shared" si="16"/>
        <v>85649837.490000024</v>
      </c>
      <c r="AG52" s="1154"/>
    </row>
    <row r="53" spans="1:33" ht="13.5">
      <c r="A53" s="1157"/>
      <c r="B53" s="1057"/>
      <c r="C53" s="1058"/>
      <c r="D53" s="1058"/>
      <c r="E53" s="1058"/>
      <c r="F53" s="1058"/>
      <c r="G53" s="1058"/>
      <c r="H53" s="1058"/>
      <c r="I53" s="1058"/>
      <c r="J53" s="1058"/>
      <c r="K53" s="1058"/>
      <c r="L53" s="1058"/>
      <c r="M53" s="1059"/>
      <c r="N53" s="1057"/>
      <c r="O53" s="1058"/>
      <c r="P53" s="1059"/>
      <c r="Q53" s="1150"/>
      <c r="R53" s="1150"/>
      <c r="S53" s="1150"/>
      <c r="T53" s="1154"/>
      <c r="U53" s="1154"/>
      <c r="V53" s="1154"/>
      <c r="W53" s="1154"/>
      <c r="X53" s="1154"/>
      <c r="Y53" s="1154"/>
      <c r="Z53" s="1154"/>
      <c r="AA53" s="1154"/>
      <c r="AB53" s="1154"/>
      <c r="AC53" s="1154"/>
      <c r="AD53" s="1154"/>
      <c r="AE53" s="1154"/>
      <c r="AF53" s="1097"/>
      <c r="AG53" s="1097"/>
    </row>
    <row r="54" spans="1:33" ht="25.5">
      <c r="A54" s="1168" t="s">
        <v>590</v>
      </c>
      <c r="B54" s="1169">
        <f t="shared" ref="B54:P54" si="25">B33-B52</f>
        <v>5215365.0000000019</v>
      </c>
      <c r="C54" s="1170">
        <f t="shared" si="25"/>
        <v>-616035</v>
      </c>
      <c r="D54" s="1170">
        <f t="shared" si="25"/>
        <v>690984</v>
      </c>
      <c r="E54" s="1170">
        <f t="shared" si="25"/>
        <v>125746</v>
      </c>
      <c r="F54" s="1170">
        <f t="shared" si="25"/>
        <v>2597876.0000000009</v>
      </c>
      <c r="G54" s="1170">
        <f t="shared" si="25"/>
        <v>-712250</v>
      </c>
      <c r="H54" s="1170">
        <f t="shared" si="25"/>
        <v>-110970</v>
      </c>
      <c r="I54" s="1170">
        <f t="shared" si="25"/>
        <v>-598704</v>
      </c>
      <c r="J54" s="1170">
        <f t="shared" si="25"/>
        <v>1540532.0000000009</v>
      </c>
      <c r="K54" s="1170">
        <f t="shared" si="25"/>
        <v>275461</v>
      </c>
      <c r="L54" s="1170">
        <f t="shared" si="25"/>
        <v>-267997</v>
      </c>
      <c r="M54" s="1171">
        <f t="shared" si="25"/>
        <v>-9722944.6100000031</v>
      </c>
      <c r="N54" s="1169">
        <f t="shared" si="25"/>
        <v>-1582936.6099999994</v>
      </c>
      <c r="O54" s="1170">
        <f>O33-O52</f>
        <v>623168.10950000584</v>
      </c>
      <c r="P54" s="1171">
        <f t="shared" si="25"/>
        <v>830064.82400000095</v>
      </c>
      <c r="Q54" s="1150"/>
      <c r="R54" s="1150"/>
      <c r="S54" s="1150"/>
      <c r="T54" s="1154">
        <f>T33-T52</f>
        <v>1616122.8999999911</v>
      </c>
      <c r="U54" s="1154">
        <f t="shared" ref="U54:AE54" si="26">U33-U52</f>
        <v>-1605969.0100000054</v>
      </c>
      <c r="V54" s="1154">
        <f t="shared" si="26"/>
        <v>839130.64999999944</v>
      </c>
      <c r="W54" s="1154">
        <f t="shared" si="26"/>
        <v>127779.14999999618</v>
      </c>
      <c r="X54" s="1154">
        <f t="shared" si="26"/>
        <v>-36253.82000000868</v>
      </c>
      <c r="Y54" s="1154">
        <f t="shared" si="26"/>
        <v>-190980.12000000104</v>
      </c>
      <c r="Z54" s="1154">
        <f t="shared" si="26"/>
        <v>-410595.04999999795</v>
      </c>
      <c r="AA54" s="1154">
        <f t="shared" si="26"/>
        <v>-304034.6999999918</v>
      </c>
      <c r="AB54" s="1154">
        <f t="shared" si="26"/>
        <v>958519.02600000612</v>
      </c>
      <c r="AC54" s="1154">
        <f t="shared" si="26"/>
        <v>-606710.12200000044</v>
      </c>
      <c r="AD54" s="1154">
        <f t="shared" si="26"/>
        <v>765049.71</v>
      </c>
      <c r="AE54" s="1154">
        <f t="shared" si="26"/>
        <v>-939558.04400000907</v>
      </c>
      <c r="AF54" s="1097"/>
      <c r="AG54" s="1097"/>
    </row>
    <row r="55" spans="1:33" ht="13.5">
      <c r="A55" s="1157" t="s">
        <v>956</v>
      </c>
      <c r="B55" s="1172">
        <v>22672329.338109914</v>
      </c>
      <c r="C55" s="1173">
        <f>B56</f>
        <v>27887694.338109918</v>
      </c>
      <c r="D55" s="1173">
        <f t="shared" ref="D55:M55" si="27">C56</f>
        <v>27271659.338109918</v>
      </c>
      <c r="E55" s="1173">
        <f t="shared" si="27"/>
        <v>27962643.338109918</v>
      </c>
      <c r="F55" s="1173">
        <f t="shared" si="27"/>
        <v>28088389.338109918</v>
      </c>
      <c r="G55" s="1173">
        <f t="shared" si="27"/>
        <v>30686265.338109918</v>
      </c>
      <c r="H55" s="1173">
        <f t="shared" si="27"/>
        <v>29974015.338109918</v>
      </c>
      <c r="I55" s="1173">
        <f t="shared" si="27"/>
        <v>29863045.338109918</v>
      </c>
      <c r="J55" s="1173">
        <f t="shared" si="27"/>
        <v>29264341.338109918</v>
      </c>
      <c r="K55" s="1173">
        <f t="shared" si="27"/>
        <v>30804873.338109918</v>
      </c>
      <c r="L55" s="1173">
        <f t="shared" si="27"/>
        <v>31080334.338109918</v>
      </c>
      <c r="M55" s="1174">
        <f t="shared" si="27"/>
        <v>30812337.338109918</v>
      </c>
      <c r="N55" s="1175">
        <f>B55</f>
        <v>22672329.338109914</v>
      </c>
      <c r="O55" s="1173">
        <f>N56</f>
        <v>21089392.728109915</v>
      </c>
      <c r="P55" s="1174">
        <f>O56</f>
        <v>21712560.837609921</v>
      </c>
      <c r="Q55" s="1150"/>
      <c r="R55" s="1150">
        <f>SUM(R5:R33)-SUM(R36:R52)</f>
        <v>-1580936.6099999994</v>
      </c>
      <c r="S55" s="1150"/>
      <c r="T55" s="1154"/>
      <c r="U55" s="1154"/>
      <c r="V55" s="1154"/>
      <c r="W55" s="1154"/>
      <c r="X55" s="1154"/>
      <c r="Y55" s="1154"/>
      <c r="Z55" s="1154"/>
      <c r="AA55" s="1154"/>
      <c r="AB55" s="1154"/>
      <c r="AC55" s="1154"/>
      <c r="AD55" s="1154"/>
      <c r="AE55" s="1154"/>
    </row>
    <row r="56" spans="1:33" ht="13.5">
      <c r="A56" s="1176" t="s">
        <v>592</v>
      </c>
      <c r="B56" s="1177">
        <f>B55+B54</f>
        <v>27887694.338109918</v>
      </c>
      <c r="C56" s="1178">
        <f>C55+C54</f>
        <v>27271659.338109918</v>
      </c>
      <c r="D56" s="1178">
        <f t="shared" ref="D56:P56" si="28">D55+D54</f>
        <v>27962643.338109918</v>
      </c>
      <c r="E56" s="1178">
        <f t="shared" si="28"/>
        <v>28088389.338109918</v>
      </c>
      <c r="F56" s="1178">
        <f t="shared" si="28"/>
        <v>30686265.338109918</v>
      </c>
      <c r="G56" s="1178">
        <f t="shared" si="28"/>
        <v>29974015.338109918</v>
      </c>
      <c r="H56" s="1178">
        <f t="shared" si="28"/>
        <v>29863045.338109918</v>
      </c>
      <c r="I56" s="1178">
        <f t="shared" si="28"/>
        <v>29264341.338109918</v>
      </c>
      <c r="J56" s="1178">
        <f t="shared" si="28"/>
        <v>30804873.338109918</v>
      </c>
      <c r="K56" s="1178">
        <f t="shared" si="28"/>
        <v>31080334.338109918</v>
      </c>
      <c r="L56" s="1178">
        <f t="shared" si="28"/>
        <v>30812337.338109918</v>
      </c>
      <c r="M56" s="1179">
        <f t="shared" si="28"/>
        <v>21089392.728109915</v>
      </c>
      <c r="N56" s="1177">
        <f t="shared" si="28"/>
        <v>21089392.728109915</v>
      </c>
      <c r="O56" s="1178">
        <f t="shared" si="28"/>
        <v>21712560.837609921</v>
      </c>
      <c r="P56" s="1179">
        <f t="shared" si="28"/>
        <v>22542625.661609922</v>
      </c>
      <c r="Q56" s="1150"/>
      <c r="R56" s="1150"/>
      <c r="S56" s="1150"/>
      <c r="T56" s="1154"/>
      <c r="U56" s="1154"/>
      <c r="V56" s="1154"/>
      <c r="W56" s="1154"/>
      <c r="X56" s="1154"/>
      <c r="Y56" s="1154"/>
      <c r="Z56" s="1154"/>
      <c r="AA56" s="1154"/>
      <c r="AB56" s="1154"/>
      <c r="AC56" s="1154"/>
      <c r="AD56" s="1154"/>
      <c r="AE56" s="1154"/>
    </row>
    <row r="57" spans="1:33">
      <c r="A57" s="1097" t="s">
        <v>89</v>
      </c>
      <c r="Q57" s="1150"/>
      <c r="R57" s="1150"/>
      <c r="S57" s="1150"/>
      <c r="T57" s="1154"/>
      <c r="U57" s="1154"/>
      <c r="V57" s="1154"/>
      <c r="W57" s="1154"/>
      <c r="X57" s="1154"/>
      <c r="Y57" s="1154"/>
      <c r="Z57" s="1154"/>
      <c r="AA57" s="1154"/>
      <c r="AB57" s="1154"/>
      <c r="AC57" s="1154"/>
      <c r="AD57" s="1154"/>
      <c r="AE57" s="1154"/>
    </row>
    <row r="58" spans="1:33">
      <c r="A58" s="1180" t="s">
        <v>1110</v>
      </c>
      <c r="Q58" s="1150"/>
      <c r="R58" s="1150"/>
      <c r="S58" s="1150"/>
      <c r="T58" s="1154"/>
      <c r="U58" s="1154"/>
      <c r="V58" s="1154"/>
      <c r="W58" s="1154"/>
      <c r="X58" s="1154"/>
      <c r="Y58" s="1154"/>
      <c r="Z58" s="1154"/>
      <c r="AA58" s="1154"/>
      <c r="AB58" s="1154"/>
      <c r="AC58" s="1154"/>
      <c r="AD58" s="1154"/>
      <c r="AE58" s="1154"/>
    </row>
    <row r="59" spans="1:33">
      <c r="Q59" s="1150"/>
      <c r="R59" s="1150"/>
      <c r="S59" s="1150"/>
      <c r="T59" s="1154"/>
      <c r="U59" s="1154"/>
      <c r="V59" s="1154"/>
      <c r="W59" s="1154"/>
      <c r="X59" s="1154"/>
      <c r="Y59" s="1154"/>
      <c r="Z59" s="1154"/>
      <c r="AA59" s="1154"/>
      <c r="AB59" s="1154"/>
      <c r="AC59" s="1154"/>
      <c r="AD59" s="1154"/>
      <c r="AE59" s="1154"/>
    </row>
    <row r="60" spans="1:33">
      <c r="M60" s="1154"/>
      <c r="N60" s="1154"/>
      <c r="O60" s="1154"/>
      <c r="P60" s="1154"/>
      <c r="Q60" s="1154"/>
      <c r="R60" s="1154"/>
      <c r="S60" s="1150"/>
    </row>
    <row r="61" spans="1:33">
      <c r="M61" s="1154"/>
      <c r="N61" s="1154">
        <f>'[16]A7-CFlow'!J36</f>
        <v>-1582936.6099999994</v>
      </c>
      <c r="O61" s="1154">
        <f>'[16]A7-CFlow'!K36</f>
        <v>623168.10950000584</v>
      </c>
      <c r="P61" s="1154">
        <f>'[16]A7-CFlow'!L36</f>
        <v>830055.6039999947</v>
      </c>
      <c r="Q61" s="1154"/>
      <c r="R61" s="1154"/>
      <c r="S61" s="1150"/>
    </row>
    <row r="62" spans="1:33">
      <c r="M62" s="1154"/>
      <c r="N62" s="1154">
        <f>N61-N54</f>
        <v>0</v>
      </c>
      <c r="O62" s="1154">
        <f t="shared" ref="O62:P62" si="29">O61-O54</f>
        <v>0</v>
      </c>
      <c r="P62" s="1154">
        <f t="shared" si="29"/>
        <v>-9.2200000062584877</v>
      </c>
      <c r="Q62" s="1154"/>
      <c r="R62" s="1154"/>
      <c r="S62" s="1150"/>
    </row>
    <row r="63" spans="1:33">
      <c r="M63" s="1154"/>
      <c r="N63" s="1154">
        <f>'[16]A7-CFlow'!J38</f>
        <v>21089390.998109914</v>
      </c>
      <c r="O63" s="1154">
        <f>'[16]A7-CFlow'!K38</f>
        <v>21712559.10760992</v>
      </c>
      <c r="P63" s="1154">
        <f>'[16]A7-CFlow'!L38</f>
        <v>22542614.711609915</v>
      </c>
      <c r="Q63" s="1154"/>
      <c r="R63" s="1154"/>
    </row>
    <row r="64" spans="1:33">
      <c r="M64" s="1154"/>
      <c r="N64" s="1154">
        <f>N63-N56</f>
        <v>-1.7300000004470348</v>
      </c>
      <c r="O64" s="1154">
        <f t="shared" ref="O64:P64" si="30">O63-O56</f>
        <v>-1.7300000004470348</v>
      </c>
      <c r="P64" s="1154">
        <f t="shared" si="30"/>
        <v>-10.950000006705523</v>
      </c>
      <c r="Q64" s="1154"/>
      <c r="R64" s="1154"/>
    </row>
    <row r="65" spans="1:35">
      <c r="A65" s="867" t="str">
        <f>[16]heading!$A$1</f>
        <v xml:space="preserve">NC074 Kareeberg Municipality - </v>
      </c>
      <c r="B65" s="869" t="s">
        <v>964</v>
      </c>
      <c r="C65" s="869"/>
      <c r="D65" s="869"/>
      <c r="E65" s="869"/>
      <c r="F65" s="869"/>
      <c r="G65" s="869"/>
      <c r="H65" s="869"/>
      <c r="I65" s="869"/>
      <c r="J65" s="869"/>
      <c r="K65" s="869"/>
      <c r="L65" s="869"/>
      <c r="M65" s="869"/>
      <c r="N65" s="869"/>
      <c r="O65" s="869"/>
      <c r="P65" s="869"/>
      <c r="Q65" s="1154"/>
      <c r="R65" s="1154"/>
    </row>
    <row r="66" spans="1:35">
      <c r="A66" s="870" t="s">
        <v>1</v>
      </c>
      <c r="B66" s="1388" t="str">
        <f>B2</f>
        <v>Budget Year 2013/14</v>
      </c>
      <c r="C66" s="1389"/>
      <c r="D66" s="1389"/>
      <c r="E66" s="1389"/>
      <c r="F66" s="1389"/>
      <c r="G66" s="1389"/>
      <c r="H66" s="1389"/>
      <c r="I66" s="1389"/>
      <c r="J66" s="1389"/>
      <c r="K66" s="1389"/>
      <c r="L66" s="1389"/>
      <c r="M66" s="1389"/>
      <c r="N66" s="1390" t="s">
        <v>937</v>
      </c>
      <c r="O66" s="1391"/>
      <c r="P66" s="1392"/>
      <c r="Q66" s="1154"/>
      <c r="R66" s="1154"/>
      <c r="X66" s="1222" t="s">
        <v>556</v>
      </c>
      <c r="Y66" s="1222" t="s">
        <v>557</v>
      </c>
      <c r="Z66" s="1222" t="s">
        <v>938</v>
      </c>
      <c r="AA66" s="1222" t="s">
        <v>559</v>
      </c>
      <c r="AB66" s="1222" t="s">
        <v>600</v>
      </c>
      <c r="AC66" s="1222" t="s">
        <v>601</v>
      </c>
      <c r="AD66" s="1222" t="s">
        <v>562</v>
      </c>
      <c r="AE66" s="1222" t="s">
        <v>602</v>
      </c>
      <c r="AF66" s="1222" t="s">
        <v>564</v>
      </c>
      <c r="AG66" s="1222" t="s">
        <v>565</v>
      </c>
      <c r="AH66" s="1222" t="s">
        <v>566</v>
      </c>
      <c r="AI66" s="1222" t="s">
        <v>567</v>
      </c>
    </row>
    <row r="67" spans="1:35" ht="25.5">
      <c r="A67" s="871" t="str">
        <f>[20]heading!$A$3</f>
        <v xml:space="preserve">R </v>
      </c>
      <c r="B67" s="872" t="s">
        <v>556</v>
      </c>
      <c r="C67" s="873" t="s">
        <v>557</v>
      </c>
      <c r="D67" s="873" t="s">
        <v>938</v>
      </c>
      <c r="E67" s="873" t="s">
        <v>559</v>
      </c>
      <c r="F67" s="873" t="s">
        <v>600</v>
      </c>
      <c r="G67" s="873" t="s">
        <v>601</v>
      </c>
      <c r="H67" s="873" t="s">
        <v>562</v>
      </c>
      <c r="I67" s="873" t="s">
        <v>602</v>
      </c>
      <c r="J67" s="873" t="s">
        <v>564</v>
      </c>
      <c r="K67" s="873" t="s">
        <v>565</v>
      </c>
      <c r="L67" s="873" t="s">
        <v>566</v>
      </c>
      <c r="M67" s="874" t="s">
        <v>567</v>
      </c>
      <c r="N67" s="872" t="str">
        <f>N3</f>
        <v>Budget Year 2013/14</v>
      </c>
      <c r="O67" s="875" t="str">
        <f>O3</f>
        <v>Budget Year +1  2014/15</v>
      </c>
      <c r="P67" s="874" t="str">
        <f>P3</f>
        <v>Budget Year +2  2015/16</v>
      </c>
      <c r="Q67" s="1154"/>
      <c r="R67" s="1154"/>
      <c r="U67" s="1221" t="s">
        <v>1328</v>
      </c>
      <c r="V67" s="1221" t="s">
        <v>1329</v>
      </c>
      <c r="W67" s="1221" t="s">
        <v>1330</v>
      </c>
      <c r="AB67" s="1095" t="s">
        <v>768</v>
      </c>
    </row>
    <row r="68" spans="1:35" ht="13.5">
      <c r="A68" s="883"/>
      <c r="B68" s="889"/>
      <c r="C68" s="890"/>
      <c r="D68" s="890"/>
      <c r="E68" s="890"/>
      <c r="F68" s="890"/>
      <c r="G68" s="890"/>
      <c r="H68" s="890"/>
      <c r="I68" s="890"/>
      <c r="J68" s="890"/>
      <c r="K68" s="890"/>
      <c r="L68" s="890"/>
      <c r="M68" s="888"/>
      <c r="N68" s="889"/>
      <c r="O68" s="890"/>
      <c r="P68" s="888"/>
      <c r="Q68" s="1154"/>
      <c r="R68" s="1154"/>
      <c r="U68" s="1221" t="s">
        <v>1139</v>
      </c>
      <c r="V68" s="1221" t="s">
        <v>1140</v>
      </c>
      <c r="W68" s="1221" t="s">
        <v>1141</v>
      </c>
      <c r="AH68" s="1095" t="s">
        <v>768</v>
      </c>
    </row>
    <row r="69" spans="1:35" ht="13.5">
      <c r="A69" s="887" t="str">
        <f>'SC8'!A6</f>
        <v>Councillors (Political Office Bearers plus Other)</v>
      </c>
      <c r="B69" s="881"/>
      <c r="C69" s="878"/>
      <c r="D69" s="878"/>
      <c r="E69" s="878"/>
      <c r="F69" s="878"/>
      <c r="G69" s="878"/>
      <c r="H69" s="878"/>
      <c r="I69" s="878"/>
      <c r="J69" s="878"/>
      <c r="K69" s="878"/>
      <c r="L69" s="878"/>
      <c r="M69" s="884"/>
      <c r="N69" s="881"/>
      <c r="O69" s="878"/>
      <c r="P69" s="884"/>
      <c r="Q69" s="1154"/>
      <c r="R69" s="1154"/>
      <c r="U69" s="1221" t="s">
        <v>1142</v>
      </c>
      <c r="V69" s="1221" t="s">
        <v>1143</v>
      </c>
      <c r="W69" s="1221" t="s">
        <v>1144</v>
      </c>
      <c r="AC69" s="1095" t="s">
        <v>768</v>
      </c>
    </row>
    <row r="70" spans="1:35" ht="13.5">
      <c r="A70" s="899" t="str">
        <f>'SC8'!A7</f>
        <v>Basic Salaries and Wages</v>
      </c>
      <c r="B70" s="922">
        <f>$N$70/12-5289</f>
        <v>105780.5</v>
      </c>
      <c r="C70" s="923">
        <f t="shared" ref="C70:F70" si="31">$N$70/12-5289</f>
        <v>105780.5</v>
      </c>
      <c r="D70" s="923">
        <f t="shared" si="31"/>
        <v>105780.5</v>
      </c>
      <c r="E70" s="923">
        <f t="shared" si="31"/>
        <v>105780.5</v>
      </c>
      <c r="F70" s="923">
        <f t="shared" si="31"/>
        <v>105780.5</v>
      </c>
      <c r="G70" s="923">
        <f>$N$70/12-5289+(5289*6)-24358</f>
        <v>113156.5</v>
      </c>
      <c r="H70" s="923">
        <f>$N$70/12</f>
        <v>111069.5</v>
      </c>
      <c r="I70" s="923">
        <f>$N$70/12</f>
        <v>111069.5</v>
      </c>
      <c r="J70" s="923">
        <f>$N$70/12+24108</f>
        <v>135177.5</v>
      </c>
      <c r="K70" s="923">
        <f>$N$70/12</f>
        <v>111069.5</v>
      </c>
      <c r="L70" s="923">
        <f>$N$70/12</f>
        <v>111069.5</v>
      </c>
      <c r="M70" s="884">
        <f>N70-SUM(B70:L70)+2</f>
        <v>111321.5</v>
      </c>
      <c r="N70" s="877">
        <f>'SC8'!E7</f>
        <v>1332834</v>
      </c>
      <c r="O70" s="877"/>
      <c r="P70" s="898"/>
      <c r="Q70" s="1154"/>
      <c r="R70" s="1154">
        <v>105780.53</v>
      </c>
      <c r="S70" s="1030">
        <f>R70*1.05</f>
        <v>111069.55650000001</v>
      </c>
      <c r="U70" s="1221" t="s">
        <v>1145</v>
      </c>
      <c r="V70" s="1221" t="s">
        <v>1146</v>
      </c>
      <c r="W70" s="1221" t="s">
        <v>1147</v>
      </c>
      <c r="AF70" s="1095" t="s">
        <v>768</v>
      </c>
    </row>
    <row r="71" spans="1:35" ht="13.5">
      <c r="A71" s="899" t="str">
        <f>'SC8'!A8</f>
        <v>Pension and UIF Contributions</v>
      </c>
      <c r="B71" s="876"/>
      <c r="C71" s="877"/>
      <c r="D71" s="877"/>
      <c r="E71" s="877"/>
      <c r="F71" s="877"/>
      <c r="G71" s="877"/>
      <c r="H71" s="877"/>
      <c r="I71" s="877"/>
      <c r="J71" s="877"/>
      <c r="K71" s="877"/>
      <c r="L71" s="877"/>
      <c r="M71" s="884">
        <f t="shared" ref="M71:M112" si="32">N71-SUM(B71:L71)</f>
        <v>0</v>
      </c>
      <c r="N71" s="877">
        <f>'SC8'!E8</f>
        <v>0</v>
      </c>
      <c r="O71" s="877"/>
      <c r="P71" s="898"/>
      <c r="Q71" s="1154"/>
      <c r="R71" s="1154">
        <f>B70-R70</f>
        <v>-2.9999999998835847E-2</v>
      </c>
      <c r="U71" s="1221" t="s">
        <v>1148</v>
      </c>
      <c r="V71" s="1221" t="s">
        <v>1149</v>
      </c>
      <c r="W71" s="1221" t="s">
        <v>1150</v>
      </c>
      <c r="AD71" s="1095" t="s">
        <v>768</v>
      </c>
    </row>
    <row r="72" spans="1:35" ht="13.5">
      <c r="A72" s="899" t="str">
        <f>'SC8'!A9</f>
        <v>Medical Aid Contributions</v>
      </c>
      <c r="B72" s="876"/>
      <c r="C72" s="877"/>
      <c r="D72" s="877"/>
      <c r="E72" s="877"/>
      <c r="F72" s="877"/>
      <c r="G72" s="877"/>
      <c r="H72" s="877"/>
      <c r="I72" s="877"/>
      <c r="J72" s="877"/>
      <c r="K72" s="877"/>
      <c r="L72" s="877"/>
      <c r="M72" s="884">
        <f t="shared" si="32"/>
        <v>0</v>
      </c>
      <c r="N72" s="877">
        <f>'SC8'!E9</f>
        <v>0</v>
      </c>
      <c r="O72" s="877"/>
      <c r="P72" s="898"/>
      <c r="Q72" s="1154"/>
      <c r="R72" s="1154"/>
      <c r="U72" s="1221" t="s">
        <v>1151</v>
      </c>
      <c r="V72" s="1221" t="s">
        <v>1152</v>
      </c>
      <c r="W72" s="1221" t="s">
        <v>1153</v>
      </c>
      <c r="AA72" s="1095" t="s">
        <v>768</v>
      </c>
    </row>
    <row r="73" spans="1:35" ht="13.5">
      <c r="A73" s="899" t="str">
        <f>'SC8'!A10</f>
        <v>Motor Vehicle Allowance</v>
      </c>
      <c r="B73" s="900">
        <f>$N$73/12-1763</f>
        <v>35260.25</v>
      </c>
      <c r="C73" s="923">
        <f t="shared" ref="C73:F73" si="33">$N$73/12-1763</f>
        <v>35260.25</v>
      </c>
      <c r="D73" s="923">
        <f t="shared" si="33"/>
        <v>35260.25</v>
      </c>
      <c r="E73" s="923">
        <f t="shared" si="33"/>
        <v>35260.25</v>
      </c>
      <c r="F73" s="923">
        <f t="shared" si="33"/>
        <v>35260.25</v>
      </c>
      <c r="G73" s="923">
        <f>$N$73/12-1763+(1763*6)-20000</f>
        <v>25838.25</v>
      </c>
      <c r="H73" s="923">
        <f>$N$73/12</f>
        <v>37023.25</v>
      </c>
      <c r="I73" s="923">
        <f t="shared" ref="I73:L73" si="34">$N$73/12</f>
        <v>37023.25</v>
      </c>
      <c r="J73" s="923">
        <f>$N$73/12+27000</f>
        <v>64023.25</v>
      </c>
      <c r="K73" s="923">
        <f t="shared" si="34"/>
        <v>37023.25</v>
      </c>
      <c r="L73" s="923">
        <f t="shared" si="34"/>
        <v>37023.25</v>
      </c>
      <c r="M73" s="884">
        <f>N73-SUM(B73:L73)</f>
        <v>30023.25</v>
      </c>
      <c r="N73" s="921">
        <f>'SC8'!E10</f>
        <v>444279</v>
      </c>
      <c r="O73" s="877"/>
      <c r="P73" s="898"/>
      <c r="Q73" s="1154"/>
      <c r="R73" s="1154">
        <v>35260</v>
      </c>
      <c r="S73" s="1030">
        <f>R73*1.05</f>
        <v>37023</v>
      </c>
      <c r="U73" s="1221" t="s">
        <v>1154</v>
      </c>
      <c r="V73" s="1221" t="s">
        <v>1155</v>
      </c>
      <c r="W73" s="1221" t="s">
        <v>1156</v>
      </c>
      <c r="AH73" s="1095" t="s">
        <v>768</v>
      </c>
    </row>
    <row r="74" spans="1:35" ht="13.5">
      <c r="A74" s="899" t="str">
        <f>'SC8'!A11</f>
        <v>Cellphone Allowance</v>
      </c>
      <c r="B74" s="922">
        <f>$N$74/12-785-2319</f>
        <v>5535.4166666666661</v>
      </c>
      <c r="C74" s="923">
        <f>$N$74/12-785+2055</f>
        <v>9909.4166666666661</v>
      </c>
      <c r="D74" s="923">
        <f>$N$74/12-785-669</f>
        <v>7185.4166666666661</v>
      </c>
      <c r="E74" s="923">
        <f>$N$74/12-785+2451</f>
        <v>10305.416666666666</v>
      </c>
      <c r="F74" s="923">
        <f>$N$74/12-785-1708</f>
        <v>6146.4166666666661</v>
      </c>
      <c r="G74" s="877">
        <f>$N$74/12-785+(785*6)-5000</f>
        <v>7564.4166666666661</v>
      </c>
      <c r="H74" s="923">
        <f>$N$74/12-3004</f>
        <v>5635.4166666666661</v>
      </c>
      <c r="I74" s="923">
        <f>$N$74/12-6426</f>
        <v>2213.4166666666661</v>
      </c>
      <c r="J74" s="923">
        <f>$N$74/12+5000</f>
        <v>13639.416666666666</v>
      </c>
      <c r="K74" s="923">
        <f>$N$74/12-1081</f>
        <v>7558.4166666666661</v>
      </c>
      <c r="L74" s="923">
        <f>$N$74/12+1760</f>
        <v>10399.416666666666</v>
      </c>
      <c r="M74" s="884">
        <f>N74-SUM(B74:L74)</f>
        <v>17580.416666666672</v>
      </c>
      <c r="N74" s="877">
        <f>'SC8'!E11</f>
        <v>103673</v>
      </c>
      <c r="O74" s="877"/>
      <c r="P74" s="898"/>
      <c r="Q74" s="1154"/>
      <c r="R74" s="1154">
        <f>B73-R73</f>
        <v>0.25</v>
      </c>
      <c r="U74" s="1221" t="s">
        <v>1157</v>
      </c>
      <c r="V74" s="1221" t="s">
        <v>1152</v>
      </c>
      <c r="W74" s="1221" t="s">
        <v>1158</v>
      </c>
      <c r="Y74" s="1095" t="s">
        <v>768</v>
      </c>
    </row>
    <row r="75" spans="1:35" ht="13.5">
      <c r="A75" s="899" t="str">
        <f>'SC8'!A12</f>
        <v>Housing Allowances</v>
      </c>
      <c r="B75" s="876"/>
      <c r="C75" s="877"/>
      <c r="D75" s="877"/>
      <c r="E75" s="877"/>
      <c r="F75" s="877"/>
      <c r="G75" s="877"/>
      <c r="H75" s="877"/>
      <c r="I75" s="877"/>
      <c r="J75" s="877"/>
      <c r="K75" s="877"/>
      <c r="L75" s="877"/>
      <c r="M75" s="884">
        <f t="shared" si="32"/>
        <v>0</v>
      </c>
      <c r="N75" s="877">
        <f>'SC8'!E12</f>
        <v>0</v>
      </c>
      <c r="O75" s="877"/>
      <c r="P75" s="898"/>
      <c r="R75" s="1030">
        <f>103673/1.1</f>
        <v>94248.181818181809</v>
      </c>
      <c r="S75" s="1030">
        <f>R75/12</f>
        <v>7854.015151515151</v>
      </c>
      <c r="U75" s="1221" t="s">
        <v>1159</v>
      </c>
      <c r="V75" s="1221" t="s">
        <v>1160</v>
      </c>
      <c r="W75" s="1221" t="s">
        <v>1161</v>
      </c>
      <c r="AF75" s="1095" t="s">
        <v>768</v>
      </c>
    </row>
    <row r="76" spans="1:35" ht="13.5">
      <c r="A76" s="899" t="str">
        <f>'SC8'!A13</f>
        <v>Other benefits and allowances</v>
      </c>
      <c r="B76" s="876"/>
      <c r="C76" s="877"/>
      <c r="D76" s="877"/>
      <c r="E76" s="877"/>
      <c r="F76" s="877"/>
      <c r="G76" s="877"/>
      <c r="H76" s="877"/>
      <c r="I76" s="877"/>
      <c r="J76" s="877"/>
      <c r="K76" s="877"/>
      <c r="L76" s="877"/>
      <c r="M76" s="884">
        <f t="shared" si="32"/>
        <v>0</v>
      </c>
      <c r="N76" s="877">
        <f>'SC8'!E13</f>
        <v>0</v>
      </c>
      <c r="O76" s="877"/>
      <c r="P76" s="898"/>
      <c r="S76" s="1030">
        <f>B74-S75</f>
        <v>-2318.598484848485</v>
      </c>
      <c r="U76" s="1221" t="s">
        <v>1162</v>
      </c>
      <c r="V76" s="1221" t="s">
        <v>1163</v>
      </c>
      <c r="W76" s="1221" t="s">
        <v>1164</v>
      </c>
      <c r="AH76" s="1095" t="s">
        <v>768</v>
      </c>
    </row>
    <row r="77" spans="1:35" ht="13.5">
      <c r="A77" s="911" t="str">
        <f>'SC8'!A14</f>
        <v>Sub Total - Councillors</v>
      </c>
      <c r="B77" s="916">
        <f>SUM(B70:B76)</f>
        <v>146576.16666666666</v>
      </c>
      <c r="C77" s="917">
        <f t="shared" ref="C77:P77" si="35">SUM(C70:C76)</f>
        <v>150950.16666666666</v>
      </c>
      <c r="D77" s="917">
        <f t="shared" si="35"/>
        <v>148226.16666666666</v>
      </c>
      <c r="E77" s="917">
        <f t="shared" si="35"/>
        <v>151346.16666666666</v>
      </c>
      <c r="F77" s="917">
        <f t="shared" si="35"/>
        <v>147187.16666666666</v>
      </c>
      <c r="G77" s="917">
        <f t="shared" si="35"/>
        <v>146559.16666666666</v>
      </c>
      <c r="H77" s="917">
        <f t="shared" si="35"/>
        <v>153728.16666666666</v>
      </c>
      <c r="I77" s="917">
        <f t="shared" si="35"/>
        <v>150306.16666666666</v>
      </c>
      <c r="J77" s="917">
        <f t="shared" si="35"/>
        <v>212840.16666666666</v>
      </c>
      <c r="K77" s="917">
        <f t="shared" si="35"/>
        <v>155651.16666666666</v>
      </c>
      <c r="L77" s="917">
        <f t="shared" si="35"/>
        <v>158492.16666666666</v>
      </c>
      <c r="M77" s="918">
        <f t="shared" si="35"/>
        <v>158925.16666666669</v>
      </c>
      <c r="N77" s="917">
        <f t="shared" si="35"/>
        <v>1880786</v>
      </c>
      <c r="O77" s="917">
        <f t="shared" si="35"/>
        <v>0</v>
      </c>
      <c r="P77" s="919">
        <f t="shared" si="35"/>
        <v>0</v>
      </c>
      <c r="U77" s="1221" t="s">
        <v>1165</v>
      </c>
      <c r="V77" s="1221" t="s">
        <v>1166</v>
      </c>
      <c r="W77" s="1221" t="s">
        <v>1167</v>
      </c>
      <c r="AF77" s="1095" t="s">
        <v>768</v>
      </c>
    </row>
    <row r="78" spans="1:35" ht="13.5">
      <c r="A78" s="899"/>
      <c r="B78" s="924">
        <f>B37</f>
        <v>146576</v>
      </c>
      <c r="C78" s="925">
        <f t="shared" ref="C78:M78" si="36">C37</f>
        <v>150950</v>
      </c>
      <c r="D78" s="925">
        <f t="shared" si="36"/>
        <v>148226</v>
      </c>
      <c r="E78" s="925">
        <f t="shared" si="36"/>
        <v>151346</v>
      </c>
      <c r="F78" s="925">
        <f t="shared" si="36"/>
        <v>147187</v>
      </c>
      <c r="G78" s="925">
        <f t="shared" si="36"/>
        <v>146559</v>
      </c>
      <c r="H78" s="925">
        <f t="shared" si="36"/>
        <v>153728</v>
      </c>
      <c r="I78" s="925">
        <f t="shared" si="36"/>
        <v>150306</v>
      </c>
      <c r="J78" s="925">
        <f t="shared" si="36"/>
        <v>212840</v>
      </c>
      <c r="K78" s="925">
        <f t="shared" si="36"/>
        <v>155651</v>
      </c>
      <c r="L78" s="925">
        <f t="shared" si="36"/>
        <v>158492</v>
      </c>
      <c r="M78" s="926">
        <f t="shared" si="36"/>
        <v>158925</v>
      </c>
      <c r="N78" s="877"/>
      <c r="O78" s="877"/>
      <c r="P78" s="898"/>
      <c r="U78" s="1221" t="s">
        <v>56</v>
      </c>
      <c r="V78" s="1221" t="s">
        <v>1168</v>
      </c>
      <c r="W78" s="1221" t="s">
        <v>1169</v>
      </c>
      <c r="AH78" s="1095" t="s">
        <v>768</v>
      </c>
    </row>
    <row r="79" spans="1:35" ht="13.5">
      <c r="A79" s="899"/>
      <c r="B79" s="927">
        <f>B77-B78</f>
        <v>0.16666666665696539</v>
      </c>
      <c r="C79" s="928">
        <f t="shared" ref="C79:M79" si="37">C77-C78</f>
        <v>0.16666666665696539</v>
      </c>
      <c r="D79" s="928">
        <f t="shared" si="37"/>
        <v>0.16666666665696539</v>
      </c>
      <c r="E79" s="928">
        <f t="shared" si="37"/>
        <v>0.16666666665696539</v>
      </c>
      <c r="F79" s="928">
        <f t="shared" si="37"/>
        <v>0.16666666665696539</v>
      </c>
      <c r="G79" s="928">
        <f t="shared" si="37"/>
        <v>0.16666666665696539</v>
      </c>
      <c r="H79" s="928">
        <f t="shared" si="37"/>
        <v>0.16666666665696539</v>
      </c>
      <c r="I79" s="928">
        <f t="shared" si="37"/>
        <v>0.16666666665696539</v>
      </c>
      <c r="J79" s="928">
        <f t="shared" si="37"/>
        <v>0.16666666665696539</v>
      </c>
      <c r="K79" s="928">
        <f t="shared" si="37"/>
        <v>0.16666666665696539</v>
      </c>
      <c r="L79" s="928">
        <f t="shared" si="37"/>
        <v>0.16666666665696539</v>
      </c>
      <c r="M79" s="929">
        <f t="shared" si="37"/>
        <v>0.16666666668606922</v>
      </c>
      <c r="N79" s="877"/>
      <c r="O79" s="877"/>
      <c r="P79" s="898"/>
      <c r="U79" s="1221" t="s">
        <v>1170</v>
      </c>
      <c r="V79" s="1221" t="s">
        <v>1171</v>
      </c>
      <c r="W79" s="1221" t="s">
        <v>1172</v>
      </c>
      <c r="AA79" s="1095"/>
      <c r="AI79" s="1095" t="s">
        <v>768</v>
      </c>
    </row>
    <row r="80" spans="1:35" ht="13.5">
      <c r="A80" s="899"/>
      <c r="B80" s="876"/>
      <c r="C80" s="877"/>
      <c r="D80" s="877"/>
      <c r="E80" s="877"/>
      <c r="F80" s="877"/>
      <c r="G80" s="877"/>
      <c r="H80" s="877"/>
      <c r="I80" s="877"/>
      <c r="J80" s="877"/>
      <c r="K80" s="877"/>
      <c r="L80" s="877"/>
      <c r="M80" s="884"/>
      <c r="N80" s="877"/>
      <c r="O80" s="877"/>
      <c r="P80" s="898"/>
      <c r="U80" s="1221" t="s">
        <v>514</v>
      </c>
      <c r="V80" s="1221" t="s">
        <v>1173</v>
      </c>
      <c r="W80" s="1221" t="s">
        <v>1174</v>
      </c>
      <c r="AE80" s="1095" t="s">
        <v>768</v>
      </c>
    </row>
    <row r="81" spans="1:35" ht="13.5">
      <c r="A81" s="920" t="str">
        <f>'SC8'!A17</f>
        <v>Senior Managers of the Municipality</v>
      </c>
      <c r="B81" s="876"/>
      <c r="C81" s="877"/>
      <c r="D81" s="877"/>
      <c r="E81" s="877"/>
      <c r="F81" s="877"/>
      <c r="G81" s="877"/>
      <c r="H81" s="877"/>
      <c r="I81" s="877"/>
      <c r="J81" s="877"/>
      <c r="K81" s="877"/>
      <c r="L81" s="877"/>
      <c r="M81" s="884"/>
      <c r="N81" s="877"/>
      <c r="O81" s="877"/>
      <c r="P81" s="898"/>
      <c r="U81" s="1221" t="s">
        <v>1175</v>
      </c>
      <c r="V81" s="1221" t="s">
        <v>1176</v>
      </c>
      <c r="W81" s="1221" t="s">
        <v>1177</v>
      </c>
      <c r="AI81" s="1095" t="s">
        <v>768</v>
      </c>
    </row>
    <row r="82" spans="1:35" ht="13.5">
      <c r="A82" s="899" t="str">
        <f>'SC8'!A18</f>
        <v>Basic Salaries and Wages</v>
      </c>
      <c r="B82" s="922">
        <f>$N$82/12-15735</f>
        <v>206600.75</v>
      </c>
      <c r="C82" s="923">
        <f>$N$82/12-15735</f>
        <v>206600.75</v>
      </c>
      <c r="D82" s="923">
        <f>$N$82/12-15735</f>
        <v>206600.75</v>
      </c>
      <c r="E82" s="923">
        <f>$N$82/12-15735</f>
        <v>206600.75</v>
      </c>
      <c r="F82" s="923">
        <f>$N$82/12+62500-15735</f>
        <v>269100.75</v>
      </c>
      <c r="G82" s="923">
        <f>$N$82/12+41435-15735</f>
        <v>248035.75</v>
      </c>
      <c r="H82" s="923">
        <f>$N$82/12-15735</f>
        <v>206600.75</v>
      </c>
      <c r="I82" s="923">
        <f>$N$82/12-15735</f>
        <v>206600.75</v>
      </c>
      <c r="J82" s="923">
        <f>$N$82/12+41435-15735</f>
        <v>248035.75</v>
      </c>
      <c r="K82" s="923">
        <f>$N$82/12-15735</f>
        <v>206600.75</v>
      </c>
      <c r="L82" s="923">
        <f>$N$82/12+43448-15735</f>
        <v>250048.75</v>
      </c>
      <c r="M82" s="884">
        <f t="shared" si="32"/>
        <v>206602.75</v>
      </c>
      <c r="N82" s="877">
        <f>'SC8'!E18</f>
        <v>2668029</v>
      </c>
      <c r="O82" s="877"/>
      <c r="P82" s="898"/>
      <c r="R82" s="1222">
        <v>2668029</v>
      </c>
      <c r="U82" s="1221" t="s">
        <v>512</v>
      </c>
      <c r="V82" s="1221" t="s">
        <v>1178</v>
      </c>
      <c r="W82" s="1221" t="s">
        <v>1179</v>
      </c>
      <c r="AB82" s="1095" t="s">
        <v>768</v>
      </c>
    </row>
    <row r="83" spans="1:35" ht="13.5">
      <c r="A83" s="899" t="str">
        <f>'SC8'!A19</f>
        <v>Pension and UIF Contributions</v>
      </c>
      <c r="B83" s="922">
        <f>$N$83/12</f>
        <v>29407.333333333332</v>
      </c>
      <c r="C83" s="877">
        <f t="shared" ref="C83:L83" si="38">$N$83/12</f>
        <v>29407.333333333332</v>
      </c>
      <c r="D83" s="923">
        <f t="shared" si="38"/>
        <v>29407.333333333332</v>
      </c>
      <c r="E83" s="877">
        <f t="shared" si="38"/>
        <v>29407.333333333332</v>
      </c>
      <c r="F83" s="877">
        <f t="shared" si="38"/>
        <v>29407.333333333332</v>
      </c>
      <c r="G83" s="877">
        <f t="shared" si="38"/>
        <v>29407.333333333332</v>
      </c>
      <c r="H83" s="877">
        <f t="shared" si="38"/>
        <v>29407.333333333332</v>
      </c>
      <c r="I83" s="877">
        <f t="shared" si="38"/>
        <v>29407.333333333332</v>
      </c>
      <c r="J83" s="877">
        <f t="shared" si="38"/>
        <v>29407.333333333332</v>
      </c>
      <c r="K83" s="877">
        <f t="shared" si="38"/>
        <v>29407.333333333332</v>
      </c>
      <c r="L83" s="877">
        <f t="shared" si="38"/>
        <v>29407.333333333332</v>
      </c>
      <c r="M83" s="884">
        <f t="shared" si="32"/>
        <v>29407.333333333372</v>
      </c>
      <c r="N83" s="877">
        <f>'SC8'!E19</f>
        <v>352888</v>
      </c>
      <c r="O83" s="877"/>
      <c r="P83" s="898"/>
      <c r="R83" s="1222">
        <v>352888</v>
      </c>
      <c r="U83" s="1221" t="s">
        <v>1180</v>
      </c>
      <c r="V83" s="1221" t="s">
        <v>1181</v>
      </c>
      <c r="W83" s="1221" t="s">
        <v>1182</v>
      </c>
      <c r="AE83" s="1095" t="s">
        <v>768</v>
      </c>
    </row>
    <row r="84" spans="1:35" ht="13.5">
      <c r="A84" s="899" t="str">
        <f>'SC8'!A20</f>
        <v>Medical Aid Contributions</v>
      </c>
      <c r="B84" s="922">
        <f>$N$84/12</f>
        <v>10315.75</v>
      </c>
      <c r="C84" s="877">
        <f t="shared" ref="C84:L84" si="39">$N$84/12</f>
        <v>10315.75</v>
      </c>
      <c r="D84" s="923">
        <f t="shared" si="39"/>
        <v>10315.75</v>
      </c>
      <c r="E84" s="877">
        <f t="shared" si="39"/>
        <v>10315.75</v>
      </c>
      <c r="F84" s="877">
        <f t="shared" si="39"/>
        <v>10315.75</v>
      </c>
      <c r="G84" s="877">
        <f t="shared" si="39"/>
        <v>10315.75</v>
      </c>
      <c r="H84" s="877">
        <f t="shared" si="39"/>
        <v>10315.75</v>
      </c>
      <c r="I84" s="877">
        <f t="shared" si="39"/>
        <v>10315.75</v>
      </c>
      <c r="J84" s="877">
        <f t="shared" si="39"/>
        <v>10315.75</v>
      </c>
      <c r="K84" s="877">
        <f t="shared" si="39"/>
        <v>10315.75</v>
      </c>
      <c r="L84" s="877">
        <f t="shared" si="39"/>
        <v>10315.75</v>
      </c>
      <c r="M84" s="884">
        <f t="shared" si="32"/>
        <v>10315.75</v>
      </c>
      <c r="N84" s="877">
        <f>'SC8'!E20</f>
        <v>123789</v>
      </c>
      <c r="O84" s="877"/>
      <c r="P84" s="898"/>
      <c r="R84" s="1222">
        <v>123789</v>
      </c>
      <c r="U84" s="1221"/>
      <c r="V84" s="1221"/>
      <c r="W84" s="1221"/>
      <c r="AE84" s="1095"/>
    </row>
    <row r="85" spans="1:35" ht="13.5">
      <c r="A85" s="899" t="str">
        <f>'SC8'!A21</f>
        <v>Overtime</v>
      </c>
      <c r="B85" s="876">
        <f>$N$85/12</f>
        <v>0</v>
      </c>
      <c r="C85" s="877">
        <f t="shared" ref="C85:L85" si="40">$N$85/12</f>
        <v>0</v>
      </c>
      <c r="D85" s="877">
        <f t="shared" si="40"/>
        <v>0</v>
      </c>
      <c r="E85" s="877">
        <f t="shared" si="40"/>
        <v>0</v>
      </c>
      <c r="F85" s="877">
        <f t="shared" si="40"/>
        <v>0</v>
      </c>
      <c r="G85" s="877">
        <f t="shared" si="40"/>
        <v>0</v>
      </c>
      <c r="H85" s="877">
        <f t="shared" si="40"/>
        <v>0</v>
      </c>
      <c r="I85" s="877">
        <f t="shared" si="40"/>
        <v>0</v>
      </c>
      <c r="J85" s="877">
        <f t="shared" si="40"/>
        <v>0</v>
      </c>
      <c r="K85" s="877">
        <f t="shared" si="40"/>
        <v>0</v>
      </c>
      <c r="L85" s="877">
        <f t="shared" si="40"/>
        <v>0</v>
      </c>
      <c r="M85" s="884">
        <f t="shared" si="32"/>
        <v>0</v>
      </c>
      <c r="N85" s="877">
        <f>'SC8'!E21</f>
        <v>0</v>
      </c>
      <c r="O85" s="877"/>
      <c r="P85" s="898"/>
      <c r="R85" s="1222"/>
      <c r="U85" s="1221" t="s">
        <v>1184</v>
      </c>
      <c r="V85" s="1221" t="s">
        <v>1185</v>
      </c>
      <c r="W85" s="1221" t="s">
        <v>1186</v>
      </c>
      <c r="AG85" s="1095" t="s">
        <v>768</v>
      </c>
    </row>
    <row r="86" spans="1:35" ht="13.5">
      <c r="A86" s="899" t="str">
        <f>'SC8'!A22</f>
        <v>Performance Bonus</v>
      </c>
      <c r="B86" s="922">
        <f>$N$86/12-16878.58</f>
        <v>3.3333333303744439E-3</v>
      </c>
      <c r="C86" s="877">
        <f t="shared" ref="C86:L86" si="41">$N$86/12-16878.58</f>
        <v>3.3333333303744439E-3</v>
      </c>
      <c r="D86" s="877">
        <f t="shared" si="41"/>
        <v>3.3333333303744439E-3</v>
      </c>
      <c r="E86" s="877">
        <f t="shared" si="41"/>
        <v>3.3333333303744439E-3</v>
      </c>
      <c r="F86" s="877">
        <f t="shared" si="41"/>
        <v>3.3333333303744439E-3</v>
      </c>
      <c r="G86" s="877">
        <f>$N$86/12-16878.58+202543</f>
        <v>202543.00333333333</v>
      </c>
      <c r="H86" s="877">
        <f t="shared" si="41"/>
        <v>3.3333333303744439E-3</v>
      </c>
      <c r="I86" s="877">
        <f t="shared" si="41"/>
        <v>3.3333333303744439E-3</v>
      </c>
      <c r="J86" s="877">
        <f t="shared" si="41"/>
        <v>3.3333333303744439E-3</v>
      </c>
      <c r="K86" s="877">
        <f t="shared" si="41"/>
        <v>3.3333333303744439E-3</v>
      </c>
      <c r="L86" s="877">
        <f t="shared" si="41"/>
        <v>3.3333333303744439E-3</v>
      </c>
      <c r="M86" s="884">
        <f t="shared" si="32"/>
        <v>-3.6666666623204947E-2</v>
      </c>
      <c r="N86" s="877">
        <f>'SC8'!E22</f>
        <v>202543</v>
      </c>
      <c r="O86" s="877"/>
      <c r="P86" s="898"/>
      <c r="R86" s="1222">
        <v>202543</v>
      </c>
      <c r="U86" s="1221" t="s">
        <v>1187</v>
      </c>
      <c r="V86" s="1221" t="s">
        <v>1181</v>
      </c>
      <c r="W86" s="1221" t="s">
        <v>1188</v>
      </c>
      <c r="AF86" s="1095" t="s">
        <v>768</v>
      </c>
    </row>
    <row r="87" spans="1:35" ht="13.5">
      <c r="A87" s="899" t="str">
        <f>'SC8'!A23</f>
        <v>Motor Vehicle Allowance</v>
      </c>
      <c r="B87" s="922">
        <f>$N$87/12</f>
        <v>34411.25</v>
      </c>
      <c r="C87" s="877">
        <f t="shared" ref="C87:L87" si="42">$N$87/12</f>
        <v>34411.25</v>
      </c>
      <c r="D87" s="877">
        <f t="shared" si="42"/>
        <v>34411.25</v>
      </c>
      <c r="E87" s="877">
        <f t="shared" si="42"/>
        <v>34411.25</v>
      </c>
      <c r="F87" s="877">
        <f t="shared" si="42"/>
        <v>34411.25</v>
      </c>
      <c r="G87" s="877">
        <f t="shared" si="42"/>
        <v>34411.25</v>
      </c>
      <c r="H87" s="877">
        <f t="shared" si="42"/>
        <v>34411.25</v>
      </c>
      <c r="I87" s="877">
        <f t="shared" si="42"/>
        <v>34411.25</v>
      </c>
      <c r="J87" s="877">
        <f t="shared" si="42"/>
        <v>34411.25</v>
      </c>
      <c r="K87" s="877">
        <f t="shared" si="42"/>
        <v>34411.25</v>
      </c>
      <c r="L87" s="877">
        <f t="shared" si="42"/>
        <v>34411.25</v>
      </c>
      <c r="M87" s="884">
        <f t="shared" si="32"/>
        <v>34411.25</v>
      </c>
      <c r="N87" s="877">
        <f>'SC8'!E23</f>
        <v>412935</v>
      </c>
      <c r="O87" s="877"/>
      <c r="P87" s="898"/>
      <c r="R87" s="1222">
        <v>412935</v>
      </c>
      <c r="U87" s="1221" t="s">
        <v>1189</v>
      </c>
      <c r="V87" s="1221" t="s">
        <v>1190</v>
      </c>
      <c r="W87" s="1221" t="s">
        <v>1191</v>
      </c>
      <c r="Z87" s="1095" t="s">
        <v>768</v>
      </c>
    </row>
    <row r="88" spans="1:35" ht="13.5">
      <c r="A88" s="899" t="str">
        <f>'SC8'!A24</f>
        <v>Cellphone Allowance</v>
      </c>
      <c r="B88" s="876">
        <f>$N$88/12</f>
        <v>0</v>
      </c>
      <c r="C88" s="877">
        <f t="shared" ref="C88:L88" si="43">$N$88/12</f>
        <v>0</v>
      </c>
      <c r="D88" s="877">
        <f t="shared" si="43"/>
        <v>0</v>
      </c>
      <c r="E88" s="877">
        <f t="shared" si="43"/>
        <v>0</v>
      </c>
      <c r="F88" s="877">
        <f t="shared" si="43"/>
        <v>0</v>
      </c>
      <c r="G88" s="877">
        <f t="shared" si="43"/>
        <v>0</v>
      </c>
      <c r="H88" s="877">
        <f t="shared" si="43"/>
        <v>0</v>
      </c>
      <c r="I88" s="877">
        <f t="shared" si="43"/>
        <v>0</v>
      </c>
      <c r="J88" s="877">
        <f t="shared" si="43"/>
        <v>0</v>
      </c>
      <c r="K88" s="877">
        <f t="shared" si="43"/>
        <v>0</v>
      </c>
      <c r="L88" s="877">
        <f t="shared" si="43"/>
        <v>0</v>
      </c>
      <c r="M88" s="884">
        <f t="shared" si="32"/>
        <v>0</v>
      </c>
      <c r="N88" s="877">
        <f>'SC8'!E24</f>
        <v>0</v>
      </c>
      <c r="O88" s="877"/>
      <c r="P88" s="898"/>
      <c r="R88" s="1222"/>
      <c r="U88" s="1221" t="s">
        <v>1192</v>
      </c>
      <c r="V88" s="1221" t="s">
        <v>1193</v>
      </c>
      <c r="W88" s="1221" t="s">
        <v>1194</v>
      </c>
      <c r="AE88" s="1095" t="s">
        <v>768</v>
      </c>
    </row>
    <row r="89" spans="1:35" ht="13.5">
      <c r="A89" s="899" t="str">
        <f>'SC8'!A25</f>
        <v>Housing Allowances</v>
      </c>
      <c r="B89" s="876">
        <f>$N$89/12</f>
        <v>0</v>
      </c>
      <c r="C89" s="877">
        <f t="shared" ref="C89:L89" si="44">$N$89/12</f>
        <v>0</v>
      </c>
      <c r="D89" s="877">
        <f t="shared" si="44"/>
        <v>0</v>
      </c>
      <c r="E89" s="877">
        <f t="shared" si="44"/>
        <v>0</v>
      </c>
      <c r="F89" s="877">
        <f t="shared" si="44"/>
        <v>0</v>
      </c>
      <c r="G89" s="877">
        <f t="shared" si="44"/>
        <v>0</v>
      </c>
      <c r="H89" s="877">
        <f t="shared" si="44"/>
        <v>0</v>
      </c>
      <c r="I89" s="877">
        <f t="shared" si="44"/>
        <v>0</v>
      </c>
      <c r="J89" s="877">
        <f t="shared" si="44"/>
        <v>0</v>
      </c>
      <c r="K89" s="877">
        <f t="shared" si="44"/>
        <v>0</v>
      </c>
      <c r="L89" s="877">
        <f t="shared" si="44"/>
        <v>0</v>
      </c>
      <c r="M89" s="884">
        <f t="shared" si="32"/>
        <v>0</v>
      </c>
      <c r="N89" s="877">
        <f>'SC8'!E25</f>
        <v>0</v>
      </c>
      <c r="O89" s="877"/>
      <c r="P89" s="898"/>
      <c r="R89" s="1222"/>
      <c r="U89" s="1221" t="s">
        <v>1195</v>
      </c>
      <c r="V89" s="1221" t="s">
        <v>1196</v>
      </c>
      <c r="W89" s="1221" t="s">
        <v>1197</v>
      </c>
    </row>
    <row r="90" spans="1:35" ht="13.5">
      <c r="A90" s="899"/>
      <c r="B90" s="876"/>
      <c r="C90" s="877"/>
      <c r="D90" s="877"/>
      <c r="E90" s="877"/>
      <c r="F90" s="877"/>
      <c r="G90" s="877"/>
      <c r="H90" s="877"/>
      <c r="I90" s="877"/>
      <c r="J90" s="877"/>
      <c r="K90" s="877"/>
      <c r="L90" s="877"/>
      <c r="M90" s="884"/>
      <c r="N90" s="877"/>
      <c r="O90" s="877"/>
      <c r="P90" s="898"/>
      <c r="R90" s="1222">
        <v>20304.8</v>
      </c>
      <c r="U90" s="1221" t="s">
        <v>1331</v>
      </c>
      <c r="V90" s="1221"/>
      <c r="W90" s="1221"/>
    </row>
    <row r="91" spans="1:35" ht="13.5">
      <c r="A91" s="899" t="str">
        <f>'SC8'!A26</f>
        <v>Other benefits and allowances</v>
      </c>
      <c r="B91" s="922">
        <f>$N$91/12</f>
        <v>1692.0666666666666</v>
      </c>
      <c r="C91" s="877">
        <f t="shared" ref="C91:L91" si="45">$N$91/12</f>
        <v>1692.0666666666666</v>
      </c>
      <c r="D91" s="877">
        <f t="shared" si="45"/>
        <v>1692.0666666666666</v>
      </c>
      <c r="E91" s="877">
        <f t="shared" si="45"/>
        <v>1692.0666666666666</v>
      </c>
      <c r="F91" s="877">
        <f t="shared" si="45"/>
        <v>1692.0666666666666</v>
      </c>
      <c r="G91" s="877">
        <f t="shared" si="45"/>
        <v>1692.0666666666666</v>
      </c>
      <c r="H91" s="877">
        <f t="shared" si="45"/>
        <v>1692.0666666666666</v>
      </c>
      <c r="I91" s="877">
        <f t="shared" si="45"/>
        <v>1692.0666666666666</v>
      </c>
      <c r="J91" s="877">
        <f t="shared" si="45"/>
        <v>1692.0666666666666</v>
      </c>
      <c r="K91" s="877">
        <f t="shared" si="45"/>
        <v>1692.0666666666666</v>
      </c>
      <c r="L91" s="877">
        <f t="shared" si="45"/>
        <v>1692.0666666666666</v>
      </c>
      <c r="M91" s="884">
        <f t="shared" si="32"/>
        <v>1692.066666666673</v>
      </c>
      <c r="N91" s="877">
        <f>'SC8'!E26</f>
        <v>20304.8</v>
      </c>
      <c r="O91" s="877"/>
      <c r="P91" s="898"/>
      <c r="U91" s="1221" t="s">
        <v>515</v>
      </c>
      <c r="V91" s="1221" t="s">
        <v>1198</v>
      </c>
      <c r="W91" s="1221" t="s">
        <v>1199</v>
      </c>
    </row>
    <row r="92" spans="1:35" ht="13.5">
      <c r="A92" s="899" t="str">
        <f>'SC8'!A27</f>
        <v>Payments in lieu of leave</v>
      </c>
      <c r="B92" s="876">
        <f>$N$92/12</f>
        <v>0</v>
      </c>
      <c r="C92" s="877">
        <f t="shared" ref="C92:L92" si="46">$N$92/12</f>
        <v>0</v>
      </c>
      <c r="D92" s="877">
        <f t="shared" si="46"/>
        <v>0</v>
      </c>
      <c r="E92" s="877">
        <f t="shared" si="46"/>
        <v>0</v>
      </c>
      <c r="F92" s="877">
        <f t="shared" si="46"/>
        <v>0</v>
      </c>
      <c r="G92" s="877">
        <f t="shared" si="46"/>
        <v>0</v>
      </c>
      <c r="H92" s="877">
        <f t="shared" si="46"/>
        <v>0</v>
      </c>
      <c r="I92" s="877">
        <f t="shared" si="46"/>
        <v>0</v>
      </c>
      <c r="J92" s="877">
        <f t="shared" si="46"/>
        <v>0</v>
      </c>
      <c r="K92" s="877">
        <f t="shared" si="46"/>
        <v>0</v>
      </c>
      <c r="L92" s="877">
        <f t="shared" si="46"/>
        <v>0</v>
      </c>
      <c r="M92" s="884">
        <f t="shared" si="32"/>
        <v>0</v>
      </c>
      <c r="N92" s="877">
        <f>'SC8'!E27</f>
        <v>0</v>
      </c>
      <c r="O92" s="877"/>
      <c r="P92" s="898"/>
      <c r="U92" s="1221"/>
      <c r="V92" s="1221"/>
      <c r="W92" s="1221"/>
    </row>
    <row r="93" spans="1:35" ht="13.5">
      <c r="A93" s="899" t="str">
        <f>'SC8'!A28</f>
        <v>Long service awards</v>
      </c>
      <c r="B93" s="876">
        <f>$N$93/12</f>
        <v>0</v>
      </c>
      <c r="C93" s="877">
        <f t="shared" ref="C93:L93" si="47">$N$93/12</f>
        <v>0</v>
      </c>
      <c r="D93" s="877">
        <f t="shared" si="47"/>
        <v>0</v>
      </c>
      <c r="E93" s="877">
        <f t="shared" si="47"/>
        <v>0</v>
      </c>
      <c r="F93" s="877">
        <f t="shared" si="47"/>
        <v>0</v>
      </c>
      <c r="G93" s="877">
        <f t="shared" si="47"/>
        <v>0</v>
      </c>
      <c r="H93" s="877">
        <f t="shared" si="47"/>
        <v>0</v>
      </c>
      <c r="I93" s="877">
        <f t="shared" si="47"/>
        <v>0</v>
      </c>
      <c r="J93" s="877">
        <f t="shared" si="47"/>
        <v>0</v>
      </c>
      <c r="K93" s="877">
        <f t="shared" si="47"/>
        <v>0</v>
      </c>
      <c r="L93" s="877">
        <f t="shared" si="47"/>
        <v>0</v>
      </c>
      <c r="M93" s="884">
        <f t="shared" si="32"/>
        <v>0</v>
      </c>
      <c r="N93" s="877">
        <f>'SC8'!E28</f>
        <v>0</v>
      </c>
      <c r="O93" s="877"/>
      <c r="P93" s="898"/>
      <c r="U93" s="1221" t="s">
        <v>1200</v>
      </c>
      <c r="V93" s="1221" t="s">
        <v>1201</v>
      </c>
      <c r="W93" s="1221" t="s">
        <v>1202</v>
      </c>
      <c r="AE93" s="1095"/>
    </row>
    <row r="94" spans="1:35" ht="13.5">
      <c r="A94" s="899" t="str">
        <f>'SC8'!A29</f>
        <v>Post-retirement benefit obligations</v>
      </c>
      <c r="B94" s="876">
        <f>$N$94/12</f>
        <v>0</v>
      </c>
      <c r="C94" s="877">
        <f t="shared" ref="C94:L94" si="48">$N$94/12</f>
        <v>0</v>
      </c>
      <c r="D94" s="877">
        <f t="shared" si="48"/>
        <v>0</v>
      </c>
      <c r="E94" s="877">
        <f t="shared" si="48"/>
        <v>0</v>
      </c>
      <c r="F94" s="877">
        <f t="shared" si="48"/>
        <v>0</v>
      </c>
      <c r="G94" s="877">
        <f t="shared" si="48"/>
        <v>0</v>
      </c>
      <c r="H94" s="877">
        <f t="shared" si="48"/>
        <v>0</v>
      </c>
      <c r="I94" s="877">
        <f t="shared" si="48"/>
        <v>0</v>
      </c>
      <c r="J94" s="877">
        <f t="shared" si="48"/>
        <v>0</v>
      </c>
      <c r="K94" s="877">
        <f t="shared" si="48"/>
        <v>0</v>
      </c>
      <c r="L94" s="877">
        <f t="shared" si="48"/>
        <v>0</v>
      </c>
      <c r="M94" s="884">
        <f t="shared" si="32"/>
        <v>0</v>
      </c>
      <c r="N94" s="877">
        <f>'SC8'!E29</f>
        <v>0</v>
      </c>
      <c r="O94" s="877"/>
      <c r="P94" s="898"/>
      <c r="U94" s="1221" t="s">
        <v>1203</v>
      </c>
      <c r="V94" s="1221" t="s">
        <v>1204</v>
      </c>
      <c r="W94" s="1221" t="s">
        <v>1205</v>
      </c>
    </row>
    <row r="95" spans="1:35" ht="13.5">
      <c r="A95" s="911" t="str">
        <f>'SC8'!A30</f>
        <v>Sub Total - Senior Managers of Municipality</v>
      </c>
      <c r="B95" s="912">
        <f t="shared" ref="B95:P95" si="49">SUM(B82:B94)</f>
        <v>282427.15333333332</v>
      </c>
      <c r="C95" s="913">
        <f t="shared" si="49"/>
        <v>282427.15333333332</v>
      </c>
      <c r="D95" s="913">
        <f t="shared" si="49"/>
        <v>282427.15333333332</v>
      </c>
      <c r="E95" s="913">
        <f t="shared" si="49"/>
        <v>282427.15333333332</v>
      </c>
      <c r="F95" s="913">
        <f t="shared" si="49"/>
        <v>344927.15333333332</v>
      </c>
      <c r="G95" s="913">
        <f t="shared" si="49"/>
        <v>526405.15333333332</v>
      </c>
      <c r="H95" s="913">
        <f t="shared" si="49"/>
        <v>282427.15333333332</v>
      </c>
      <c r="I95" s="913">
        <f t="shared" si="49"/>
        <v>282427.15333333332</v>
      </c>
      <c r="J95" s="913">
        <f t="shared" si="49"/>
        <v>323862.15333333332</v>
      </c>
      <c r="K95" s="913">
        <f t="shared" si="49"/>
        <v>282427.15333333332</v>
      </c>
      <c r="L95" s="913">
        <f t="shared" si="49"/>
        <v>325875.15333333332</v>
      </c>
      <c r="M95" s="914">
        <f t="shared" si="49"/>
        <v>282429.1133333334</v>
      </c>
      <c r="N95" s="913">
        <f t="shared" si="49"/>
        <v>3780488.8</v>
      </c>
      <c r="O95" s="913">
        <f t="shared" si="49"/>
        <v>0</v>
      </c>
      <c r="P95" s="915">
        <f t="shared" si="49"/>
        <v>0</v>
      </c>
      <c r="U95" s="1221" t="s">
        <v>1206</v>
      </c>
      <c r="V95" s="1221" t="s">
        <v>1207</v>
      </c>
      <c r="W95" s="1221" t="s">
        <v>1208</v>
      </c>
    </row>
    <row r="96" spans="1:35" ht="13.5">
      <c r="A96" s="899"/>
      <c r="B96" s="876"/>
      <c r="C96" s="877"/>
      <c r="D96" s="877"/>
      <c r="E96" s="877"/>
      <c r="F96" s="877"/>
      <c r="G96" s="877"/>
      <c r="H96" s="877"/>
      <c r="I96" s="877"/>
      <c r="J96" s="877"/>
      <c r="K96" s="877"/>
      <c r="L96" s="877"/>
      <c r="M96" s="884"/>
      <c r="N96" s="877"/>
      <c r="O96" s="877"/>
      <c r="P96" s="898"/>
      <c r="U96" s="1221" t="s">
        <v>1209</v>
      </c>
      <c r="V96" s="1221" t="s">
        <v>1210</v>
      </c>
      <c r="W96" s="1221" t="s">
        <v>1211</v>
      </c>
    </row>
    <row r="97" spans="1:23" ht="13.5">
      <c r="A97" s="920" t="str">
        <f>'SC8'!A33</f>
        <v>Other Municipal Staff</v>
      </c>
      <c r="B97" s="876"/>
      <c r="C97" s="877"/>
      <c r="D97" s="877"/>
      <c r="E97" s="877"/>
      <c r="F97" s="877"/>
      <c r="G97" s="877"/>
      <c r="H97" s="877"/>
      <c r="I97" s="877"/>
      <c r="J97" s="877"/>
      <c r="K97" s="877"/>
      <c r="L97" s="877"/>
      <c r="M97" s="884"/>
      <c r="N97" s="877"/>
      <c r="O97" s="877"/>
      <c r="P97" s="898"/>
      <c r="U97" s="1221" t="s">
        <v>1212</v>
      </c>
      <c r="V97" s="1221" t="s">
        <v>1213</v>
      </c>
      <c r="W97" s="1221" t="s">
        <v>1211</v>
      </c>
    </row>
    <row r="98" spans="1:23" ht="13.5">
      <c r="A98" s="899" t="str">
        <f>'SC8'!A34</f>
        <v>Basic Salaries and Wages</v>
      </c>
      <c r="B98" s="922">
        <f>$N$98/12+X$266-$AJ$267-233989+34788</f>
        <v>365305.58333333337</v>
      </c>
      <c r="C98" s="923">
        <f>$N$98/12+Y$266-$AJ$267-124466+34788</f>
        <v>461142.58333333337</v>
      </c>
      <c r="D98" s="923">
        <f>$N$98/12+Z$266-$AJ$267+70490+34788</f>
        <v>648788.58333333337</v>
      </c>
      <c r="E98" s="923">
        <f>$N$98/12+AA$266-$AJ$267+39110+34788</f>
        <v>632660.58333333337</v>
      </c>
      <c r="F98" s="923">
        <f>$N$98/12+AB$266-$AJ$267-156304+34788</f>
        <v>407916.08333333337</v>
      </c>
      <c r="G98" s="923">
        <f>$N$98/12+AC$266-$AJ$267-61464+34788</f>
        <v>515379.58333333337</v>
      </c>
      <c r="H98" s="923">
        <f>$N$98/12+AD$266-$AJ$267+60077+34788</f>
        <v>639260.58333333337</v>
      </c>
      <c r="I98" s="923">
        <f>$N$98/12+AE$266-$AJ$267+23803+34788</f>
        <v>649017.58333333337</v>
      </c>
      <c r="J98" s="923">
        <f>$N$98/12+AF$266-$AJ$267+35105+34788</f>
        <v>670503.58333333337</v>
      </c>
      <c r="K98" s="923">
        <f>$N$98/12+AG$266-$AJ$267-203769+34788</f>
        <v>391953.58333333337</v>
      </c>
      <c r="L98" s="923">
        <f>$N$98/12+AH$266-$AJ$267-62249+34788</f>
        <v>553410.58333333337</v>
      </c>
      <c r="M98" s="884">
        <f>N98-SUM(B98:L98)+2</f>
        <v>865444.08333333395</v>
      </c>
      <c r="N98" s="877">
        <f>'SC8'!E34-417455</f>
        <v>6800781</v>
      </c>
      <c r="O98" s="877"/>
      <c r="P98" s="898"/>
      <c r="R98" s="1220"/>
      <c r="U98" s="1221" t="s">
        <v>1214</v>
      </c>
      <c r="V98" s="1221" t="s">
        <v>1215</v>
      </c>
      <c r="W98" s="1221" t="s">
        <v>1216</v>
      </c>
    </row>
    <row r="99" spans="1:23" ht="13.5">
      <c r="A99" s="899" t="str">
        <f>'SC8'!A35</f>
        <v>Pension and UIF Contributions</v>
      </c>
      <c r="B99" s="922">
        <f>$N$99/12</f>
        <v>106394.66666666667</v>
      </c>
      <c r="C99" s="923">
        <f t="shared" ref="C99:L99" si="50">$N$99/12</f>
        <v>106394.66666666667</v>
      </c>
      <c r="D99" s="923">
        <f>$N$99/12</f>
        <v>106394.66666666667</v>
      </c>
      <c r="E99" s="923">
        <f t="shared" si="50"/>
        <v>106394.66666666667</v>
      </c>
      <c r="F99" s="923">
        <f t="shared" si="50"/>
        <v>106394.66666666667</v>
      </c>
      <c r="G99" s="923">
        <f t="shared" si="50"/>
        <v>106394.66666666667</v>
      </c>
      <c r="H99" s="923">
        <f t="shared" si="50"/>
        <v>106394.66666666667</v>
      </c>
      <c r="I99" s="923">
        <f t="shared" si="50"/>
        <v>106394.66666666667</v>
      </c>
      <c r="J99" s="923">
        <f t="shared" si="50"/>
        <v>106394.66666666667</v>
      </c>
      <c r="K99" s="923">
        <f t="shared" si="50"/>
        <v>106394.66666666667</v>
      </c>
      <c r="L99" s="923">
        <f t="shared" si="50"/>
        <v>106394.66666666667</v>
      </c>
      <c r="M99" s="884">
        <f t="shared" si="32"/>
        <v>106394.66666666674</v>
      </c>
      <c r="N99" s="877">
        <f>'SC8'!E35</f>
        <v>1276736</v>
      </c>
      <c r="O99" s="877"/>
      <c r="P99" s="898"/>
      <c r="R99" s="1220"/>
      <c r="U99" s="1221" t="s">
        <v>1217</v>
      </c>
      <c r="V99" s="1221" t="s">
        <v>1218</v>
      </c>
      <c r="W99" s="1221" t="s">
        <v>1219</v>
      </c>
    </row>
    <row r="100" spans="1:23" ht="13.5">
      <c r="A100" s="899" t="str">
        <f>'SC8'!A36</f>
        <v>Medical Aid Contributions</v>
      </c>
      <c r="B100" s="922">
        <f>$N$100/12</f>
        <v>30153.666666666668</v>
      </c>
      <c r="C100" s="877">
        <f t="shared" ref="C100:L100" si="51">$N$100/12</f>
        <v>30153.666666666668</v>
      </c>
      <c r="D100" s="877">
        <f t="shared" si="51"/>
        <v>30153.666666666668</v>
      </c>
      <c r="E100" s="877">
        <f t="shared" si="51"/>
        <v>30153.666666666668</v>
      </c>
      <c r="F100" s="877">
        <f t="shared" si="51"/>
        <v>30153.666666666668</v>
      </c>
      <c r="G100" s="877">
        <f t="shared" si="51"/>
        <v>30153.666666666668</v>
      </c>
      <c r="H100" s="877">
        <f t="shared" si="51"/>
        <v>30153.666666666668</v>
      </c>
      <c r="I100" s="877">
        <f t="shared" si="51"/>
        <v>30153.666666666668</v>
      </c>
      <c r="J100" s="877">
        <f t="shared" si="51"/>
        <v>30153.666666666668</v>
      </c>
      <c r="K100" s="877">
        <f t="shared" si="51"/>
        <v>30153.666666666668</v>
      </c>
      <c r="L100" s="877">
        <f t="shared" si="51"/>
        <v>30153.666666666668</v>
      </c>
      <c r="M100" s="884">
        <f t="shared" si="32"/>
        <v>30153.666666666628</v>
      </c>
      <c r="N100" s="877">
        <f>'SC8'!E36</f>
        <v>361844</v>
      </c>
      <c r="O100" s="877"/>
      <c r="P100" s="898"/>
      <c r="R100" s="1220"/>
      <c r="U100" s="1221" t="s">
        <v>1220</v>
      </c>
      <c r="V100" s="1221" t="s">
        <v>1183</v>
      </c>
      <c r="W100" s="1221" t="s">
        <v>1221</v>
      </c>
    </row>
    <row r="101" spans="1:23" ht="13.5">
      <c r="A101" s="899" t="str">
        <f>'SC8'!A37</f>
        <v>Overtime</v>
      </c>
      <c r="B101" s="922">
        <f>$N$101/12</f>
        <v>16666.666666666668</v>
      </c>
      <c r="C101" s="877">
        <f t="shared" ref="C101:L101" si="52">$N$101/12</f>
        <v>16666.666666666668</v>
      </c>
      <c r="D101" s="877">
        <f t="shared" si="52"/>
        <v>16666.666666666668</v>
      </c>
      <c r="E101" s="877">
        <f t="shared" si="52"/>
        <v>16666.666666666668</v>
      </c>
      <c r="F101" s="877">
        <f t="shared" si="52"/>
        <v>16666.666666666668</v>
      </c>
      <c r="G101" s="877">
        <f t="shared" si="52"/>
        <v>16666.666666666668</v>
      </c>
      <c r="H101" s="877">
        <f t="shared" si="52"/>
        <v>16666.666666666668</v>
      </c>
      <c r="I101" s="877">
        <f t="shared" si="52"/>
        <v>16666.666666666668</v>
      </c>
      <c r="J101" s="877">
        <f t="shared" si="52"/>
        <v>16666.666666666668</v>
      </c>
      <c r="K101" s="877">
        <f t="shared" si="52"/>
        <v>16666.666666666668</v>
      </c>
      <c r="L101" s="877">
        <f t="shared" si="52"/>
        <v>16666.666666666668</v>
      </c>
      <c r="M101" s="884">
        <f t="shared" si="32"/>
        <v>16666.666666666686</v>
      </c>
      <c r="N101" s="877">
        <f>'SC8'!E37</f>
        <v>200000</v>
      </c>
      <c r="O101" s="877"/>
      <c r="P101" s="898"/>
      <c r="R101" s="1220"/>
      <c r="U101" s="1221" t="s">
        <v>1222</v>
      </c>
      <c r="V101" s="1221" t="s">
        <v>1193</v>
      </c>
      <c r="W101" s="1221" t="s">
        <v>1223</v>
      </c>
    </row>
    <row r="102" spans="1:23" ht="13.5">
      <c r="A102" s="899" t="str">
        <f>'SC8'!A38</f>
        <v>Performance Bonus</v>
      </c>
      <c r="B102" s="876">
        <f>$N$102/12</f>
        <v>0</v>
      </c>
      <c r="C102" s="877">
        <f t="shared" ref="C102:L102" si="53">$N$102/12</f>
        <v>0</v>
      </c>
      <c r="D102" s="877">
        <f t="shared" si="53"/>
        <v>0</v>
      </c>
      <c r="E102" s="877">
        <f t="shared" si="53"/>
        <v>0</v>
      </c>
      <c r="F102" s="877">
        <f t="shared" si="53"/>
        <v>0</v>
      </c>
      <c r="G102" s="877">
        <f t="shared" si="53"/>
        <v>0</v>
      </c>
      <c r="H102" s="877">
        <f t="shared" si="53"/>
        <v>0</v>
      </c>
      <c r="I102" s="877">
        <f t="shared" si="53"/>
        <v>0</v>
      </c>
      <c r="J102" s="877">
        <f t="shared" si="53"/>
        <v>0</v>
      </c>
      <c r="K102" s="877">
        <f t="shared" si="53"/>
        <v>0</v>
      </c>
      <c r="L102" s="877">
        <f t="shared" si="53"/>
        <v>0</v>
      </c>
      <c r="M102" s="884">
        <f t="shared" si="32"/>
        <v>0</v>
      </c>
      <c r="N102" s="877">
        <f>'SC8'!E38</f>
        <v>0</v>
      </c>
      <c r="O102" s="877"/>
      <c r="P102" s="898"/>
      <c r="R102" s="1220"/>
      <c r="U102" s="1221" t="s">
        <v>1224</v>
      </c>
      <c r="V102" s="1221" t="s">
        <v>1225</v>
      </c>
      <c r="W102" s="1221" t="s">
        <v>1226</v>
      </c>
    </row>
    <row r="103" spans="1:23" ht="13.5">
      <c r="A103" s="899" t="str">
        <f>'SC8'!A39</f>
        <v>Motor Vehicle Allowance</v>
      </c>
      <c r="B103" s="876">
        <f>$N$103/12</f>
        <v>5697.75</v>
      </c>
      <c r="C103" s="877">
        <f t="shared" ref="C103:L103" si="54">$N$103/12</f>
        <v>5697.75</v>
      </c>
      <c r="D103" s="877">
        <f t="shared" si="54"/>
        <v>5697.75</v>
      </c>
      <c r="E103" s="877">
        <f t="shared" si="54"/>
        <v>5697.75</v>
      </c>
      <c r="F103" s="877">
        <f t="shared" si="54"/>
        <v>5697.75</v>
      </c>
      <c r="G103" s="877">
        <f t="shared" si="54"/>
        <v>5697.75</v>
      </c>
      <c r="H103" s="877">
        <f t="shared" si="54"/>
        <v>5697.75</v>
      </c>
      <c r="I103" s="877">
        <f t="shared" si="54"/>
        <v>5697.75</v>
      </c>
      <c r="J103" s="877">
        <f t="shared" si="54"/>
        <v>5697.75</v>
      </c>
      <c r="K103" s="877">
        <f t="shared" si="54"/>
        <v>5697.75</v>
      </c>
      <c r="L103" s="877">
        <f t="shared" si="54"/>
        <v>5697.75</v>
      </c>
      <c r="M103" s="884">
        <f t="shared" si="32"/>
        <v>5697.75</v>
      </c>
      <c r="N103" s="877">
        <f>'SC8'!E39</f>
        <v>68373</v>
      </c>
      <c r="O103" s="877"/>
      <c r="P103" s="898"/>
      <c r="R103" s="1220"/>
      <c r="U103" s="1221" t="s">
        <v>1227</v>
      </c>
      <c r="V103" s="1221" t="s">
        <v>1228</v>
      </c>
      <c r="W103" s="1221" t="s">
        <v>1229</v>
      </c>
    </row>
    <row r="104" spans="1:23" ht="13.5">
      <c r="A104" s="899" t="str">
        <f>'SC8'!A40</f>
        <v>Cellphone Allowance</v>
      </c>
      <c r="B104" s="876">
        <f>$N$104/12</f>
        <v>0</v>
      </c>
      <c r="C104" s="877">
        <f t="shared" ref="C104:L104" si="55">$N$104/12</f>
        <v>0</v>
      </c>
      <c r="D104" s="877">
        <f t="shared" si="55"/>
        <v>0</v>
      </c>
      <c r="E104" s="877">
        <f t="shared" si="55"/>
        <v>0</v>
      </c>
      <c r="F104" s="877">
        <f t="shared" si="55"/>
        <v>0</v>
      </c>
      <c r="G104" s="877">
        <f t="shared" si="55"/>
        <v>0</v>
      </c>
      <c r="H104" s="877">
        <f t="shared" si="55"/>
        <v>0</v>
      </c>
      <c r="I104" s="877">
        <f t="shared" si="55"/>
        <v>0</v>
      </c>
      <c r="J104" s="877">
        <f t="shared" si="55"/>
        <v>0</v>
      </c>
      <c r="K104" s="877">
        <f t="shared" si="55"/>
        <v>0</v>
      </c>
      <c r="L104" s="877">
        <f t="shared" si="55"/>
        <v>0</v>
      </c>
      <c r="M104" s="884">
        <f t="shared" si="32"/>
        <v>0</v>
      </c>
      <c r="N104" s="877">
        <f>'SC8'!E40</f>
        <v>0</v>
      </c>
      <c r="O104" s="877"/>
      <c r="P104" s="898"/>
      <c r="R104" s="1220"/>
      <c r="U104" s="1221" t="s">
        <v>1230</v>
      </c>
      <c r="V104" s="1221" t="s">
        <v>1231</v>
      </c>
      <c r="W104" s="1221" t="s">
        <v>1232</v>
      </c>
    </row>
    <row r="105" spans="1:23" ht="13.5">
      <c r="A105" s="899" t="str">
        <f>'SC8'!A41</f>
        <v>Housing Allowances</v>
      </c>
      <c r="B105" s="876">
        <f>$N$105/12</f>
        <v>1320</v>
      </c>
      <c r="C105" s="877">
        <f t="shared" ref="C105:L105" si="56">$N$105/12</f>
        <v>1320</v>
      </c>
      <c r="D105" s="877">
        <f t="shared" si="56"/>
        <v>1320</v>
      </c>
      <c r="E105" s="877">
        <f t="shared" si="56"/>
        <v>1320</v>
      </c>
      <c r="F105" s="877">
        <f t="shared" si="56"/>
        <v>1320</v>
      </c>
      <c r="G105" s="877">
        <f t="shared" si="56"/>
        <v>1320</v>
      </c>
      <c r="H105" s="877">
        <f t="shared" si="56"/>
        <v>1320</v>
      </c>
      <c r="I105" s="877">
        <f t="shared" si="56"/>
        <v>1320</v>
      </c>
      <c r="J105" s="877">
        <f t="shared" si="56"/>
        <v>1320</v>
      </c>
      <c r="K105" s="877">
        <f t="shared" si="56"/>
        <v>1320</v>
      </c>
      <c r="L105" s="877">
        <f t="shared" si="56"/>
        <v>1320</v>
      </c>
      <c r="M105" s="884">
        <f t="shared" si="32"/>
        <v>1320</v>
      </c>
      <c r="N105" s="877">
        <f>'SC8'!E41</f>
        <v>15840</v>
      </c>
      <c r="O105" s="877"/>
      <c r="P105" s="898"/>
      <c r="R105" s="1220"/>
      <c r="U105" s="1221" t="s">
        <v>1209</v>
      </c>
      <c r="V105" s="1221" t="s">
        <v>1233</v>
      </c>
      <c r="W105" s="1221" t="s">
        <v>1234</v>
      </c>
    </row>
    <row r="106" spans="1:23" ht="13.5">
      <c r="A106" s="899" t="str">
        <f>'SC8'!A42</f>
        <v>Other benefits and allowances</v>
      </c>
      <c r="B106" s="922">
        <f t="shared" ref="B106:L106" si="57">$N$106/12</f>
        <v>33271.76666666667</v>
      </c>
      <c r="C106" s="923">
        <f t="shared" si="57"/>
        <v>33271.76666666667</v>
      </c>
      <c r="D106" s="923">
        <f t="shared" si="57"/>
        <v>33271.76666666667</v>
      </c>
      <c r="E106" s="923">
        <f t="shared" si="57"/>
        <v>33271.76666666667</v>
      </c>
      <c r="F106" s="923">
        <f t="shared" si="57"/>
        <v>33271.76666666667</v>
      </c>
      <c r="G106" s="923">
        <f t="shared" si="57"/>
        <v>33271.76666666667</v>
      </c>
      <c r="H106" s="923">
        <f t="shared" si="57"/>
        <v>33271.76666666667</v>
      </c>
      <c r="I106" s="923">
        <f t="shared" si="57"/>
        <v>33271.76666666667</v>
      </c>
      <c r="J106" s="923">
        <f t="shared" si="57"/>
        <v>33271.76666666667</v>
      </c>
      <c r="K106" s="923">
        <f t="shared" si="57"/>
        <v>33271.76666666667</v>
      </c>
      <c r="L106" s="923">
        <f t="shared" si="57"/>
        <v>33271.76666666667</v>
      </c>
      <c r="M106" s="884">
        <f t="shared" si="32"/>
        <v>33271.766666666663</v>
      </c>
      <c r="N106" s="877">
        <f>'SC8'!E42</f>
        <v>399261.2</v>
      </c>
      <c r="O106" s="877"/>
      <c r="P106" s="898"/>
      <c r="R106" s="1220"/>
      <c r="U106" s="1221" t="s">
        <v>1224</v>
      </c>
      <c r="V106" s="1221" t="s">
        <v>1235</v>
      </c>
      <c r="W106" s="1221" t="s">
        <v>1216</v>
      </c>
    </row>
    <row r="107" spans="1:23" ht="13.5">
      <c r="A107" s="899" t="str">
        <f>'SC8'!A43</f>
        <v>Payments in lieu of leave</v>
      </c>
      <c r="B107" s="876">
        <f>$N$107/12</f>
        <v>0</v>
      </c>
      <c r="C107" s="877">
        <f t="shared" ref="C107:L107" si="58">$N$107/12</f>
        <v>0</v>
      </c>
      <c r="D107" s="877">
        <f t="shared" si="58"/>
        <v>0</v>
      </c>
      <c r="E107" s="877">
        <f t="shared" si="58"/>
        <v>0</v>
      </c>
      <c r="F107" s="877">
        <f t="shared" si="58"/>
        <v>0</v>
      </c>
      <c r="G107" s="877">
        <f t="shared" si="58"/>
        <v>0</v>
      </c>
      <c r="H107" s="877">
        <f t="shared" si="58"/>
        <v>0</v>
      </c>
      <c r="I107" s="877">
        <f t="shared" si="58"/>
        <v>0</v>
      </c>
      <c r="J107" s="877">
        <f t="shared" si="58"/>
        <v>0</v>
      </c>
      <c r="K107" s="877">
        <f t="shared" si="58"/>
        <v>0</v>
      </c>
      <c r="L107" s="877">
        <f t="shared" si="58"/>
        <v>0</v>
      </c>
      <c r="M107" s="884">
        <f t="shared" si="32"/>
        <v>0</v>
      </c>
      <c r="N107" s="877">
        <f>'SC8'!E43</f>
        <v>0</v>
      </c>
      <c r="O107" s="877"/>
      <c r="P107" s="898"/>
      <c r="R107" s="1220"/>
      <c r="U107" s="1221" t="s">
        <v>1236</v>
      </c>
      <c r="V107" s="1221" t="s">
        <v>1237</v>
      </c>
      <c r="W107" s="1221" t="s">
        <v>1238</v>
      </c>
    </row>
    <row r="108" spans="1:23" ht="13.5">
      <c r="A108" s="899" t="str">
        <f>'SC8'!A44</f>
        <v>Long service awards</v>
      </c>
      <c r="B108" s="876">
        <f>$N$108/12</f>
        <v>0</v>
      </c>
      <c r="C108" s="877">
        <f t="shared" ref="C108:L108" si="59">$N$108/12</f>
        <v>0</v>
      </c>
      <c r="D108" s="877">
        <f t="shared" si="59"/>
        <v>0</v>
      </c>
      <c r="E108" s="877">
        <f t="shared" si="59"/>
        <v>0</v>
      </c>
      <c r="F108" s="877">
        <f t="shared" si="59"/>
        <v>0</v>
      </c>
      <c r="G108" s="877">
        <f t="shared" si="59"/>
        <v>0</v>
      </c>
      <c r="H108" s="877">
        <f t="shared" si="59"/>
        <v>0</v>
      </c>
      <c r="I108" s="877">
        <f t="shared" si="59"/>
        <v>0</v>
      </c>
      <c r="J108" s="877">
        <f t="shared" si="59"/>
        <v>0</v>
      </c>
      <c r="K108" s="877">
        <f t="shared" si="59"/>
        <v>0</v>
      </c>
      <c r="L108" s="877">
        <f t="shared" si="59"/>
        <v>0</v>
      </c>
      <c r="M108" s="884">
        <f t="shared" si="32"/>
        <v>0</v>
      </c>
      <c r="N108" s="877">
        <f>'SC8'!E44</f>
        <v>0</v>
      </c>
      <c r="O108" s="877"/>
      <c r="P108" s="898"/>
      <c r="R108" s="1220"/>
      <c r="U108" s="1221" t="s">
        <v>1239</v>
      </c>
      <c r="V108" s="1221" t="s">
        <v>1240</v>
      </c>
      <c r="W108" s="1221" t="s">
        <v>1241</v>
      </c>
    </row>
    <row r="109" spans="1:23" ht="13.5">
      <c r="A109" s="899" t="str">
        <f>'SC8'!A45</f>
        <v>Post-retirement benefit obligations</v>
      </c>
      <c r="B109" s="922">
        <f>$N$109/12-49532.83</f>
        <v>3.3333333340124227E-3</v>
      </c>
      <c r="C109" s="877">
        <f t="shared" ref="C109:L109" si="60">$N$109/12-49532.83</f>
        <v>3.3333333340124227E-3</v>
      </c>
      <c r="D109" s="877">
        <f t="shared" si="60"/>
        <v>3.3333333340124227E-3</v>
      </c>
      <c r="E109" s="877">
        <f t="shared" si="60"/>
        <v>3.3333333340124227E-3</v>
      </c>
      <c r="F109" s="877">
        <f t="shared" si="60"/>
        <v>3.3333333340124227E-3</v>
      </c>
      <c r="G109" s="877">
        <f t="shared" si="60"/>
        <v>3.3333333340124227E-3</v>
      </c>
      <c r="H109" s="877">
        <f t="shared" si="60"/>
        <v>3.3333333340124227E-3</v>
      </c>
      <c r="I109" s="877">
        <f t="shared" si="60"/>
        <v>3.3333333340124227E-3</v>
      </c>
      <c r="J109" s="877">
        <f t="shared" si="60"/>
        <v>3.3333333340124227E-3</v>
      </c>
      <c r="K109" s="877">
        <f t="shared" si="60"/>
        <v>3.3333333340124227E-3</v>
      </c>
      <c r="L109" s="877">
        <f t="shared" si="60"/>
        <v>3.3333333340124227E-3</v>
      </c>
      <c r="M109" s="884">
        <f t="shared" si="32"/>
        <v>594393.96333333338</v>
      </c>
      <c r="N109" s="877">
        <f>'SC8'!E45</f>
        <v>594394</v>
      </c>
      <c r="O109" s="877"/>
      <c r="P109" s="898"/>
      <c r="R109" s="1220"/>
      <c r="U109" s="1221" t="s">
        <v>1242</v>
      </c>
      <c r="V109" s="1221" t="s">
        <v>1243</v>
      </c>
      <c r="W109" s="1221" t="s">
        <v>1244</v>
      </c>
    </row>
    <row r="110" spans="1:23" ht="13.5">
      <c r="A110" s="911" t="str">
        <f>'SC8'!A46</f>
        <v>Sub Total - Other Municipal Staff</v>
      </c>
      <c r="B110" s="912">
        <f t="shared" ref="B110:P110" si="61">SUM(B98:B109)</f>
        <v>558810.10333333351</v>
      </c>
      <c r="C110" s="913">
        <f t="shared" si="61"/>
        <v>654647.10333333327</v>
      </c>
      <c r="D110" s="913">
        <f t="shared" si="61"/>
        <v>842293.10333333327</v>
      </c>
      <c r="E110" s="913">
        <f t="shared" si="61"/>
        <v>826165.10333333327</v>
      </c>
      <c r="F110" s="913">
        <f t="shared" si="61"/>
        <v>601420.60333333339</v>
      </c>
      <c r="G110" s="913">
        <f t="shared" si="61"/>
        <v>708884.10333333327</v>
      </c>
      <c r="H110" s="913">
        <f t="shared" si="61"/>
        <v>832765.10333333327</v>
      </c>
      <c r="I110" s="913">
        <f t="shared" si="61"/>
        <v>842522.10333333327</v>
      </c>
      <c r="J110" s="913">
        <f t="shared" si="61"/>
        <v>864008.10333333327</v>
      </c>
      <c r="K110" s="913">
        <f t="shared" si="61"/>
        <v>585458.10333333339</v>
      </c>
      <c r="L110" s="913">
        <f t="shared" si="61"/>
        <v>746915.10333333327</v>
      </c>
      <c r="M110" s="914">
        <f t="shared" si="61"/>
        <v>1653342.5633333339</v>
      </c>
      <c r="N110" s="913">
        <f t="shared" si="61"/>
        <v>9717229.1999999993</v>
      </c>
      <c r="O110" s="913">
        <f t="shared" si="61"/>
        <v>0</v>
      </c>
      <c r="P110" s="915">
        <f t="shared" si="61"/>
        <v>0</v>
      </c>
      <c r="U110" s="1221" t="s">
        <v>1245</v>
      </c>
      <c r="V110" s="1221" t="s">
        <v>1231</v>
      </c>
      <c r="W110" s="1221" t="s">
        <v>1246</v>
      </c>
    </row>
    <row r="111" spans="1:23" ht="13.5">
      <c r="A111" s="899"/>
      <c r="B111" s="876"/>
      <c r="C111" s="877"/>
      <c r="D111" s="877"/>
      <c r="E111" s="877"/>
      <c r="F111" s="877"/>
      <c r="G111" s="877"/>
      <c r="H111" s="877"/>
      <c r="I111" s="877"/>
      <c r="J111" s="877"/>
      <c r="K111" s="877"/>
      <c r="L111" s="877"/>
      <c r="M111" s="884"/>
      <c r="N111" s="877"/>
      <c r="O111" s="877"/>
      <c r="P111" s="898"/>
      <c r="U111" s="1221" t="s">
        <v>1224</v>
      </c>
      <c r="V111" s="1221" t="s">
        <v>1247</v>
      </c>
      <c r="W111" s="1221" t="s">
        <v>1248</v>
      </c>
    </row>
    <row r="112" spans="1:23" ht="13.5">
      <c r="A112" s="883"/>
      <c r="B112" s="876"/>
      <c r="C112" s="877"/>
      <c r="D112" s="877"/>
      <c r="E112" s="877"/>
      <c r="F112" s="877"/>
      <c r="G112" s="877"/>
      <c r="H112" s="877"/>
      <c r="I112" s="877"/>
      <c r="J112" s="877"/>
      <c r="K112" s="877"/>
      <c r="L112" s="877"/>
      <c r="M112" s="884">
        <f t="shared" si="32"/>
        <v>0</v>
      </c>
      <c r="N112" s="877"/>
      <c r="O112" s="877"/>
      <c r="P112" s="898"/>
      <c r="U112" s="1221" t="s">
        <v>1249</v>
      </c>
      <c r="V112" s="1221" t="s">
        <v>1250</v>
      </c>
      <c r="W112" s="1221" t="s">
        <v>1251</v>
      </c>
    </row>
    <row r="113" spans="1:23" ht="13.5">
      <c r="A113" s="885" t="s">
        <v>965</v>
      </c>
      <c r="B113" s="879">
        <f t="shared" ref="B113:P113" si="62">B95+B110</f>
        <v>841237.25666666683</v>
      </c>
      <c r="C113" s="880">
        <f t="shared" si="62"/>
        <v>937074.2566666666</v>
      </c>
      <c r="D113" s="880">
        <f t="shared" si="62"/>
        <v>1124720.2566666666</v>
      </c>
      <c r="E113" s="880">
        <f t="shared" si="62"/>
        <v>1108592.2566666666</v>
      </c>
      <c r="F113" s="880">
        <f t="shared" si="62"/>
        <v>946347.75666666671</v>
      </c>
      <c r="G113" s="880">
        <f t="shared" si="62"/>
        <v>1235289.2566666666</v>
      </c>
      <c r="H113" s="880">
        <f t="shared" si="62"/>
        <v>1115192.2566666666</v>
      </c>
      <c r="I113" s="880">
        <f t="shared" si="62"/>
        <v>1124949.2566666666</v>
      </c>
      <c r="J113" s="880">
        <f t="shared" si="62"/>
        <v>1187870.2566666666</v>
      </c>
      <c r="K113" s="880">
        <f t="shared" si="62"/>
        <v>867885.25666666671</v>
      </c>
      <c r="L113" s="880">
        <f t="shared" si="62"/>
        <v>1072790.2566666666</v>
      </c>
      <c r="M113" s="886">
        <f t="shared" si="62"/>
        <v>1935771.6766666672</v>
      </c>
      <c r="N113" s="879">
        <f t="shared" si="62"/>
        <v>13497718</v>
      </c>
      <c r="O113" s="880">
        <f t="shared" si="62"/>
        <v>0</v>
      </c>
      <c r="P113" s="886">
        <f t="shared" si="62"/>
        <v>0</v>
      </c>
      <c r="U113" s="1221" t="s">
        <v>1252</v>
      </c>
      <c r="V113" s="1221" t="s">
        <v>1253</v>
      </c>
      <c r="W113" s="1221" t="s">
        <v>1254</v>
      </c>
    </row>
    <row r="114" spans="1:23" ht="13.5">
      <c r="A114" s="907"/>
      <c r="B114" s="908"/>
      <c r="C114" s="909"/>
      <c r="D114" s="909"/>
      <c r="E114" s="909"/>
      <c r="F114" s="909"/>
      <c r="G114" s="909"/>
      <c r="H114" s="909"/>
      <c r="I114" s="909"/>
      <c r="J114" s="909"/>
      <c r="K114" s="909"/>
      <c r="L114" s="909"/>
      <c r="M114" s="910"/>
      <c r="N114" s="908"/>
      <c r="O114" s="909"/>
      <c r="P114" s="910"/>
      <c r="U114" s="1221" t="s">
        <v>1255</v>
      </c>
      <c r="V114" s="1221" t="s">
        <v>1207</v>
      </c>
      <c r="W114" s="1221" t="s">
        <v>1256</v>
      </c>
    </row>
    <row r="115" spans="1:23" ht="13.5">
      <c r="A115" s="868"/>
      <c r="B115" s="931">
        <f t="shared" ref="B115:M115" si="63">B36</f>
        <v>841237</v>
      </c>
      <c r="C115" s="931">
        <f t="shared" si="63"/>
        <v>937074</v>
      </c>
      <c r="D115" s="931">
        <f t="shared" si="63"/>
        <v>1124720</v>
      </c>
      <c r="E115" s="931">
        <f t="shared" si="63"/>
        <v>1108592</v>
      </c>
      <c r="F115" s="931">
        <f t="shared" si="63"/>
        <v>946348</v>
      </c>
      <c r="G115" s="931">
        <f t="shared" si="63"/>
        <v>1235289</v>
      </c>
      <c r="H115" s="931">
        <f t="shared" si="63"/>
        <v>1115192</v>
      </c>
      <c r="I115" s="931">
        <f t="shared" si="63"/>
        <v>1124949</v>
      </c>
      <c r="J115" s="931">
        <f t="shared" si="63"/>
        <v>1187870</v>
      </c>
      <c r="K115" s="931">
        <f t="shared" si="63"/>
        <v>867885</v>
      </c>
      <c r="L115" s="931">
        <f t="shared" si="63"/>
        <v>1072790</v>
      </c>
      <c r="M115" s="931">
        <f t="shared" si="63"/>
        <v>1935771.8100000005</v>
      </c>
      <c r="N115" s="1226">
        <f>SUM(B115:M115)</f>
        <v>13497717.810000001</v>
      </c>
      <c r="O115" s="868"/>
      <c r="P115" s="868"/>
      <c r="U115" s="1221" t="s">
        <v>1257</v>
      </c>
      <c r="V115" s="1221" t="s">
        <v>1258</v>
      </c>
      <c r="W115" s="1221" t="s">
        <v>1259</v>
      </c>
    </row>
    <row r="116" spans="1:23" ht="13.5">
      <c r="A116" s="868"/>
      <c r="B116" s="931">
        <f>B113-B115</f>
        <v>0.25666666682809591</v>
      </c>
      <c r="C116" s="931">
        <f t="shared" ref="C116:M116" si="64">C113-C115</f>
        <v>0.25666666659526527</v>
      </c>
      <c r="D116" s="931">
        <f t="shared" si="64"/>
        <v>0.25666666659526527</v>
      </c>
      <c r="E116" s="931">
        <f t="shared" si="64"/>
        <v>0.25666666659526527</v>
      </c>
      <c r="F116" s="931">
        <f t="shared" si="64"/>
        <v>-0.24333333328831941</v>
      </c>
      <c r="G116" s="931">
        <f t="shared" si="64"/>
        <v>0.25666666659526527</v>
      </c>
      <c r="H116" s="931">
        <f t="shared" si="64"/>
        <v>0.25666666659526527</v>
      </c>
      <c r="I116" s="931">
        <f t="shared" si="64"/>
        <v>0.25666666659526527</v>
      </c>
      <c r="J116" s="931">
        <f t="shared" si="64"/>
        <v>0.25666666659526527</v>
      </c>
      <c r="K116" s="931">
        <f t="shared" si="64"/>
        <v>0.25666666671168059</v>
      </c>
      <c r="L116" s="931">
        <f t="shared" si="64"/>
        <v>0.25666666659526527</v>
      </c>
      <c r="M116" s="931">
        <f t="shared" si="64"/>
        <v>-0.13333333330228925</v>
      </c>
      <c r="N116" s="1226">
        <f>N115-N113</f>
        <v>-0.18999999947845936</v>
      </c>
      <c r="O116" s="868"/>
      <c r="P116" s="868"/>
      <c r="U116" s="1221" t="s">
        <v>1260</v>
      </c>
      <c r="V116" s="1221" t="s">
        <v>1261</v>
      </c>
      <c r="W116" s="1221" t="s">
        <v>1262</v>
      </c>
    </row>
    <row r="117" spans="1:23" ht="13.5">
      <c r="A117" s="868"/>
      <c r="B117" s="930"/>
      <c r="C117" s="868"/>
      <c r="D117" s="868"/>
      <c r="E117" s="868"/>
      <c r="F117" s="868"/>
      <c r="G117" s="868"/>
      <c r="H117" s="868"/>
      <c r="I117" s="868"/>
      <c r="J117" s="868"/>
      <c r="K117" s="868"/>
      <c r="L117" s="868"/>
      <c r="M117" s="868"/>
      <c r="N117" s="868"/>
      <c r="O117" s="868"/>
      <c r="P117" s="868"/>
      <c r="U117" s="1221" t="s">
        <v>1263</v>
      </c>
      <c r="V117" s="1221" t="s">
        <v>1264</v>
      </c>
      <c r="W117" s="1221" t="s">
        <v>1262</v>
      </c>
    </row>
    <row r="118" spans="1:23">
      <c r="A118" s="867" t="str">
        <f>[16]heading!$A$1</f>
        <v xml:space="preserve">NC074 Kareeberg Municipality - </v>
      </c>
      <c r="B118" s="869" t="s">
        <v>966</v>
      </c>
      <c r="C118" s="869"/>
      <c r="D118" s="869"/>
      <c r="E118" s="869"/>
      <c r="F118" s="869"/>
      <c r="G118" s="869"/>
      <c r="H118" s="869"/>
      <c r="I118" s="869"/>
      <c r="J118" s="869"/>
      <c r="K118" s="869"/>
      <c r="L118" s="869"/>
      <c r="M118" s="869"/>
      <c r="N118" s="869"/>
      <c r="O118" s="869"/>
      <c r="P118" s="869"/>
      <c r="U118" s="1221" t="s">
        <v>1265</v>
      </c>
      <c r="V118" s="1221" t="s">
        <v>1266</v>
      </c>
      <c r="W118" s="1221" t="s">
        <v>1267</v>
      </c>
    </row>
    <row r="119" spans="1:23">
      <c r="A119" s="870" t="s">
        <v>1</v>
      </c>
      <c r="B119" s="1388" t="str">
        <f>B2</f>
        <v>Budget Year 2013/14</v>
      </c>
      <c r="C119" s="1389"/>
      <c r="D119" s="1389"/>
      <c r="E119" s="1389"/>
      <c r="F119" s="1389"/>
      <c r="G119" s="1389"/>
      <c r="H119" s="1389"/>
      <c r="I119" s="1389"/>
      <c r="J119" s="1389"/>
      <c r="K119" s="1389"/>
      <c r="L119" s="1389"/>
      <c r="M119" s="1389"/>
      <c r="N119" s="1390" t="s">
        <v>937</v>
      </c>
      <c r="O119" s="1391"/>
      <c r="P119" s="1392"/>
      <c r="U119" s="1221" t="s">
        <v>1268</v>
      </c>
      <c r="V119" s="1221" t="s">
        <v>1269</v>
      </c>
      <c r="W119" s="1221" t="s">
        <v>1188</v>
      </c>
    </row>
    <row r="120" spans="1:23" ht="25.5">
      <c r="A120" s="871" t="str">
        <f>[20]heading!$A$3</f>
        <v xml:space="preserve">R </v>
      </c>
      <c r="B120" s="872" t="s">
        <v>556</v>
      </c>
      <c r="C120" s="873" t="s">
        <v>557</v>
      </c>
      <c r="D120" s="873" t="s">
        <v>938</v>
      </c>
      <c r="E120" s="873" t="s">
        <v>559</v>
      </c>
      <c r="F120" s="873" t="s">
        <v>600</v>
      </c>
      <c r="G120" s="873" t="s">
        <v>601</v>
      </c>
      <c r="H120" s="873" t="s">
        <v>562</v>
      </c>
      <c r="I120" s="873" t="s">
        <v>602</v>
      </c>
      <c r="J120" s="873" t="s">
        <v>564</v>
      </c>
      <c r="K120" s="873" t="s">
        <v>565</v>
      </c>
      <c r="L120" s="873" t="s">
        <v>566</v>
      </c>
      <c r="M120" s="874" t="s">
        <v>567</v>
      </c>
      <c r="N120" s="872" t="str">
        <f>N3</f>
        <v>Budget Year 2013/14</v>
      </c>
      <c r="O120" s="875" t="str">
        <f t="shared" ref="O120:P120" si="65">O3</f>
        <v>Budget Year +1  2014/15</v>
      </c>
      <c r="P120" s="874" t="str">
        <f t="shared" si="65"/>
        <v>Budget Year +2  2015/16</v>
      </c>
      <c r="U120" s="1221" t="s">
        <v>1270</v>
      </c>
      <c r="V120" s="1221" t="s">
        <v>1190</v>
      </c>
      <c r="W120" s="1221" t="s">
        <v>1262</v>
      </c>
    </row>
    <row r="121" spans="1:23" ht="13.5">
      <c r="A121" s="883"/>
      <c r="B121" s="889"/>
      <c r="C121" s="890"/>
      <c r="D121" s="890"/>
      <c r="E121" s="890"/>
      <c r="F121" s="890"/>
      <c r="G121" s="890"/>
      <c r="H121" s="890"/>
      <c r="I121" s="890"/>
      <c r="J121" s="890"/>
      <c r="K121" s="890"/>
      <c r="L121" s="890"/>
      <c r="M121" s="888"/>
      <c r="N121" s="889"/>
      <c r="O121" s="890"/>
      <c r="P121" s="888"/>
      <c r="U121" s="1221" t="s">
        <v>1271</v>
      </c>
      <c r="V121" s="1221" t="s">
        <v>1272</v>
      </c>
      <c r="W121" s="1221" t="s">
        <v>1273</v>
      </c>
    </row>
    <row r="122" spans="1:23" ht="13.5">
      <c r="A122" s="935" t="s">
        <v>605</v>
      </c>
      <c r="B122" s="932">
        <f>B123+B126+B130+B134+B137</f>
        <v>31578.666666666668</v>
      </c>
      <c r="C122" s="933">
        <f t="shared" ref="C122:M122" si="66">C123+C126+C130+C134+C137</f>
        <v>2499.9966666666664</v>
      </c>
      <c r="D122" s="933">
        <f t="shared" si="66"/>
        <v>12521.996666666666</v>
      </c>
      <c r="E122" s="933">
        <f t="shared" si="66"/>
        <v>37785.666666666664</v>
      </c>
      <c r="F122" s="933">
        <f t="shared" si="66"/>
        <v>34999.996666666666</v>
      </c>
      <c r="G122" s="933">
        <f t="shared" si="66"/>
        <v>26935.996666666666</v>
      </c>
      <c r="H122" s="933">
        <f t="shared" si="66"/>
        <v>51407.996666666666</v>
      </c>
      <c r="I122" s="933">
        <f t="shared" si="66"/>
        <v>45924.996666666666</v>
      </c>
      <c r="J122" s="933">
        <f t="shared" si="66"/>
        <v>34941.996666666666</v>
      </c>
      <c r="K122" s="933">
        <f t="shared" si="66"/>
        <v>39782.666666666664</v>
      </c>
      <c r="L122" s="933">
        <f t="shared" si="66"/>
        <v>26643.666666666668</v>
      </c>
      <c r="M122" s="934">
        <f t="shared" si="66"/>
        <v>22976.356666666667</v>
      </c>
      <c r="N122" s="932">
        <f>N123+N126+N130+N134+N137</f>
        <v>368000</v>
      </c>
      <c r="O122" s="933">
        <f t="shared" ref="O122:P122" si="67">O123+O126+O130+O134+O137</f>
        <v>0</v>
      </c>
      <c r="P122" s="934">
        <f t="shared" si="67"/>
        <v>0</v>
      </c>
      <c r="U122" s="1221" t="s">
        <v>1274</v>
      </c>
      <c r="V122" s="1221" t="s">
        <v>1275</v>
      </c>
      <c r="W122" s="1221" t="s">
        <v>1276</v>
      </c>
    </row>
    <row r="123" spans="1:23" ht="13.5">
      <c r="A123" s="936" t="s">
        <v>606</v>
      </c>
      <c r="B123" s="944">
        <f>SUM(B124:B125)</f>
        <v>18912</v>
      </c>
      <c r="C123" s="937">
        <f t="shared" ref="C123:P123" si="68">SUM(C124:C125)</f>
        <v>500</v>
      </c>
      <c r="D123" s="937">
        <f t="shared" si="68"/>
        <v>1496</v>
      </c>
      <c r="E123" s="937">
        <f t="shared" si="68"/>
        <v>10000</v>
      </c>
      <c r="F123" s="937">
        <f t="shared" si="68"/>
        <v>10000</v>
      </c>
      <c r="G123" s="937">
        <f>SUM(G124:G125)</f>
        <v>2948</v>
      </c>
      <c r="H123" s="937">
        <f t="shared" si="68"/>
        <v>9978</v>
      </c>
      <c r="I123" s="937">
        <f t="shared" si="68"/>
        <v>5000</v>
      </c>
      <c r="J123" s="937">
        <f t="shared" si="68"/>
        <v>583</v>
      </c>
      <c r="K123" s="937">
        <f t="shared" si="68"/>
        <v>583</v>
      </c>
      <c r="L123" s="937">
        <f t="shared" si="68"/>
        <v>0</v>
      </c>
      <c r="M123" s="938">
        <f t="shared" si="68"/>
        <v>0</v>
      </c>
      <c r="N123" s="939">
        <f t="shared" si="68"/>
        <v>60000</v>
      </c>
      <c r="O123" s="939">
        <f t="shared" si="68"/>
        <v>0</v>
      </c>
      <c r="P123" s="940">
        <f t="shared" si="68"/>
        <v>0</v>
      </c>
      <c r="U123" s="1221" t="s">
        <v>1277</v>
      </c>
      <c r="V123" s="1221" t="s">
        <v>1278</v>
      </c>
      <c r="W123" s="1221" t="s">
        <v>1167</v>
      </c>
    </row>
    <row r="124" spans="1:23" ht="13.5">
      <c r="A124" s="646" t="s">
        <v>607</v>
      </c>
      <c r="B124" s="922">
        <f>$N$124/12+13912</f>
        <v>18912</v>
      </c>
      <c r="C124" s="923">
        <f>$N$124/12-1000-1000-2500</f>
        <v>500</v>
      </c>
      <c r="D124" s="923">
        <f>$N$124/12-3504</f>
        <v>1496</v>
      </c>
      <c r="E124" s="877">
        <f>$N$124/12+5000</f>
        <v>10000</v>
      </c>
      <c r="F124" s="877">
        <f>$N$124/12+5000</f>
        <v>10000</v>
      </c>
      <c r="G124" s="923">
        <f>$N$124/12+9631-3769-7914</f>
        <v>2948</v>
      </c>
      <c r="H124" s="923">
        <f>$N$124/12+5963-985</f>
        <v>9978</v>
      </c>
      <c r="I124" s="877">
        <f t="shared" ref="I124" si="69">$N$124/12</f>
        <v>5000</v>
      </c>
      <c r="J124" s="923">
        <f>$N$124/12-4417</f>
        <v>583</v>
      </c>
      <c r="K124" s="923">
        <f>$N$124/12-4417</f>
        <v>583</v>
      </c>
      <c r="L124" s="923">
        <f>$N$124/12-4417-8497+7914</f>
        <v>0</v>
      </c>
      <c r="M124" s="884">
        <f t="shared" ref="M124:M177" si="70">N124-SUM(B124:L124)</f>
        <v>0</v>
      </c>
      <c r="N124" s="877">
        <f>SC13c!E9</f>
        <v>60000</v>
      </c>
      <c r="O124" s="877"/>
      <c r="P124" s="898"/>
      <c r="U124" s="1221" t="s">
        <v>1279</v>
      </c>
      <c r="V124" s="1221" t="s">
        <v>1266</v>
      </c>
      <c r="W124" s="1221" t="s">
        <v>1262</v>
      </c>
    </row>
    <row r="125" spans="1:23" ht="13.5">
      <c r="A125" s="646" t="s">
        <v>608</v>
      </c>
      <c r="B125" s="922">
        <f>$N$125/12</f>
        <v>0</v>
      </c>
      <c r="C125" s="877">
        <f t="shared" ref="C125:L125" si="71">$N$125/12</f>
        <v>0</v>
      </c>
      <c r="D125" s="877">
        <f t="shared" si="71"/>
        <v>0</v>
      </c>
      <c r="E125" s="877">
        <f t="shared" si="71"/>
        <v>0</v>
      </c>
      <c r="F125" s="877">
        <f t="shared" si="71"/>
        <v>0</v>
      </c>
      <c r="G125" s="877">
        <f t="shared" si="71"/>
        <v>0</v>
      </c>
      <c r="H125" s="877">
        <f t="shared" si="71"/>
        <v>0</v>
      </c>
      <c r="I125" s="877">
        <f t="shared" si="71"/>
        <v>0</v>
      </c>
      <c r="J125" s="877">
        <f t="shared" si="71"/>
        <v>0</v>
      </c>
      <c r="K125" s="877">
        <f t="shared" si="71"/>
        <v>0</v>
      </c>
      <c r="L125" s="877">
        <f t="shared" si="71"/>
        <v>0</v>
      </c>
      <c r="M125" s="884">
        <f t="shared" si="70"/>
        <v>0</v>
      </c>
      <c r="N125" s="877">
        <f>SC13c!E10</f>
        <v>0</v>
      </c>
      <c r="O125" s="877"/>
      <c r="P125" s="898"/>
      <c r="U125" s="1221" t="s">
        <v>1280</v>
      </c>
      <c r="V125" s="1221" t="s">
        <v>1281</v>
      </c>
      <c r="W125" s="1221" t="s">
        <v>1262</v>
      </c>
    </row>
    <row r="126" spans="1:23" ht="13.5">
      <c r="A126" s="936" t="s">
        <v>609</v>
      </c>
      <c r="B126" s="941">
        <f>SUM(B127:B129)</f>
        <v>1750</v>
      </c>
      <c r="C126" s="937">
        <f t="shared" ref="C126:P126" si="72">SUM(C127:C129)</f>
        <v>750</v>
      </c>
      <c r="D126" s="937">
        <f t="shared" si="72"/>
        <v>1773</v>
      </c>
      <c r="E126" s="937">
        <f t="shared" si="72"/>
        <v>13750</v>
      </c>
      <c r="F126" s="937">
        <f t="shared" si="72"/>
        <v>8750</v>
      </c>
      <c r="G126" s="937">
        <f t="shared" si="72"/>
        <v>11761</v>
      </c>
      <c r="H126" s="937">
        <f t="shared" si="72"/>
        <v>14713</v>
      </c>
      <c r="I126" s="939">
        <f t="shared" si="72"/>
        <v>8750</v>
      </c>
      <c r="J126" s="939">
        <f t="shared" si="72"/>
        <v>9841</v>
      </c>
      <c r="K126" s="939">
        <f t="shared" si="72"/>
        <v>12283</v>
      </c>
      <c r="L126" s="939">
        <f t="shared" si="72"/>
        <v>6313</v>
      </c>
      <c r="M126" s="938">
        <f t="shared" si="72"/>
        <v>14566</v>
      </c>
      <c r="N126" s="942">
        <f t="shared" si="72"/>
        <v>105000</v>
      </c>
      <c r="O126" s="939">
        <f t="shared" si="72"/>
        <v>0</v>
      </c>
      <c r="P126" s="940">
        <f t="shared" si="72"/>
        <v>0</v>
      </c>
      <c r="U126" s="1221" t="s">
        <v>1282</v>
      </c>
      <c r="V126" s="1221" t="s">
        <v>1283</v>
      </c>
      <c r="W126" s="1221" t="s">
        <v>1262</v>
      </c>
    </row>
    <row r="127" spans="1:23" ht="13.5">
      <c r="A127" s="646" t="s">
        <v>610</v>
      </c>
      <c r="B127" s="922">
        <f>$N$127/12</f>
        <v>250</v>
      </c>
      <c r="C127" s="877">
        <f t="shared" ref="C127:L127" si="73">$N$127/12</f>
        <v>250</v>
      </c>
      <c r="D127" s="877">
        <f t="shared" si="73"/>
        <v>250</v>
      </c>
      <c r="E127" s="877">
        <f t="shared" si="73"/>
        <v>250</v>
      </c>
      <c r="F127" s="877">
        <f t="shared" si="73"/>
        <v>250</v>
      </c>
      <c r="G127" s="877">
        <f t="shared" si="73"/>
        <v>250</v>
      </c>
      <c r="H127" s="877">
        <f t="shared" si="73"/>
        <v>250</v>
      </c>
      <c r="I127" s="877">
        <f t="shared" si="73"/>
        <v>250</v>
      </c>
      <c r="J127" s="877">
        <f t="shared" si="73"/>
        <v>250</v>
      </c>
      <c r="K127" s="877">
        <f t="shared" si="73"/>
        <v>250</v>
      </c>
      <c r="L127" s="877">
        <f t="shared" si="73"/>
        <v>250</v>
      </c>
      <c r="M127" s="884">
        <f t="shared" si="70"/>
        <v>250</v>
      </c>
      <c r="N127" s="877">
        <f>SC13c!E12</f>
        <v>3000</v>
      </c>
      <c r="O127" s="877"/>
      <c r="P127" s="898"/>
      <c r="U127" s="1221" t="s">
        <v>1284</v>
      </c>
      <c r="V127" s="1221" t="s">
        <v>1285</v>
      </c>
      <c r="W127" s="1221" t="s">
        <v>1286</v>
      </c>
    </row>
    <row r="128" spans="1:23" ht="13.5">
      <c r="A128" s="646" t="s">
        <v>611</v>
      </c>
      <c r="B128" s="922">
        <f>$N$128/12-1000-6000</f>
        <v>1500</v>
      </c>
      <c r="C128" s="923">
        <f>$N$128/12-1000-5000-2000</f>
        <v>500</v>
      </c>
      <c r="D128" s="923">
        <f>$N$128/12+5023-12000</f>
        <v>1523</v>
      </c>
      <c r="E128" s="877">
        <f>$N$128/12+5000</f>
        <v>13500</v>
      </c>
      <c r="F128" s="877">
        <f t="shared" ref="F128:I128" si="74">$N$128/12</f>
        <v>8500</v>
      </c>
      <c r="G128" s="923">
        <f>$N$128/12+3011</f>
        <v>11511</v>
      </c>
      <c r="H128" s="923">
        <f>$N$128/12+5963</f>
        <v>14463</v>
      </c>
      <c r="I128" s="877">
        <f t="shared" si="74"/>
        <v>8500</v>
      </c>
      <c r="J128" s="923">
        <f>$N$128/12-5000+6091</f>
        <v>9591</v>
      </c>
      <c r="K128" s="877">
        <f>$N$128/12+3533</f>
        <v>12033</v>
      </c>
      <c r="L128" s="923">
        <f>$N$128/12+2951-5388</f>
        <v>6063</v>
      </c>
      <c r="M128" s="884">
        <f t="shared" si="70"/>
        <v>14316</v>
      </c>
      <c r="N128" s="877">
        <f>SC13c!E13</f>
        <v>102000</v>
      </c>
      <c r="O128" s="877"/>
      <c r="P128" s="898"/>
      <c r="U128" s="1221" t="s">
        <v>1287</v>
      </c>
      <c r="V128" s="1221" t="s">
        <v>1288</v>
      </c>
      <c r="W128" s="1221" t="s">
        <v>1289</v>
      </c>
    </row>
    <row r="129" spans="1:23" ht="13.5">
      <c r="A129" s="646" t="s">
        <v>178</v>
      </c>
      <c r="B129" s="922">
        <f>$N$129/12</f>
        <v>0</v>
      </c>
      <c r="C129" s="877">
        <f t="shared" ref="C129:L129" si="75">$N$129/12</f>
        <v>0</v>
      </c>
      <c r="D129" s="877">
        <f t="shared" si="75"/>
        <v>0</v>
      </c>
      <c r="E129" s="877">
        <f t="shared" si="75"/>
        <v>0</v>
      </c>
      <c r="F129" s="877">
        <f t="shared" si="75"/>
        <v>0</v>
      </c>
      <c r="G129" s="877">
        <f t="shared" si="75"/>
        <v>0</v>
      </c>
      <c r="H129" s="877">
        <f t="shared" si="75"/>
        <v>0</v>
      </c>
      <c r="I129" s="877">
        <f t="shared" si="75"/>
        <v>0</v>
      </c>
      <c r="J129" s="877">
        <f t="shared" si="75"/>
        <v>0</v>
      </c>
      <c r="K129" s="877">
        <f t="shared" si="75"/>
        <v>0</v>
      </c>
      <c r="L129" s="877">
        <f t="shared" si="75"/>
        <v>0</v>
      </c>
      <c r="M129" s="884">
        <f t="shared" si="70"/>
        <v>0</v>
      </c>
      <c r="N129" s="877">
        <f>SC13c!E14</f>
        <v>0</v>
      </c>
      <c r="O129" s="877"/>
      <c r="P129" s="898"/>
      <c r="U129" s="1221" t="s">
        <v>1290</v>
      </c>
      <c r="V129" s="1221" t="s">
        <v>1291</v>
      </c>
      <c r="W129" s="1221" t="s">
        <v>1292</v>
      </c>
    </row>
    <row r="130" spans="1:23" ht="13.5">
      <c r="A130" s="936" t="s">
        <v>612</v>
      </c>
      <c r="B130" s="943">
        <f>SUM(B131:B133)</f>
        <v>1500</v>
      </c>
      <c r="C130" s="939">
        <f t="shared" ref="C130:P130" si="76">SUM(C131:C133)</f>
        <v>500</v>
      </c>
      <c r="D130" s="939">
        <f t="shared" si="76"/>
        <v>7500</v>
      </c>
      <c r="E130" s="939">
        <f t="shared" si="76"/>
        <v>4619</v>
      </c>
      <c r="F130" s="939">
        <f t="shared" si="76"/>
        <v>7500</v>
      </c>
      <c r="G130" s="939">
        <f t="shared" si="76"/>
        <v>5465</v>
      </c>
      <c r="H130" s="939">
        <f t="shared" si="76"/>
        <v>13463</v>
      </c>
      <c r="I130" s="939">
        <f t="shared" si="76"/>
        <v>13425</v>
      </c>
      <c r="J130" s="939">
        <f t="shared" si="76"/>
        <v>16307</v>
      </c>
      <c r="K130" s="939">
        <f t="shared" si="76"/>
        <v>7500</v>
      </c>
      <c r="L130" s="939">
        <f t="shared" si="76"/>
        <v>8553</v>
      </c>
      <c r="M130" s="938">
        <f t="shared" si="76"/>
        <v>3668</v>
      </c>
      <c r="N130" s="939">
        <f t="shared" si="76"/>
        <v>90000</v>
      </c>
      <c r="O130" s="939">
        <f t="shared" si="76"/>
        <v>0</v>
      </c>
      <c r="P130" s="940">
        <f t="shared" si="76"/>
        <v>0</v>
      </c>
      <c r="U130" s="1221" t="s">
        <v>1293</v>
      </c>
      <c r="V130" s="1221" t="s">
        <v>1258</v>
      </c>
      <c r="W130" s="1221" t="s">
        <v>1294</v>
      </c>
    </row>
    <row r="131" spans="1:23" ht="13.5">
      <c r="A131" s="646" t="s">
        <v>613</v>
      </c>
      <c r="B131" s="922">
        <f>$N$131/12-1000-5000</f>
        <v>1500</v>
      </c>
      <c r="C131" s="877">
        <f>$N$131/12-5000-2000</f>
        <v>500</v>
      </c>
      <c r="D131" s="877">
        <f t="shared" ref="D131:K131" si="77">$N$131/12</f>
        <v>7500</v>
      </c>
      <c r="E131" s="923">
        <f>$N$131/12-2881</f>
        <v>4619</v>
      </c>
      <c r="F131" s="877">
        <f t="shared" si="77"/>
        <v>7500</v>
      </c>
      <c r="G131" s="923">
        <f>$N$131/12+7965-10000</f>
        <v>5465</v>
      </c>
      <c r="H131" s="923">
        <f>$N$131/12+5963</f>
        <v>13463</v>
      </c>
      <c r="I131" s="877">
        <f>$N$131/12+5925</f>
        <v>13425</v>
      </c>
      <c r="J131" s="923">
        <f>$N$131/12-1193+10000</f>
        <v>16307</v>
      </c>
      <c r="K131" s="877">
        <f t="shared" si="77"/>
        <v>7500</v>
      </c>
      <c r="L131" s="923">
        <f>$N$131/12+1053</f>
        <v>8553</v>
      </c>
      <c r="M131" s="884">
        <f t="shared" si="70"/>
        <v>3668</v>
      </c>
      <c r="N131" s="877">
        <f>SC13c!E16</f>
        <v>90000</v>
      </c>
      <c r="O131" s="877"/>
      <c r="P131" s="898"/>
      <c r="U131" s="1221" t="s">
        <v>1263</v>
      </c>
      <c r="V131" s="1221" t="s">
        <v>1295</v>
      </c>
      <c r="W131" s="1221" t="s">
        <v>1186</v>
      </c>
    </row>
    <row r="132" spans="1:23" ht="13.5">
      <c r="A132" s="646" t="s">
        <v>614</v>
      </c>
      <c r="B132" s="922">
        <f>$N$132/12</f>
        <v>0</v>
      </c>
      <c r="C132" s="877">
        <f t="shared" ref="C132:L132" si="78">$N$132/12</f>
        <v>0</v>
      </c>
      <c r="D132" s="877">
        <f t="shared" si="78"/>
        <v>0</v>
      </c>
      <c r="E132" s="877">
        <f t="shared" si="78"/>
        <v>0</v>
      </c>
      <c r="F132" s="877">
        <f t="shared" si="78"/>
        <v>0</v>
      </c>
      <c r="G132" s="877">
        <f t="shared" si="78"/>
        <v>0</v>
      </c>
      <c r="H132" s="877">
        <f t="shared" si="78"/>
        <v>0</v>
      </c>
      <c r="I132" s="877">
        <f t="shared" si="78"/>
        <v>0</v>
      </c>
      <c r="J132" s="877">
        <f t="shared" si="78"/>
        <v>0</v>
      </c>
      <c r="K132" s="877">
        <f t="shared" si="78"/>
        <v>0</v>
      </c>
      <c r="L132" s="877">
        <f t="shared" si="78"/>
        <v>0</v>
      </c>
      <c r="M132" s="884">
        <f t="shared" si="70"/>
        <v>0</v>
      </c>
      <c r="N132" s="877">
        <f>SC13c!E17</f>
        <v>0</v>
      </c>
      <c r="O132" s="877"/>
      <c r="P132" s="898"/>
      <c r="U132" s="1221" t="s">
        <v>1287</v>
      </c>
      <c r="V132" s="1221" t="s">
        <v>1296</v>
      </c>
      <c r="W132" s="1221" t="s">
        <v>1297</v>
      </c>
    </row>
    <row r="133" spans="1:23" ht="13.5">
      <c r="A133" s="646" t="s">
        <v>615</v>
      </c>
      <c r="B133" s="922">
        <f>$N$133/12</f>
        <v>0</v>
      </c>
      <c r="C133" s="877">
        <f t="shared" ref="C133:L133" si="79">$N$133/12</f>
        <v>0</v>
      </c>
      <c r="D133" s="877">
        <f t="shared" si="79"/>
        <v>0</v>
      </c>
      <c r="E133" s="877">
        <f t="shared" si="79"/>
        <v>0</v>
      </c>
      <c r="F133" s="877">
        <f t="shared" si="79"/>
        <v>0</v>
      </c>
      <c r="G133" s="877">
        <f t="shared" si="79"/>
        <v>0</v>
      </c>
      <c r="H133" s="877">
        <f t="shared" si="79"/>
        <v>0</v>
      </c>
      <c r="I133" s="877">
        <f t="shared" si="79"/>
        <v>0</v>
      </c>
      <c r="J133" s="877">
        <f t="shared" si="79"/>
        <v>0</v>
      </c>
      <c r="K133" s="877">
        <f t="shared" si="79"/>
        <v>0</v>
      </c>
      <c r="L133" s="877">
        <f t="shared" si="79"/>
        <v>0</v>
      </c>
      <c r="M133" s="884">
        <f t="shared" si="70"/>
        <v>0</v>
      </c>
      <c r="N133" s="877">
        <f>SC13c!E18</f>
        <v>0</v>
      </c>
      <c r="O133" s="877"/>
      <c r="P133" s="898"/>
      <c r="U133" s="1221" t="s">
        <v>1298</v>
      </c>
      <c r="V133" s="1221" t="s">
        <v>1299</v>
      </c>
      <c r="W133" s="1221" t="s">
        <v>1300</v>
      </c>
    </row>
    <row r="134" spans="1:23" ht="13.5">
      <c r="A134" s="936" t="s">
        <v>616</v>
      </c>
      <c r="B134" s="943">
        <f>SUM(B135:B136)</f>
        <v>8750</v>
      </c>
      <c r="C134" s="939">
        <f t="shared" ref="C134:P134" si="80">SUM(C135:C136)</f>
        <v>750</v>
      </c>
      <c r="D134" s="939">
        <f t="shared" si="80"/>
        <v>1753</v>
      </c>
      <c r="E134" s="939">
        <f t="shared" si="80"/>
        <v>8750</v>
      </c>
      <c r="F134" s="939">
        <f t="shared" si="80"/>
        <v>8750</v>
      </c>
      <c r="G134" s="939">
        <f t="shared" si="80"/>
        <v>6762</v>
      </c>
      <c r="H134" s="939">
        <f t="shared" si="80"/>
        <v>13254</v>
      </c>
      <c r="I134" s="939">
        <f t="shared" si="80"/>
        <v>18750</v>
      </c>
      <c r="J134" s="939">
        <f t="shared" si="80"/>
        <v>8211</v>
      </c>
      <c r="K134" s="939">
        <f t="shared" si="80"/>
        <v>18750</v>
      </c>
      <c r="L134" s="939">
        <f t="shared" si="80"/>
        <v>8750</v>
      </c>
      <c r="M134" s="938">
        <f t="shared" si="80"/>
        <v>1770</v>
      </c>
      <c r="N134" s="939">
        <f t="shared" si="80"/>
        <v>105000</v>
      </c>
      <c r="O134" s="939">
        <f t="shared" si="80"/>
        <v>0</v>
      </c>
      <c r="P134" s="940">
        <f t="shared" si="80"/>
        <v>0</v>
      </c>
      <c r="U134" s="1221" t="s">
        <v>1301</v>
      </c>
      <c r="V134" s="1221" t="s">
        <v>1302</v>
      </c>
      <c r="W134" s="1221" t="s">
        <v>1303</v>
      </c>
    </row>
    <row r="135" spans="1:23" ht="13.5">
      <c r="A135" s="646" t="s">
        <v>615</v>
      </c>
      <c r="B135" s="922">
        <f>$N$135/12</f>
        <v>8750</v>
      </c>
      <c r="C135" s="877">
        <f>$N$135/12-5000-3000</f>
        <v>750</v>
      </c>
      <c r="D135" s="923">
        <f>$N$135/12+5003-12000</f>
        <v>1753</v>
      </c>
      <c r="E135" s="877">
        <f t="shared" ref="E135:L135" si="81">$N$135/12</f>
        <v>8750</v>
      </c>
      <c r="F135" s="877">
        <f t="shared" si="81"/>
        <v>8750</v>
      </c>
      <c r="G135" s="923">
        <f>$N$135/12+8012-10000</f>
        <v>6762</v>
      </c>
      <c r="H135" s="923">
        <f>$N$135/12+4504</f>
        <v>13254</v>
      </c>
      <c r="I135" s="877">
        <f>$N$135/12+10000</f>
        <v>18750</v>
      </c>
      <c r="J135" s="923">
        <f>$N$135/12-5539+5000</f>
        <v>8211</v>
      </c>
      <c r="K135" s="877">
        <f>$N$135/12+10000</f>
        <v>18750</v>
      </c>
      <c r="L135" s="877">
        <f t="shared" si="81"/>
        <v>8750</v>
      </c>
      <c r="M135" s="884">
        <f t="shared" si="70"/>
        <v>1770</v>
      </c>
      <c r="N135" s="877">
        <f>SC13c!E20</f>
        <v>105000</v>
      </c>
      <c r="O135" s="877"/>
      <c r="P135" s="898"/>
      <c r="U135" s="1221" t="s">
        <v>1293</v>
      </c>
      <c r="V135" s="1221" t="s">
        <v>1304</v>
      </c>
      <c r="W135" s="1221" t="s">
        <v>1305</v>
      </c>
    </row>
    <row r="136" spans="1:23" ht="13.5">
      <c r="A136" s="646" t="s">
        <v>617</v>
      </c>
      <c r="B136" s="876">
        <f>$N$136/12</f>
        <v>0</v>
      </c>
      <c r="C136" s="877">
        <f t="shared" ref="C136:L136" si="82">$N$136/12</f>
        <v>0</v>
      </c>
      <c r="D136" s="877">
        <f t="shared" si="82"/>
        <v>0</v>
      </c>
      <c r="E136" s="877">
        <f t="shared" si="82"/>
        <v>0</v>
      </c>
      <c r="F136" s="877">
        <f t="shared" si="82"/>
        <v>0</v>
      </c>
      <c r="G136" s="877">
        <f t="shared" si="82"/>
        <v>0</v>
      </c>
      <c r="H136" s="877">
        <f t="shared" si="82"/>
        <v>0</v>
      </c>
      <c r="I136" s="877">
        <f t="shared" si="82"/>
        <v>0</v>
      </c>
      <c r="J136" s="877">
        <f t="shared" si="82"/>
        <v>0</v>
      </c>
      <c r="K136" s="877">
        <f t="shared" si="82"/>
        <v>0</v>
      </c>
      <c r="L136" s="877">
        <f t="shared" si="82"/>
        <v>0</v>
      </c>
      <c r="M136" s="884">
        <f t="shared" si="70"/>
        <v>0</v>
      </c>
      <c r="N136" s="877">
        <f>SC13c!E21</f>
        <v>0</v>
      </c>
      <c r="O136" s="877"/>
      <c r="P136" s="898"/>
      <c r="U136" s="1221" t="s">
        <v>1306</v>
      </c>
      <c r="V136" s="1221" t="s">
        <v>1264</v>
      </c>
      <c r="W136" s="1221" t="s">
        <v>1307</v>
      </c>
    </row>
    <row r="137" spans="1:23" ht="13.5">
      <c r="A137" s="936" t="s">
        <v>618</v>
      </c>
      <c r="B137" s="943">
        <f>SUM(B138:B141)</f>
        <v>666.66666666666663</v>
      </c>
      <c r="C137" s="939">
        <f t="shared" ref="C137:P137" si="83">SUM(C138:C141)</f>
        <v>-3.3333333333712134E-3</v>
      </c>
      <c r="D137" s="939">
        <f t="shared" si="83"/>
        <v>-3.3333333333712134E-3</v>
      </c>
      <c r="E137" s="939">
        <f t="shared" si="83"/>
        <v>666.66666666666663</v>
      </c>
      <c r="F137" s="939">
        <f t="shared" si="83"/>
        <v>-3.3333333333712134E-3</v>
      </c>
      <c r="G137" s="939">
        <f t="shared" si="83"/>
        <v>-3.3333333333712134E-3</v>
      </c>
      <c r="H137" s="939">
        <f t="shared" si="83"/>
        <v>-3.3333333333712134E-3</v>
      </c>
      <c r="I137" s="939">
        <f t="shared" si="83"/>
        <v>-3.3333333333712689E-3</v>
      </c>
      <c r="J137" s="939">
        <f t="shared" si="83"/>
        <v>-3.3333333333712134E-3</v>
      </c>
      <c r="K137" s="939">
        <f t="shared" si="83"/>
        <v>666.66666666666663</v>
      </c>
      <c r="L137" s="939">
        <f t="shared" si="83"/>
        <v>3027.6666666666665</v>
      </c>
      <c r="M137" s="938">
        <f t="shared" si="83"/>
        <v>2972.3566666666666</v>
      </c>
      <c r="N137" s="939">
        <f t="shared" si="83"/>
        <v>8000</v>
      </c>
      <c r="O137" s="939">
        <f t="shared" si="83"/>
        <v>0</v>
      </c>
      <c r="P137" s="940">
        <f t="shared" si="83"/>
        <v>0</v>
      </c>
      <c r="U137" s="1221" t="s">
        <v>1245</v>
      </c>
      <c r="V137" s="1221" t="s">
        <v>1308</v>
      </c>
      <c r="W137" s="1221" t="s">
        <v>1307</v>
      </c>
    </row>
    <row r="138" spans="1:23" ht="13.5">
      <c r="A138" s="646" t="s">
        <v>619</v>
      </c>
      <c r="B138" s="876">
        <f>$N$138/12</f>
        <v>0</v>
      </c>
      <c r="C138" s="877">
        <f t="shared" ref="C138:L138" si="84">$N$138/12</f>
        <v>0</v>
      </c>
      <c r="D138" s="877">
        <f t="shared" si="84"/>
        <v>0</v>
      </c>
      <c r="E138" s="877">
        <f t="shared" si="84"/>
        <v>0</v>
      </c>
      <c r="F138" s="877">
        <f t="shared" si="84"/>
        <v>0</v>
      </c>
      <c r="G138" s="877">
        <f t="shared" si="84"/>
        <v>0</v>
      </c>
      <c r="H138" s="877">
        <f t="shared" si="84"/>
        <v>0</v>
      </c>
      <c r="I138" s="877">
        <f t="shared" si="84"/>
        <v>0</v>
      </c>
      <c r="J138" s="877">
        <f t="shared" si="84"/>
        <v>0</v>
      </c>
      <c r="K138" s="877">
        <f t="shared" si="84"/>
        <v>0</v>
      </c>
      <c r="L138" s="877">
        <f t="shared" si="84"/>
        <v>0</v>
      </c>
      <c r="M138" s="884">
        <f t="shared" si="70"/>
        <v>0</v>
      </c>
      <c r="N138" s="877">
        <f>SC13c!E23</f>
        <v>0</v>
      </c>
      <c r="O138" s="877"/>
      <c r="P138" s="898"/>
      <c r="U138" s="1221" t="s">
        <v>1309</v>
      </c>
      <c r="V138" s="1221" t="s">
        <v>1310</v>
      </c>
      <c r="W138" s="1221" t="s">
        <v>1311</v>
      </c>
    </row>
    <row r="139" spans="1:23" ht="13.5">
      <c r="A139" s="646" t="s">
        <v>620</v>
      </c>
      <c r="B139" s="922">
        <f>$N$139/12</f>
        <v>666.66666666666663</v>
      </c>
      <c r="C139" s="923">
        <f>$N$139/12-667+0.33</f>
        <v>-3.3333333333712134E-3</v>
      </c>
      <c r="D139" s="923">
        <f>$N$139/12-667+0.33</f>
        <v>-3.3333333333712134E-3</v>
      </c>
      <c r="E139" s="923">
        <f>$N$139/12</f>
        <v>666.66666666666663</v>
      </c>
      <c r="F139" s="923">
        <f>$N$139/12-667+0.33</f>
        <v>-3.3333333333712134E-3</v>
      </c>
      <c r="G139" s="923">
        <f>$N$139/12-667+0.33</f>
        <v>-3.3333333333712134E-3</v>
      </c>
      <c r="H139" s="923">
        <f>$N$139/12-667+0.33</f>
        <v>-3.3333333333712134E-3</v>
      </c>
      <c r="I139" s="923">
        <f>$N$139/12-666-0.67</f>
        <v>-3.3333333333712689E-3</v>
      </c>
      <c r="J139" s="923">
        <f>$N$139/12-667+0.33</f>
        <v>-3.3333333333712134E-3</v>
      </c>
      <c r="K139" s="877">
        <f t="shared" ref="K139" si="85">$N$139/12</f>
        <v>666.66666666666663</v>
      </c>
      <c r="L139" s="923">
        <f>$N$139/12+2361</f>
        <v>3027.6666666666665</v>
      </c>
      <c r="M139" s="884">
        <f t="shared" si="70"/>
        <v>2972.3566666666666</v>
      </c>
      <c r="N139" s="877">
        <f>SC13c!E24</f>
        <v>8000</v>
      </c>
      <c r="O139" s="877"/>
      <c r="P139" s="898"/>
      <c r="U139" s="1221" t="s">
        <v>1312</v>
      </c>
      <c r="V139" s="1221" t="s">
        <v>1313</v>
      </c>
      <c r="W139" s="1221" t="s">
        <v>1311</v>
      </c>
    </row>
    <row r="140" spans="1:23" ht="13.5">
      <c r="A140" s="646" t="s">
        <v>621</v>
      </c>
      <c r="B140" s="876">
        <f>$N$140/12</f>
        <v>0</v>
      </c>
      <c r="C140" s="877">
        <f t="shared" ref="C140:L140" si="86">$N$140/12</f>
        <v>0</v>
      </c>
      <c r="D140" s="877">
        <f t="shared" si="86"/>
        <v>0</v>
      </c>
      <c r="E140" s="877">
        <f t="shared" si="86"/>
        <v>0</v>
      </c>
      <c r="F140" s="877">
        <f t="shared" si="86"/>
        <v>0</v>
      </c>
      <c r="G140" s="877">
        <f t="shared" si="86"/>
        <v>0</v>
      </c>
      <c r="H140" s="877">
        <f t="shared" si="86"/>
        <v>0</v>
      </c>
      <c r="I140" s="877">
        <f t="shared" si="86"/>
        <v>0</v>
      </c>
      <c r="J140" s="877">
        <f t="shared" si="86"/>
        <v>0</v>
      </c>
      <c r="K140" s="877">
        <f t="shared" si="86"/>
        <v>0</v>
      </c>
      <c r="L140" s="877">
        <f t="shared" si="86"/>
        <v>0</v>
      </c>
      <c r="M140" s="884">
        <f t="shared" si="70"/>
        <v>0</v>
      </c>
      <c r="N140" s="877">
        <f>SC13c!E25</f>
        <v>0</v>
      </c>
      <c r="O140" s="877"/>
      <c r="P140" s="898"/>
      <c r="U140" s="1221" t="s">
        <v>1314</v>
      </c>
      <c r="V140" s="1221" t="s">
        <v>1266</v>
      </c>
      <c r="W140" s="1221" t="s">
        <v>1315</v>
      </c>
    </row>
    <row r="141" spans="1:23" ht="13.5">
      <c r="A141" s="646" t="s">
        <v>179</v>
      </c>
      <c r="B141" s="876">
        <f>$N$141/12</f>
        <v>0</v>
      </c>
      <c r="C141" s="877">
        <f t="shared" ref="C141:L141" si="87">$N$141/12</f>
        <v>0</v>
      </c>
      <c r="D141" s="877">
        <f t="shared" si="87"/>
        <v>0</v>
      </c>
      <c r="E141" s="877">
        <f t="shared" si="87"/>
        <v>0</v>
      </c>
      <c r="F141" s="877">
        <f t="shared" si="87"/>
        <v>0</v>
      </c>
      <c r="G141" s="877">
        <f t="shared" si="87"/>
        <v>0</v>
      </c>
      <c r="H141" s="877">
        <f t="shared" si="87"/>
        <v>0</v>
      </c>
      <c r="I141" s="877">
        <f t="shared" si="87"/>
        <v>0</v>
      </c>
      <c r="J141" s="877">
        <f t="shared" si="87"/>
        <v>0</v>
      </c>
      <c r="K141" s="877">
        <f t="shared" si="87"/>
        <v>0</v>
      </c>
      <c r="L141" s="877">
        <f t="shared" si="87"/>
        <v>0</v>
      </c>
      <c r="M141" s="884">
        <f t="shared" si="70"/>
        <v>0</v>
      </c>
      <c r="N141" s="877">
        <f>SC13c!E26</f>
        <v>0</v>
      </c>
      <c r="O141" s="877"/>
      <c r="P141" s="898"/>
      <c r="U141" s="1221" t="s">
        <v>1316</v>
      </c>
      <c r="V141" s="1221" t="s">
        <v>1317</v>
      </c>
      <c r="W141" s="1221" t="s">
        <v>1315</v>
      </c>
    </row>
    <row r="142" spans="1:23" ht="13.5">
      <c r="A142" s="935" t="s">
        <v>622</v>
      </c>
      <c r="B142" s="945">
        <f>SUM(B143:B156)</f>
        <v>6200</v>
      </c>
      <c r="C142" s="946">
        <f t="shared" ref="C142:M142" si="88">SUM(C143:C156)</f>
        <v>3200</v>
      </c>
      <c r="D142" s="946">
        <f t="shared" si="88"/>
        <v>6200</v>
      </c>
      <c r="E142" s="946">
        <f t="shared" si="88"/>
        <v>5534</v>
      </c>
      <c r="F142" s="946">
        <f t="shared" si="88"/>
        <v>6200</v>
      </c>
      <c r="G142" s="946">
        <f t="shared" si="88"/>
        <v>6200</v>
      </c>
      <c r="H142" s="946">
        <f t="shared" si="88"/>
        <v>11212</v>
      </c>
      <c r="I142" s="946">
        <f t="shared" si="88"/>
        <v>6200</v>
      </c>
      <c r="J142" s="946">
        <f t="shared" si="88"/>
        <v>5450</v>
      </c>
      <c r="K142" s="946">
        <f t="shared" si="88"/>
        <v>5783</v>
      </c>
      <c r="L142" s="946">
        <f t="shared" si="88"/>
        <v>6200</v>
      </c>
      <c r="M142" s="934">
        <f t="shared" si="88"/>
        <v>6021</v>
      </c>
      <c r="N142" s="946">
        <f>SUM(N143:N156)</f>
        <v>74400</v>
      </c>
      <c r="O142" s="946">
        <f t="shared" ref="O142:P142" si="89">SUM(O143:O156)</f>
        <v>0</v>
      </c>
      <c r="P142" s="947">
        <f t="shared" si="89"/>
        <v>0</v>
      </c>
      <c r="U142" s="1221" t="s">
        <v>1318</v>
      </c>
      <c r="V142" s="1221" t="s">
        <v>1319</v>
      </c>
      <c r="W142" s="1221" t="s">
        <v>1315</v>
      </c>
    </row>
    <row r="143" spans="1:23" ht="13.5">
      <c r="A143" s="41" t="s">
        <v>623</v>
      </c>
      <c r="B143" s="876">
        <f>$N$143/12</f>
        <v>1550</v>
      </c>
      <c r="C143" s="877">
        <f>$N$143/12-1000</f>
        <v>550</v>
      </c>
      <c r="D143" s="877">
        <f t="shared" ref="D143:L143" si="90">$N$143/12</f>
        <v>1550</v>
      </c>
      <c r="E143" s="877">
        <f t="shared" si="90"/>
        <v>1550</v>
      </c>
      <c r="F143" s="877">
        <f t="shared" si="90"/>
        <v>1550</v>
      </c>
      <c r="G143" s="877">
        <f t="shared" si="90"/>
        <v>1550</v>
      </c>
      <c r="H143" s="877">
        <f>$N$143/12+509</f>
        <v>2059</v>
      </c>
      <c r="I143" s="877">
        <f t="shared" si="90"/>
        <v>1550</v>
      </c>
      <c r="J143" s="877">
        <f t="shared" si="90"/>
        <v>1550</v>
      </c>
      <c r="K143" s="877">
        <f t="shared" si="90"/>
        <v>1550</v>
      </c>
      <c r="L143" s="877">
        <f t="shared" si="90"/>
        <v>1550</v>
      </c>
      <c r="M143" s="884">
        <f t="shared" si="70"/>
        <v>2041</v>
      </c>
      <c r="N143" s="877">
        <f>SC13c!E29</f>
        <v>18600</v>
      </c>
      <c r="O143" s="877"/>
      <c r="P143" s="898"/>
      <c r="U143" s="1221" t="s">
        <v>1320</v>
      </c>
      <c r="V143" s="1221" t="s">
        <v>1321</v>
      </c>
      <c r="W143" s="1221" t="s">
        <v>1315</v>
      </c>
    </row>
    <row r="144" spans="1:23" ht="13.5">
      <c r="A144" s="41" t="s">
        <v>624</v>
      </c>
      <c r="B144" s="876">
        <f>$N$144/12</f>
        <v>0</v>
      </c>
      <c r="C144" s="877">
        <f t="shared" ref="C144:L144" si="91">$N$144/12</f>
        <v>0</v>
      </c>
      <c r="D144" s="877">
        <f t="shared" si="91"/>
        <v>0</v>
      </c>
      <c r="E144" s="877">
        <f t="shared" si="91"/>
        <v>0</v>
      </c>
      <c r="F144" s="877">
        <f t="shared" si="91"/>
        <v>0</v>
      </c>
      <c r="G144" s="877">
        <f t="shared" si="91"/>
        <v>0</v>
      </c>
      <c r="H144" s="877">
        <f t="shared" si="91"/>
        <v>0</v>
      </c>
      <c r="I144" s="877">
        <f t="shared" si="91"/>
        <v>0</v>
      </c>
      <c r="J144" s="877">
        <f t="shared" si="91"/>
        <v>0</v>
      </c>
      <c r="K144" s="877">
        <f t="shared" si="91"/>
        <v>0</v>
      </c>
      <c r="L144" s="877">
        <f t="shared" si="91"/>
        <v>0</v>
      </c>
      <c r="M144" s="884">
        <f t="shared" si="70"/>
        <v>0</v>
      </c>
      <c r="N144" s="877">
        <f>SC13c!E30</f>
        <v>0</v>
      </c>
      <c r="O144" s="877"/>
      <c r="P144" s="898"/>
      <c r="U144" s="1221" t="s">
        <v>1322</v>
      </c>
      <c r="V144" s="1221" t="s">
        <v>1323</v>
      </c>
      <c r="W144" s="1221" t="s">
        <v>1324</v>
      </c>
    </row>
    <row r="145" spans="1:23" ht="13.5">
      <c r="A145" s="41" t="s">
        <v>625</v>
      </c>
      <c r="B145" s="876">
        <f>$N$145/12</f>
        <v>1166.6666666666667</v>
      </c>
      <c r="C145" s="923">
        <f>$N$145/12-1000</f>
        <v>166.66666666666674</v>
      </c>
      <c r="D145" s="877">
        <f t="shared" ref="D145:L145" si="92">$N$145/12</f>
        <v>1166.6666666666667</v>
      </c>
      <c r="E145" s="877">
        <f t="shared" si="92"/>
        <v>1166.6666666666667</v>
      </c>
      <c r="F145" s="877">
        <f t="shared" si="92"/>
        <v>1166.6666666666667</v>
      </c>
      <c r="G145" s="877">
        <f t="shared" si="92"/>
        <v>1166.6666666666667</v>
      </c>
      <c r="H145" s="877">
        <f>$N$145/12+896</f>
        <v>2062.666666666667</v>
      </c>
      <c r="I145" s="877">
        <f t="shared" si="92"/>
        <v>1166.6666666666667</v>
      </c>
      <c r="J145" s="877">
        <f t="shared" si="92"/>
        <v>1166.6666666666667</v>
      </c>
      <c r="K145" s="877">
        <f t="shared" si="92"/>
        <v>1166.6666666666667</v>
      </c>
      <c r="L145" s="877">
        <f t="shared" si="92"/>
        <v>1166.6666666666667</v>
      </c>
      <c r="M145" s="884">
        <f t="shared" si="70"/>
        <v>1270.6666666666679</v>
      </c>
      <c r="N145" s="877">
        <f>SC13c!E31</f>
        <v>14000</v>
      </c>
      <c r="O145" s="877"/>
      <c r="P145" s="898"/>
      <c r="U145" s="1221" t="s">
        <v>1325</v>
      </c>
      <c r="V145" s="1221" t="s">
        <v>1326</v>
      </c>
      <c r="W145" s="1221" t="s">
        <v>1327</v>
      </c>
    </row>
    <row r="146" spans="1:23" ht="13.5">
      <c r="A146" s="41" t="s">
        <v>626</v>
      </c>
      <c r="B146" s="876">
        <f>$N$146/12</f>
        <v>0</v>
      </c>
      <c r="C146" s="877">
        <f t="shared" ref="C146:L146" si="93">$N$146/12</f>
        <v>0</v>
      </c>
      <c r="D146" s="877">
        <f t="shared" si="93"/>
        <v>0</v>
      </c>
      <c r="E146" s="877">
        <f t="shared" si="93"/>
        <v>0</v>
      </c>
      <c r="F146" s="877">
        <f t="shared" si="93"/>
        <v>0</v>
      </c>
      <c r="G146" s="877">
        <f t="shared" si="93"/>
        <v>0</v>
      </c>
      <c r="H146" s="877">
        <f t="shared" si="93"/>
        <v>0</v>
      </c>
      <c r="I146" s="877">
        <f t="shared" si="93"/>
        <v>0</v>
      </c>
      <c r="J146" s="877">
        <f t="shared" si="93"/>
        <v>0</v>
      </c>
      <c r="K146" s="877">
        <f t="shared" si="93"/>
        <v>0</v>
      </c>
      <c r="L146" s="877">
        <f t="shared" si="93"/>
        <v>0</v>
      </c>
      <c r="M146" s="884">
        <f t="shared" si="70"/>
        <v>0</v>
      </c>
      <c r="N146" s="877">
        <f>SC13c!E32</f>
        <v>0</v>
      </c>
      <c r="O146" s="877"/>
      <c r="P146" s="898"/>
    </row>
    <row r="147" spans="1:23" ht="13.5">
      <c r="A147" s="41" t="s">
        <v>627</v>
      </c>
      <c r="B147" s="876">
        <f>$N$147/12</f>
        <v>1083.3333333333333</v>
      </c>
      <c r="C147" s="923">
        <f>$N$147/12-1000</f>
        <v>83.333333333333258</v>
      </c>
      <c r="D147" s="877">
        <f t="shared" ref="D147:L147" si="94">$N$147/12</f>
        <v>1083.3333333333333</v>
      </c>
      <c r="E147" s="877">
        <f>$N$147/12-666</f>
        <v>417.33333333333326</v>
      </c>
      <c r="F147" s="877">
        <f t="shared" si="94"/>
        <v>1083.3333333333333</v>
      </c>
      <c r="G147" s="877">
        <f t="shared" si="94"/>
        <v>1083.3333333333333</v>
      </c>
      <c r="H147" s="877">
        <f>$N$147/12+999</f>
        <v>2082.333333333333</v>
      </c>
      <c r="I147" s="877">
        <f t="shared" si="94"/>
        <v>1083.3333333333333</v>
      </c>
      <c r="J147" s="877">
        <f t="shared" si="94"/>
        <v>1083.3333333333333</v>
      </c>
      <c r="K147" s="877">
        <f t="shared" si="94"/>
        <v>1083.3333333333333</v>
      </c>
      <c r="L147" s="877">
        <f t="shared" si="94"/>
        <v>1083.3333333333333</v>
      </c>
      <c r="M147" s="884">
        <f t="shared" si="70"/>
        <v>1750.3333333333339</v>
      </c>
      <c r="N147" s="877">
        <f>SC13c!E33</f>
        <v>13000</v>
      </c>
      <c r="O147" s="877"/>
      <c r="P147" s="898"/>
    </row>
    <row r="148" spans="1:23" ht="13.5">
      <c r="A148" s="41" t="s">
        <v>628</v>
      </c>
      <c r="B148" s="922">
        <f>$N$148/12</f>
        <v>875</v>
      </c>
      <c r="C148" s="877">
        <f t="shared" ref="C148:L148" si="95">$N$148/12</f>
        <v>875</v>
      </c>
      <c r="D148" s="877">
        <f t="shared" si="95"/>
        <v>875</v>
      </c>
      <c r="E148" s="877">
        <f t="shared" si="95"/>
        <v>875</v>
      </c>
      <c r="F148" s="877">
        <f t="shared" si="95"/>
        <v>875</v>
      </c>
      <c r="G148" s="877">
        <f t="shared" si="95"/>
        <v>875</v>
      </c>
      <c r="H148" s="923">
        <f>$N$148/12+596</f>
        <v>1471</v>
      </c>
      <c r="I148" s="877">
        <f t="shared" si="95"/>
        <v>875</v>
      </c>
      <c r="J148" s="877">
        <f t="shared" si="95"/>
        <v>875</v>
      </c>
      <c r="K148" s="877">
        <f t="shared" si="95"/>
        <v>875</v>
      </c>
      <c r="L148" s="877">
        <f t="shared" si="95"/>
        <v>875</v>
      </c>
      <c r="M148" s="884">
        <f t="shared" si="70"/>
        <v>279</v>
      </c>
      <c r="N148" s="877">
        <f>SC13c!E34</f>
        <v>10500</v>
      </c>
      <c r="O148" s="877"/>
      <c r="P148" s="898"/>
    </row>
    <row r="149" spans="1:23" ht="13.5">
      <c r="A149" s="41" t="s">
        <v>629</v>
      </c>
      <c r="B149" s="876">
        <f>$N$149/12</f>
        <v>250</v>
      </c>
      <c r="C149" s="877">
        <f t="shared" ref="C149:L149" si="96">$N$149/12</f>
        <v>250</v>
      </c>
      <c r="D149" s="877">
        <f t="shared" si="96"/>
        <v>250</v>
      </c>
      <c r="E149" s="877">
        <f t="shared" si="96"/>
        <v>250</v>
      </c>
      <c r="F149" s="877">
        <f t="shared" si="96"/>
        <v>250</v>
      </c>
      <c r="G149" s="877">
        <f t="shared" si="96"/>
        <v>250</v>
      </c>
      <c r="H149" s="877">
        <f>$N$149/12+333</f>
        <v>583</v>
      </c>
      <c r="I149" s="877">
        <f t="shared" si="96"/>
        <v>250</v>
      </c>
      <c r="J149" s="877">
        <f>$N$149/12-83</f>
        <v>167</v>
      </c>
      <c r="K149" s="877">
        <f t="shared" si="96"/>
        <v>250</v>
      </c>
      <c r="L149" s="877">
        <f t="shared" si="96"/>
        <v>250</v>
      </c>
      <c r="M149" s="884">
        <f t="shared" si="70"/>
        <v>0</v>
      </c>
      <c r="N149" s="877">
        <f>SC13c!E35</f>
        <v>3000</v>
      </c>
      <c r="O149" s="877"/>
      <c r="P149" s="898"/>
    </row>
    <row r="150" spans="1:23" ht="13.5">
      <c r="A150" s="41" t="s">
        <v>630</v>
      </c>
      <c r="B150" s="876">
        <f>$N$150/12</f>
        <v>275</v>
      </c>
      <c r="C150" s="877">
        <f t="shared" ref="C150:L150" si="97">$N$150/12</f>
        <v>275</v>
      </c>
      <c r="D150" s="877">
        <f t="shared" si="97"/>
        <v>275</v>
      </c>
      <c r="E150" s="877">
        <f t="shared" si="97"/>
        <v>275</v>
      </c>
      <c r="F150" s="877">
        <f t="shared" si="97"/>
        <v>275</v>
      </c>
      <c r="G150" s="877">
        <f t="shared" si="97"/>
        <v>275</v>
      </c>
      <c r="H150" s="877">
        <f>$N$150/12+125</f>
        <v>400</v>
      </c>
      <c r="I150" s="877">
        <f t="shared" si="97"/>
        <v>275</v>
      </c>
      <c r="J150" s="877">
        <f t="shared" si="97"/>
        <v>275</v>
      </c>
      <c r="K150" s="877">
        <f t="shared" si="97"/>
        <v>275</v>
      </c>
      <c r="L150" s="877">
        <f t="shared" si="97"/>
        <v>275</v>
      </c>
      <c r="M150" s="884">
        <f t="shared" si="70"/>
        <v>150</v>
      </c>
      <c r="N150" s="877">
        <f>SC13c!E36</f>
        <v>3300</v>
      </c>
      <c r="O150" s="877"/>
      <c r="P150" s="898"/>
    </row>
    <row r="151" spans="1:23" ht="13.5">
      <c r="A151" s="41" t="s">
        <v>631</v>
      </c>
      <c r="B151" s="876">
        <f>$N$151/12</f>
        <v>0</v>
      </c>
      <c r="C151" s="877">
        <f t="shared" ref="C151:L151" si="98">$N$151/12</f>
        <v>0</v>
      </c>
      <c r="D151" s="877">
        <f t="shared" si="98"/>
        <v>0</v>
      </c>
      <c r="E151" s="877">
        <f t="shared" si="98"/>
        <v>0</v>
      </c>
      <c r="F151" s="877">
        <f t="shared" si="98"/>
        <v>0</v>
      </c>
      <c r="G151" s="877">
        <f t="shared" si="98"/>
        <v>0</v>
      </c>
      <c r="H151" s="877">
        <f t="shared" si="98"/>
        <v>0</v>
      </c>
      <c r="I151" s="877">
        <f t="shared" si="98"/>
        <v>0</v>
      </c>
      <c r="J151" s="877">
        <f t="shared" si="98"/>
        <v>0</v>
      </c>
      <c r="K151" s="877">
        <f t="shared" si="98"/>
        <v>0</v>
      </c>
      <c r="L151" s="877">
        <f t="shared" si="98"/>
        <v>0</v>
      </c>
      <c r="M151" s="884">
        <f t="shared" si="70"/>
        <v>0</v>
      </c>
      <c r="N151" s="877">
        <f>SC13c!E37</f>
        <v>0</v>
      </c>
      <c r="O151" s="877"/>
      <c r="P151" s="898"/>
    </row>
    <row r="152" spans="1:23" ht="13.5">
      <c r="A152" s="41" t="s">
        <v>182</v>
      </c>
      <c r="B152" s="876">
        <f>$N$152/12</f>
        <v>250</v>
      </c>
      <c r="C152" s="877">
        <f t="shared" ref="C152:L152" si="99">$N$152/12</f>
        <v>250</v>
      </c>
      <c r="D152" s="877">
        <f t="shared" si="99"/>
        <v>250</v>
      </c>
      <c r="E152" s="877">
        <f t="shared" si="99"/>
        <v>250</v>
      </c>
      <c r="F152" s="877">
        <f t="shared" si="99"/>
        <v>250</v>
      </c>
      <c r="G152" s="877">
        <f t="shared" si="99"/>
        <v>250</v>
      </c>
      <c r="H152" s="877">
        <f>$N$152/12+369</f>
        <v>619</v>
      </c>
      <c r="I152" s="877">
        <f t="shared" si="99"/>
        <v>250</v>
      </c>
      <c r="J152" s="877">
        <f>$N$152/12-250</f>
        <v>0</v>
      </c>
      <c r="K152" s="877">
        <f t="shared" si="99"/>
        <v>250</v>
      </c>
      <c r="L152" s="877">
        <f t="shared" si="99"/>
        <v>250</v>
      </c>
      <c r="M152" s="884">
        <f t="shared" si="70"/>
        <v>131</v>
      </c>
      <c r="N152" s="877">
        <f>SC13c!E38</f>
        <v>3000</v>
      </c>
      <c r="O152" s="877"/>
      <c r="P152" s="898"/>
    </row>
    <row r="153" spans="1:23" ht="13.5">
      <c r="A153" s="41" t="s">
        <v>632</v>
      </c>
      <c r="B153" s="922">
        <f>$N$153/12</f>
        <v>333.33333333333331</v>
      </c>
      <c r="C153" s="877">
        <f t="shared" ref="C153:L153" si="100">$N$153/12</f>
        <v>333.33333333333331</v>
      </c>
      <c r="D153" s="877">
        <f t="shared" si="100"/>
        <v>333.33333333333331</v>
      </c>
      <c r="E153" s="877">
        <f t="shared" si="100"/>
        <v>333.33333333333331</v>
      </c>
      <c r="F153" s="877">
        <f t="shared" si="100"/>
        <v>333.33333333333331</v>
      </c>
      <c r="G153" s="877">
        <f t="shared" si="100"/>
        <v>333.33333333333331</v>
      </c>
      <c r="H153" s="923">
        <f>$N$153/12+221</f>
        <v>554.33333333333326</v>
      </c>
      <c r="I153" s="877">
        <f t="shared" si="100"/>
        <v>333.33333333333331</v>
      </c>
      <c r="J153" s="877">
        <f t="shared" si="100"/>
        <v>333.33333333333331</v>
      </c>
      <c r="K153" s="877">
        <f t="shared" si="100"/>
        <v>333.33333333333331</v>
      </c>
      <c r="L153" s="877">
        <f t="shared" si="100"/>
        <v>333.33333333333331</v>
      </c>
      <c r="M153" s="884">
        <f t="shared" si="70"/>
        <v>112.33333333333303</v>
      </c>
      <c r="N153" s="877">
        <f>SC13c!E39</f>
        <v>4000</v>
      </c>
      <c r="O153" s="877"/>
      <c r="P153" s="898"/>
    </row>
    <row r="154" spans="1:23" ht="13.5">
      <c r="A154" s="41" t="s">
        <v>633</v>
      </c>
      <c r="B154" s="922">
        <f>$N$154/12</f>
        <v>416.66666666666669</v>
      </c>
      <c r="C154" s="877">
        <f t="shared" ref="C154:L154" si="101">$N$154/12</f>
        <v>416.66666666666669</v>
      </c>
      <c r="D154" s="877">
        <f t="shared" si="101"/>
        <v>416.66666666666669</v>
      </c>
      <c r="E154" s="877">
        <f t="shared" si="101"/>
        <v>416.66666666666669</v>
      </c>
      <c r="F154" s="877">
        <f t="shared" si="101"/>
        <v>416.66666666666669</v>
      </c>
      <c r="G154" s="877">
        <f t="shared" si="101"/>
        <v>416.66666666666669</v>
      </c>
      <c r="H154" s="923">
        <f>$N$154/12+964</f>
        <v>1380.6666666666667</v>
      </c>
      <c r="I154" s="877">
        <f t="shared" si="101"/>
        <v>416.66666666666669</v>
      </c>
      <c r="J154" s="923">
        <f>$N$154/12-417</f>
        <v>-0.33333333333331439</v>
      </c>
      <c r="K154" s="923">
        <f>$N$154/12-417</f>
        <v>-0.33333333333331439</v>
      </c>
      <c r="L154" s="877">
        <f t="shared" si="101"/>
        <v>416.66666666666669</v>
      </c>
      <c r="M154" s="884">
        <f t="shared" si="70"/>
        <v>286.66666666666515</v>
      </c>
      <c r="N154" s="877">
        <f>SC13c!E40</f>
        <v>5000</v>
      </c>
      <c r="O154" s="877"/>
      <c r="P154" s="898"/>
    </row>
    <row r="155" spans="1:23" ht="13.5">
      <c r="A155" s="42" t="s">
        <v>634</v>
      </c>
      <c r="B155" s="876">
        <f>$N$155/12</f>
        <v>0</v>
      </c>
      <c r="C155" s="877">
        <f t="shared" ref="C155:L155" si="102">$N$155/12</f>
        <v>0</v>
      </c>
      <c r="D155" s="877">
        <f t="shared" si="102"/>
        <v>0</v>
      </c>
      <c r="E155" s="877">
        <f t="shared" si="102"/>
        <v>0</v>
      </c>
      <c r="F155" s="877">
        <f t="shared" si="102"/>
        <v>0</v>
      </c>
      <c r="G155" s="877">
        <f t="shared" si="102"/>
        <v>0</v>
      </c>
      <c r="H155" s="877">
        <f t="shared" si="102"/>
        <v>0</v>
      </c>
      <c r="I155" s="877">
        <f t="shared" si="102"/>
        <v>0</v>
      </c>
      <c r="J155" s="877">
        <f t="shared" si="102"/>
        <v>0</v>
      </c>
      <c r="K155" s="877">
        <f t="shared" si="102"/>
        <v>0</v>
      </c>
      <c r="L155" s="877">
        <f t="shared" si="102"/>
        <v>0</v>
      </c>
      <c r="M155" s="884">
        <f t="shared" si="70"/>
        <v>0</v>
      </c>
      <c r="N155" s="877">
        <f>SC13c!E41</f>
        <v>0</v>
      </c>
      <c r="O155" s="877"/>
      <c r="P155" s="898"/>
    </row>
    <row r="156" spans="1:23" ht="13.5">
      <c r="A156" s="41" t="s">
        <v>179</v>
      </c>
      <c r="B156" s="876">
        <f>$N$156/12</f>
        <v>0</v>
      </c>
      <c r="C156" s="877">
        <f t="shared" ref="C156:L156" si="103">$N$156/12</f>
        <v>0</v>
      </c>
      <c r="D156" s="877">
        <f t="shared" si="103"/>
        <v>0</v>
      </c>
      <c r="E156" s="877">
        <f t="shared" si="103"/>
        <v>0</v>
      </c>
      <c r="F156" s="877">
        <f t="shared" si="103"/>
        <v>0</v>
      </c>
      <c r="G156" s="877">
        <f t="shared" si="103"/>
        <v>0</v>
      </c>
      <c r="H156" s="877">
        <f t="shared" si="103"/>
        <v>0</v>
      </c>
      <c r="I156" s="877">
        <f t="shared" si="103"/>
        <v>0</v>
      </c>
      <c r="J156" s="877">
        <f t="shared" si="103"/>
        <v>0</v>
      </c>
      <c r="K156" s="877">
        <f t="shared" si="103"/>
        <v>0</v>
      </c>
      <c r="L156" s="877">
        <f t="shared" si="103"/>
        <v>0</v>
      </c>
      <c r="M156" s="884">
        <f t="shared" si="70"/>
        <v>0</v>
      </c>
      <c r="N156" s="877">
        <f>SC13c!E42</f>
        <v>0</v>
      </c>
      <c r="O156" s="877"/>
      <c r="P156" s="898"/>
    </row>
    <row r="157" spans="1:23" ht="13.5">
      <c r="A157" s="935" t="s">
        <v>635</v>
      </c>
      <c r="B157" s="945">
        <f>SUM(B158:B159)</f>
        <v>0</v>
      </c>
      <c r="C157" s="946">
        <f t="shared" ref="C157:P157" si="104">SUM(C158:C159)</f>
        <v>0</v>
      </c>
      <c r="D157" s="946">
        <f t="shared" si="104"/>
        <v>0</v>
      </c>
      <c r="E157" s="946">
        <f t="shared" si="104"/>
        <v>0</v>
      </c>
      <c r="F157" s="946">
        <f t="shared" si="104"/>
        <v>0</v>
      </c>
      <c r="G157" s="946">
        <f t="shared" si="104"/>
        <v>0</v>
      </c>
      <c r="H157" s="946">
        <f t="shared" si="104"/>
        <v>0</v>
      </c>
      <c r="I157" s="946">
        <f t="shared" si="104"/>
        <v>0</v>
      </c>
      <c r="J157" s="946">
        <f t="shared" si="104"/>
        <v>0</v>
      </c>
      <c r="K157" s="946">
        <f t="shared" si="104"/>
        <v>0</v>
      </c>
      <c r="L157" s="946">
        <f t="shared" si="104"/>
        <v>0</v>
      </c>
      <c r="M157" s="934">
        <f t="shared" si="104"/>
        <v>0</v>
      </c>
      <c r="N157" s="946">
        <f t="shared" si="104"/>
        <v>0</v>
      </c>
      <c r="O157" s="946">
        <f t="shared" si="104"/>
        <v>0</v>
      </c>
      <c r="P157" s="947">
        <f t="shared" si="104"/>
        <v>0</v>
      </c>
    </row>
    <row r="158" spans="1:23" ht="13.5">
      <c r="A158" s="42" t="s">
        <v>636</v>
      </c>
      <c r="B158" s="876">
        <f>$N$158/12</f>
        <v>0</v>
      </c>
      <c r="C158" s="877">
        <f t="shared" ref="C158:L158" si="105">$N$158/12</f>
        <v>0</v>
      </c>
      <c r="D158" s="877">
        <f t="shared" si="105"/>
        <v>0</v>
      </c>
      <c r="E158" s="877">
        <f t="shared" si="105"/>
        <v>0</v>
      </c>
      <c r="F158" s="877">
        <f t="shared" si="105"/>
        <v>0</v>
      </c>
      <c r="G158" s="877">
        <f t="shared" si="105"/>
        <v>0</v>
      </c>
      <c r="H158" s="877">
        <f t="shared" si="105"/>
        <v>0</v>
      </c>
      <c r="I158" s="877">
        <f t="shared" si="105"/>
        <v>0</v>
      </c>
      <c r="J158" s="877">
        <f t="shared" si="105"/>
        <v>0</v>
      </c>
      <c r="K158" s="877">
        <f t="shared" si="105"/>
        <v>0</v>
      </c>
      <c r="L158" s="877">
        <f t="shared" si="105"/>
        <v>0</v>
      </c>
      <c r="M158" s="884">
        <f t="shared" si="70"/>
        <v>0</v>
      </c>
      <c r="N158" s="877">
        <f>SC13c!E44</f>
        <v>0</v>
      </c>
      <c r="O158" s="877"/>
      <c r="P158" s="898"/>
    </row>
    <row r="159" spans="1:23" ht="13.5">
      <c r="A159" s="42" t="s">
        <v>179</v>
      </c>
      <c r="B159" s="876">
        <f>$N$159/12</f>
        <v>0</v>
      </c>
      <c r="C159" s="877">
        <f t="shared" ref="C159:L159" si="106">$N$159/12</f>
        <v>0</v>
      </c>
      <c r="D159" s="877">
        <f t="shared" si="106"/>
        <v>0</v>
      </c>
      <c r="E159" s="877">
        <f t="shared" si="106"/>
        <v>0</v>
      </c>
      <c r="F159" s="877">
        <f t="shared" si="106"/>
        <v>0</v>
      </c>
      <c r="G159" s="877">
        <f t="shared" si="106"/>
        <v>0</v>
      </c>
      <c r="H159" s="877">
        <f t="shared" si="106"/>
        <v>0</v>
      </c>
      <c r="I159" s="877">
        <f t="shared" si="106"/>
        <v>0</v>
      </c>
      <c r="J159" s="877">
        <f t="shared" si="106"/>
        <v>0</v>
      </c>
      <c r="K159" s="877">
        <f t="shared" si="106"/>
        <v>0</v>
      </c>
      <c r="L159" s="877">
        <f t="shared" si="106"/>
        <v>0</v>
      </c>
      <c r="M159" s="884">
        <f t="shared" si="70"/>
        <v>0</v>
      </c>
      <c r="N159" s="877">
        <f>SC13c!E45</f>
        <v>0</v>
      </c>
      <c r="O159" s="877"/>
      <c r="P159" s="898"/>
    </row>
    <row r="160" spans="1:23" ht="13.5">
      <c r="A160" s="935" t="s">
        <v>639</v>
      </c>
      <c r="B160" s="945">
        <f>SUM(B161:B172)</f>
        <v>32175.666666666664</v>
      </c>
      <c r="C160" s="946">
        <f t="shared" ref="C160:P160" si="107">SUM(C161:C172)</f>
        <v>1486.6666666666661</v>
      </c>
      <c r="D160" s="946">
        <f t="shared" si="107"/>
        <v>28397.666666666664</v>
      </c>
      <c r="E160" s="946">
        <f t="shared" si="107"/>
        <v>38814.666666666672</v>
      </c>
      <c r="F160" s="946">
        <f t="shared" si="107"/>
        <v>64029.666666666672</v>
      </c>
      <c r="G160" s="946">
        <f t="shared" si="107"/>
        <v>48762.666666666672</v>
      </c>
      <c r="H160" s="946">
        <f t="shared" si="107"/>
        <v>83199.666666666672</v>
      </c>
      <c r="I160" s="946">
        <f t="shared" si="107"/>
        <v>59387.666666666672</v>
      </c>
      <c r="J160" s="946">
        <f t="shared" si="107"/>
        <v>60547.666666666672</v>
      </c>
      <c r="K160" s="946">
        <f t="shared" si="107"/>
        <v>25773.666666666668</v>
      </c>
      <c r="L160" s="946">
        <f t="shared" si="107"/>
        <v>23280.666666666668</v>
      </c>
      <c r="M160" s="934">
        <f t="shared" si="107"/>
        <v>44343.666666666628</v>
      </c>
      <c r="N160" s="946">
        <f t="shared" si="107"/>
        <v>510200</v>
      </c>
      <c r="O160" s="946">
        <f t="shared" si="107"/>
        <v>0</v>
      </c>
      <c r="P160" s="947">
        <f t="shared" si="107"/>
        <v>0</v>
      </c>
    </row>
    <row r="161" spans="1:16" ht="13.5">
      <c r="A161" s="41" t="s">
        <v>640</v>
      </c>
      <c r="B161" s="922">
        <f>$N$161/12-3000-2107+2803</f>
        <v>5612.666666666667</v>
      </c>
      <c r="C161" s="923">
        <f>$N$161/12-5000-2000-586</f>
        <v>330.66666666666697</v>
      </c>
      <c r="D161" s="923">
        <f>$N$161/12-6000</f>
        <v>1916.666666666667</v>
      </c>
      <c r="E161" s="877">
        <f t="shared" ref="E161" si="108">$N$161/12</f>
        <v>7916.666666666667</v>
      </c>
      <c r="F161" s="923">
        <f>$N$161/12+2999+5000</f>
        <v>15915.666666666668</v>
      </c>
      <c r="G161" s="923">
        <f>$N$161/12+3987-10000</f>
        <v>1903.6666666666679</v>
      </c>
      <c r="H161" s="923">
        <f>$N$161/12+10233</f>
        <v>18149.666666666668</v>
      </c>
      <c r="I161" s="923">
        <f>$N$161/12+10000</f>
        <v>17916.666666666668</v>
      </c>
      <c r="J161" s="923">
        <f>$N$161/12-5833+15000</f>
        <v>17083.666666666668</v>
      </c>
      <c r="K161" s="923">
        <f>$N$161/12-5833</f>
        <v>2083.666666666667</v>
      </c>
      <c r="L161" s="923">
        <f>$N$161/12-987+3057-3816</f>
        <v>6170.6666666666679</v>
      </c>
      <c r="M161" s="884">
        <f t="shared" si="70"/>
        <v>-0.33333333335758653</v>
      </c>
      <c r="N161" s="877">
        <f>SC13c!E51</f>
        <v>95000</v>
      </c>
      <c r="O161" s="877"/>
      <c r="P161" s="898"/>
    </row>
    <row r="162" spans="1:16" ht="13.5">
      <c r="A162" s="42" t="s">
        <v>641</v>
      </c>
      <c r="B162" s="876">
        <f>SUM(B174:B177)</f>
        <v>4150</v>
      </c>
      <c r="C162" s="877">
        <f t="shared" ref="C162:P162" si="109">SUM(C174:C177)</f>
        <v>150</v>
      </c>
      <c r="D162" s="877">
        <f t="shared" si="109"/>
        <v>1150</v>
      </c>
      <c r="E162" s="877">
        <f t="shared" si="109"/>
        <v>11151</v>
      </c>
      <c r="F162" s="877">
        <f t="shared" si="109"/>
        <v>21150</v>
      </c>
      <c r="G162" s="877">
        <f t="shared" si="109"/>
        <v>17491</v>
      </c>
      <c r="H162" s="877">
        <f t="shared" si="109"/>
        <v>42345</v>
      </c>
      <c r="I162" s="877">
        <f t="shared" si="109"/>
        <v>17149</v>
      </c>
      <c r="J162" s="877">
        <f t="shared" si="109"/>
        <v>26481</v>
      </c>
      <c r="K162" s="877">
        <f t="shared" si="109"/>
        <v>13167</v>
      </c>
      <c r="L162" s="877">
        <f t="shared" si="109"/>
        <v>7893</v>
      </c>
      <c r="M162" s="884">
        <f t="shared" si="109"/>
        <v>31523</v>
      </c>
      <c r="N162" s="877">
        <f t="shared" si="109"/>
        <v>193800</v>
      </c>
      <c r="O162" s="877">
        <f t="shared" si="109"/>
        <v>0</v>
      </c>
      <c r="P162" s="898">
        <f t="shared" si="109"/>
        <v>0</v>
      </c>
    </row>
    <row r="163" spans="1:16" ht="13.5">
      <c r="A163" s="41" t="s">
        <v>642</v>
      </c>
      <c r="B163" s="876">
        <f>$N$163/12</f>
        <v>725</v>
      </c>
      <c r="C163" s="877">
        <f t="shared" ref="C163:K163" si="110">$N$163/12</f>
        <v>725</v>
      </c>
      <c r="D163" s="877">
        <f t="shared" si="110"/>
        <v>725</v>
      </c>
      <c r="E163" s="877">
        <f>$N$163/12+657</f>
        <v>1382</v>
      </c>
      <c r="F163" s="877">
        <f t="shared" si="110"/>
        <v>725</v>
      </c>
      <c r="G163" s="877">
        <f t="shared" si="110"/>
        <v>725</v>
      </c>
      <c r="H163" s="877">
        <f>$N$163/12+1000</f>
        <v>1725</v>
      </c>
      <c r="I163" s="877">
        <f t="shared" si="110"/>
        <v>725</v>
      </c>
      <c r="J163" s="877">
        <f>$N$163/12-275</f>
        <v>450</v>
      </c>
      <c r="K163" s="877">
        <f t="shared" si="110"/>
        <v>725</v>
      </c>
      <c r="L163" s="877">
        <f>$N$163/12-657</f>
        <v>68</v>
      </c>
      <c r="M163" s="884">
        <f t="shared" si="70"/>
        <v>0</v>
      </c>
      <c r="N163" s="877">
        <f>SC13c!E53</f>
        <v>8700</v>
      </c>
      <c r="O163" s="877"/>
      <c r="P163" s="898"/>
    </row>
    <row r="164" spans="1:16" ht="13.5">
      <c r="A164" s="41" t="s">
        <v>643</v>
      </c>
      <c r="B164" s="922">
        <f>$N$164/12+10963</f>
        <v>20129.666666666664</v>
      </c>
      <c r="C164" s="923">
        <f>$N$164/12-9000-166.67</f>
        <v>-3.3333333339271576E-3</v>
      </c>
      <c r="D164" s="877">
        <f>$N$164/12+6881</f>
        <v>16047.666666666666</v>
      </c>
      <c r="E164" s="877">
        <f t="shared" ref="E164:I164" si="111">$N$164/12</f>
        <v>9166.6666666666661</v>
      </c>
      <c r="F164" s="923">
        <f>$N$164/12+5000</f>
        <v>14166.666666666666</v>
      </c>
      <c r="G164" s="877">
        <f>$N$164/12+5556</f>
        <v>14722.666666666666</v>
      </c>
      <c r="H164" s="877">
        <f>$N$164/12+3255</f>
        <v>12421.666666666666</v>
      </c>
      <c r="I164" s="877">
        <f t="shared" si="111"/>
        <v>9166.6666666666661</v>
      </c>
      <c r="J164" s="877">
        <f>$N$164/12-1192</f>
        <v>7974.6666666666661</v>
      </c>
      <c r="K164" s="877">
        <f>$N$164/12-4128</f>
        <v>5038.6666666666661</v>
      </c>
      <c r="L164" s="923">
        <f>$N$164/12+1424-10000</f>
        <v>590.66666666666606</v>
      </c>
      <c r="M164" s="884">
        <f t="shared" si="70"/>
        <v>574.33666666665522</v>
      </c>
      <c r="N164" s="877">
        <f>SC13c!E54</f>
        <v>110000</v>
      </c>
      <c r="O164" s="877"/>
      <c r="P164" s="898"/>
    </row>
    <row r="165" spans="1:16" ht="13.5">
      <c r="A165" s="41" t="s">
        <v>644</v>
      </c>
      <c r="B165" s="922">
        <f>$N$165/12-3000</f>
        <v>975</v>
      </c>
      <c r="C165" s="923">
        <f>$N$165/12+306-3000-1000</f>
        <v>281</v>
      </c>
      <c r="D165" s="877">
        <f t="shared" ref="D165:L165" si="112">$N$165/12</f>
        <v>3975</v>
      </c>
      <c r="E165" s="877">
        <f t="shared" si="112"/>
        <v>3975</v>
      </c>
      <c r="F165" s="877">
        <f>$N$165/12+3514</f>
        <v>7489</v>
      </c>
      <c r="G165" s="923">
        <f>$N$165/12+5362</f>
        <v>9337</v>
      </c>
      <c r="H165" s="877">
        <f t="shared" si="112"/>
        <v>3975</v>
      </c>
      <c r="I165" s="877">
        <f t="shared" si="112"/>
        <v>3975</v>
      </c>
      <c r="J165" s="877">
        <f t="shared" si="112"/>
        <v>3975</v>
      </c>
      <c r="K165" s="923">
        <f>$N$165/12-3799</f>
        <v>176</v>
      </c>
      <c r="L165" s="877">
        <f t="shared" si="112"/>
        <v>3975</v>
      </c>
      <c r="M165" s="884">
        <f t="shared" si="70"/>
        <v>5592</v>
      </c>
      <c r="N165" s="877">
        <f>SC13c!E55</f>
        <v>47700</v>
      </c>
      <c r="O165" s="877"/>
      <c r="P165" s="898"/>
    </row>
    <row r="166" spans="1:16" ht="13.5">
      <c r="A166" s="41" t="s">
        <v>212</v>
      </c>
      <c r="B166" s="922">
        <f>$N$166/12</f>
        <v>0</v>
      </c>
      <c r="C166" s="877">
        <f t="shared" ref="C166:L166" si="113">$N$166/12</f>
        <v>0</v>
      </c>
      <c r="D166" s="877">
        <f t="shared" si="113"/>
        <v>0</v>
      </c>
      <c r="E166" s="877">
        <f t="shared" si="113"/>
        <v>0</v>
      </c>
      <c r="F166" s="877">
        <f t="shared" si="113"/>
        <v>0</v>
      </c>
      <c r="G166" s="877">
        <f t="shared" si="113"/>
        <v>0</v>
      </c>
      <c r="H166" s="877">
        <f t="shared" si="113"/>
        <v>0</v>
      </c>
      <c r="I166" s="877">
        <f t="shared" si="113"/>
        <v>0</v>
      </c>
      <c r="J166" s="877">
        <f t="shared" si="113"/>
        <v>0</v>
      </c>
      <c r="K166" s="877">
        <f t="shared" si="113"/>
        <v>0</v>
      </c>
      <c r="L166" s="877">
        <f t="shared" si="113"/>
        <v>0</v>
      </c>
      <c r="M166" s="884">
        <f t="shared" si="70"/>
        <v>0</v>
      </c>
      <c r="N166" s="877">
        <f>SC13c!E56</f>
        <v>0</v>
      </c>
      <c r="O166" s="877"/>
      <c r="P166" s="898"/>
    </row>
    <row r="167" spans="1:16" ht="13.5">
      <c r="A167" s="41" t="s">
        <v>215</v>
      </c>
      <c r="B167" s="922">
        <f t="shared" ref="B167:L167" si="114">$N$16607</f>
        <v>0</v>
      </c>
      <c r="C167" s="877">
        <f t="shared" si="114"/>
        <v>0</v>
      </c>
      <c r="D167" s="877">
        <f t="shared" si="114"/>
        <v>0</v>
      </c>
      <c r="E167" s="877">
        <f t="shared" si="114"/>
        <v>0</v>
      </c>
      <c r="F167" s="877">
        <f t="shared" si="114"/>
        <v>0</v>
      </c>
      <c r="G167" s="877">
        <f t="shared" si="114"/>
        <v>0</v>
      </c>
      <c r="H167" s="877">
        <f t="shared" si="114"/>
        <v>0</v>
      </c>
      <c r="I167" s="877">
        <f t="shared" si="114"/>
        <v>0</v>
      </c>
      <c r="J167" s="877">
        <f t="shared" si="114"/>
        <v>0</v>
      </c>
      <c r="K167" s="877">
        <f t="shared" si="114"/>
        <v>0</v>
      </c>
      <c r="L167" s="877">
        <f t="shared" si="114"/>
        <v>0</v>
      </c>
      <c r="M167" s="884">
        <f t="shared" si="70"/>
        <v>0</v>
      </c>
      <c r="N167" s="877">
        <f>SC13c!E57</f>
        <v>0</v>
      </c>
      <c r="O167" s="877"/>
      <c r="P167" s="898"/>
    </row>
    <row r="168" spans="1:16" ht="13.5">
      <c r="A168" s="41" t="s">
        <v>645</v>
      </c>
      <c r="B168" s="922">
        <f>$N$168/12-4000</f>
        <v>583.33333333333303</v>
      </c>
      <c r="C168" s="923">
        <f>$N$168/12-4000-583.33</f>
        <v>3.3333333329892412E-3</v>
      </c>
      <c r="D168" s="877">
        <f t="shared" ref="D168:L168" si="115">$N$168/12</f>
        <v>4583.333333333333</v>
      </c>
      <c r="E168" s="923">
        <f>$N$168/12+640</f>
        <v>5223.333333333333</v>
      </c>
      <c r="F168" s="877">
        <f t="shared" si="115"/>
        <v>4583.333333333333</v>
      </c>
      <c r="G168" s="877">
        <f t="shared" si="115"/>
        <v>4583.333333333333</v>
      </c>
      <c r="H168" s="877">
        <f t="shared" si="115"/>
        <v>4583.333333333333</v>
      </c>
      <c r="I168" s="923">
        <f>$N$168/12+5872</f>
        <v>10455.333333333332</v>
      </c>
      <c r="J168" s="877">
        <f t="shared" si="115"/>
        <v>4583.333333333333</v>
      </c>
      <c r="K168" s="877">
        <f t="shared" si="115"/>
        <v>4583.333333333333</v>
      </c>
      <c r="L168" s="877">
        <f t="shared" si="115"/>
        <v>4583.333333333333</v>
      </c>
      <c r="M168" s="884">
        <f t="shared" si="70"/>
        <v>6654.6633333333302</v>
      </c>
      <c r="N168" s="877">
        <f>SC13c!E58</f>
        <v>55000</v>
      </c>
      <c r="O168" s="877"/>
      <c r="P168" s="898"/>
    </row>
    <row r="169" spans="1:16" ht="13.5">
      <c r="A169" s="41" t="s">
        <v>646</v>
      </c>
      <c r="B169" s="922">
        <f>$N$169/12</f>
        <v>0</v>
      </c>
      <c r="C169" s="877">
        <f t="shared" ref="C169:L169" si="116">$N$169/12</f>
        <v>0</v>
      </c>
      <c r="D169" s="877">
        <f t="shared" si="116"/>
        <v>0</v>
      </c>
      <c r="E169" s="877">
        <f t="shared" si="116"/>
        <v>0</v>
      </c>
      <c r="F169" s="877">
        <f t="shared" si="116"/>
        <v>0</v>
      </c>
      <c r="G169" s="877">
        <f t="shared" si="116"/>
        <v>0</v>
      </c>
      <c r="H169" s="877">
        <f t="shared" si="116"/>
        <v>0</v>
      </c>
      <c r="I169" s="877">
        <f t="shared" si="116"/>
        <v>0</v>
      </c>
      <c r="J169" s="877">
        <f t="shared" si="116"/>
        <v>0</v>
      </c>
      <c r="K169" s="877">
        <f t="shared" si="116"/>
        <v>0</v>
      </c>
      <c r="L169" s="877">
        <f t="shared" si="116"/>
        <v>0</v>
      </c>
      <c r="M169" s="884">
        <f t="shared" si="70"/>
        <v>0</v>
      </c>
      <c r="N169" s="877">
        <f>SC13c!E59</f>
        <v>0</v>
      </c>
      <c r="O169" s="877"/>
      <c r="P169" s="898"/>
    </row>
    <row r="170" spans="1:16" ht="13.5">
      <c r="A170" s="41" t="s">
        <v>647</v>
      </c>
      <c r="B170" s="922">
        <f>$N$170/12</f>
        <v>0</v>
      </c>
      <c r="C170" s="877">
        <f t="shared" ref="C170:L170" si="117">$N$170/12</f>
        <v>0</v>
      </c>
      <c r="D170" s="877">
        <f t="shared" si="117"/>
        <v>0</v>
      </c>
      <c r="E170" s="877">
        <f t="shared" si="117"/>
        <v>0</v>
      </c>
      <c r="F170" s="877">
        <f t="shared" si="117"/>
        <v>0</v>
      </c>
      <c r="G170" s="877">
        <f t="shared" si="117"/>
        <v>0</v>
      </c>
      <c r="H170" s="877">
        <f t="shared" si="117"/>
        <v>0</v>
      </c>
      <c r="I170" s="877">
        <f t="shared" si="117"/>
        <v>0</v>
      </c>
      <c r="J170" s="877">
        <f t="shared" si="117"/>
        <v>0</v>
      </c>
      <c r="K170" s="877">
        <f t="shared" si="117"/>
        <v>0</v>
      </c>
      <c r="L170" s="877">
        <f t="shared" si="117"/>
        <v>0</v>
      </c>
      <c r="M170" s="884">
        <f t="shared" si="70"/>
        <v>0</v>
      </c>
      <c r="N170" s="877">
        <f>SC13c!E60</f>
        <v>0</v>
      </c>
      <c r="O170" s="877"/>
      <c r="P170" s="898"/>
    </row>
    <row r="171" spans="1:16" ht="13.5">
      <c r="A171" s="41" t="s">
        <v>648</v>
      </c>
      <c r="B171" s="922">
        <f>$N$171/12</f>
        <v>0</v>
      </c>
      <c r="C171" s="877">
        <f t="shared" ref="C171:L171" si="118">$N$171/12</f>
        <v>0</v>
      </c>
      <c r="D171" s="877">
        <f t="shared" si="118"/>
        <v>0</v>
      </c>
      <c r="E171" s="877">
        <f t="shared" si="118"/>
        <v>0</v>
      </c>
      <c r="F171" s="877">
        <f t="shared" si="118"/>
        <v>0</v>
      </c>
      <c r="G171" s="877">
        <f t="shared" si="118"/>
        <v>0</v>
      </c>
      <c r="H171" s="877">
        <f t="shared" si="118"/>
        <v>0</v>
      </c>
      <c r="I171" s="877">
        <f t="shared" si="118"/>
        <v>0</v>
      </c>
      <c r="J171" s="877">
        <f t="shared" si="118"/>
        <v>0</v>
      </c>
      <c r="K171" s="877">
        <f t="shared" si="118"/>
        <v>0</v>
      </c>
      <c r="L171" s="877">
        <f t="shared" si="118"/>
        <v>0</v>
      </c>
      <c r="M171" s="884">
        <f t="shared" si="70"/>
        <v>0</v>
      </c>
      <c r="N171" s="877">
        <f>SC13c!E61</f>
        <v>0</v>
      </c>
      <c r="O171" s="877"/>
      <c r="P171" s="898"/>
    </row>
    <row r="172" spans="1:16" ht="13.5">
      <c r="A172" s="41" t="s">
        <v>179</v>
      </c>
      <c r="B172" s="922">
        <f>$N$172/12</f>
        <v>0</v>
      </c>
      <c r="C172" s="877">
        <f t="shared" ref="C172:L172" si="119">$N$172/12</f>
        <v>0</v>
      </c>
      <c r="D172" s="877">
        <f t="shared" si="119"/>
        <v>0</v>
      </c>
      <c r="E172" s="877">
        <f t="shared" si="119"/>
        <v>0</v>
      </c>
      <c r="F172" s="877">
        <f t="shared" si="119"/>
        <v>0</v>
      </c>
      <c r="G172" s="877">
        <f t="shared" si="119"/>
        <v>0</v>
      </c>
      <c r="H172" s="877">
        <f t="shared" si="119"/>
        <v>0</v>
      </c>
      <c r="I172" s="877">
        <f t="shared" si="119"/>
        <v>0</v>
      </c>
      <c r="J172" s="877">
        <f t="shared" si="119"/>
        <v>0</v>
      </c>
      <c r="K172" s="877">
        <f t="shared" si="119"/>
        <v>0</v>
      </c>
      <c r="L172" s="877">
        <f t="shared" si="119"/>
        <v>0</v>
      </c>
      <c r="M172" s="884">
        <f t="shared" si="70"/>
        <v>0</v>
      </c>
      <c r="N172" s="877">
        <f>SC13c!E62</f>
        <v>0</v>
      </c>
      <c r="O172" s="877"/>
      <c r="P172" s="898"/>
    </row>
    <row r="173" spans="1:16" ht="13.5">
      <c r="A173" s="951" t="s">
        <v>641</v>
      </c>
      <c r="B173" s="952">
        <f t="shared" ref="B173:M173" si="120">SUM(B174:B177)</f>
        <v>4150</v>
      </c>
      <c r="C173" s="953">
        <f t="shared" si="120"/>
        <v>150</v>
      </c>
      <c r="D173" s="953">
        <f t="shared" si="120"/>
        <v>1150</v>
      </c>
      <c r="E173" s="953">
        <f t="shared" si="120"/>
        <v>11151</v>
      </c>
      <c r="F173" s="953">
        <f t="shared" si="120"/>
        <v>21150</v>
      </c>
      <c r="G173" s="953">
        <f t="shared" si="120"/>
        <v>17491</v>
      </c>
      <c r="H173" s="953">
        <f t="shared" si="120"/>
        <v>42345</v>
      </c>
      <c r="I173" s="953">
        <f t="shared" si="120"/>
        <v>17149</v>
      </c>
      <c r="J173" s="953">
        <f t="shared" si="120"/>
        <v>26481</v>
      </c>
      <c r="K173" s="953">
        <f t="shared" si="120"/>
        <v>13167</v>
      </c>
      <c r="L173" s="953">
        <f t="shared" si="120"/>
        <v>7893</v>
      </c>
      <c r="M173" s="954">
        <f t="shared" si="120"/>
        <v>31523</v>
      </c>
      <c r="N173" s="953">
        <f>SUM(N174:N177)</f>
        <v>193800</v>
      </c>
      <c r="O173" s="953">
        <f t="shared" ref="O173:P173" si="121">SUM(O174:O177)</f>
        <v>0</v>
      </c>
      <c r="P173" s="955">
        <f t="shared" si="121"/>
        <v>0</v>
      </c>
    </row>
    <row r="174" spans="1:16" ht="13.5">
      <c r="A174" s="41" t="s">
        <v>654</v>
      </c>
      <c r="B174" s="922">
        <f>$N$174/12-9000-3000</f>
        <v>4150</v>
      </c>
      <c r="C174" s="877">
        <f>$N$174/12-5000-9000-2000</f>
        <v>150</v>
      </c>
      <c r="D174" s="923">
        <f>$N$174/12+5000-20000</f>
        <v>1150</v>
      </c>
      <c r="E174" s="923">
        <f>$N$174/12-4999</f>
        <v>11151</v>
      </c>
      <c r="F174" s="877">
        <f>$N$174/12+5000</f>
        <v>21150</v>
      </c>
      <c r="G174" s="923">
        <f>$N$174/12+199+3228-10000+7914</f>
        <v>17491</v>
      </c>
      <c r="H174" s="923">
        <f>$N$174/12+30225+985-5015</f>
        <v>42345</v>
      </c>
      <c r="I174" s="923">
        <f>$N$174/12+999</f>
        <v>17149</v>
      </c>
      <c r="J174" s="923">
        <f>$N$174/12-9669+20000</f>
        <v>26481</v>
      </c>
      <c r="K174" s="923">
        <f>$N$174/12-10033-2950+10000</f>
        <v>13167</v>
      </c>
      <c r="L174" s="923">
        <f>$N$174/12+9657-10000-7914</f>
        <v>7893</v>
      </c>
      <c r="M174" s="884">
        <f>N174-SUM(B174:L174)</f>
        <v>31523</v>
      </c>
      <c r="N174" s="877">
        <f>SC13c!K79</f>
        <v>193800</v>
      </c>
      <c r="O174" s="877"/>
      <c r="P174" s="898"/>
    </row>
    <row r="175" spans="1:16" ht="13.5">
      <c r="A175" s="41" t="s">
        <v>176</v>
      </c>
      <c r="B175" s="876">
        <f>$N$175/12</f>
        <v>0</v>
      </c>
      <c r="C175" s="877">
        <f t="shared" ref="C175:L175" si="122">$N$175/12</f>
        <v>0</v>
      </c>
      <c r="D175" s="877">
        <f t="shared" si="122"/>
        <v>0</v>
      </c>
      <c r="E175" s="877">
        <f t="shared" si="122"/>
        <v>0</v>
      </c>
      <c r="F175" s="877">
        <f t="shared" si="122"/>
        <v>0</v>
      </c>
      <c r="G175" s="877">
        <f t="shared" si="122"/>
        <v>0</v>
      </c>
      <c r="H175" s="877">
        <f t="shared" si="122"/>
        <v>0</v>
      </c>
      <c r="I175" s="877">
        <f t="shared" si="122"/>
        <v>0</v>
      </c>
      <c r="J175" s="877">
        <f t="shared" si="122"/>
        <v>0</v>
      </c>
      <c r="K175" s="877">
        <f t="shared" si="122"/>
        <v>0</v>
      </c>
      <c r="L175" s="877">
        <f t="shared" si="122"/>
        <v>0</v>
      </c>
      <c r="M175" s="884">
        <f t="shared" si="70"/>
        <v>0</v>
      </c>
      <c r="N175" s="877">
        <f>SC13c!K80</f>
        <v>0</v>
      </c>
      <c r="O175" s="877"/>
      <c r="P175" s="898"/>
    </row>
    <row r="176" spans="1:16" ht="13.5">
      <c r="A176" s="41" t="s">
        <v>655</v>
      </c>
      <c r="B176" s="876">
        <f>$N$176/12</f>
        <v>0</v>
      </c>
      <c r="C176" s="877">
        <f t="shared" ref="C176:L176" si="123">$N$176/12</f>
        <v>0</v>
      </c>
      <c r="D176" s="877">
        <f t="shared" si="123"/>
        <v>0</v>
      </c>
      <c r="E176" s="877">
        <f t="shared" si="123"/>
        <v>0</v>
      </c>
      <c r="F176" s="877">
        <f t="shared" si="123"/>
        <v>0</v>
      </c>
      <c r="G176" s="877">
        <f t="shared" si="123"/>
        <v>0</v>
      </c>
      <c r="H176" s="877">
        <f t="shared" si="123"/>
        <v>0</v>
      </c>
      <c r="I176" s="877">
        <f t="shared" si="123"/>
        <v>0</v>
      </c>
      <c r="J176" s="877">
        <f t="shared" si="123"/>
        <v>0</v>
      </c>
      <c r="K176" s="877">
        <f t="shared" si="123"/>
        <v>0</v>
      </c>
      <c r="L176" s="877">
        <f t="shared" si="123"/>
        <v>0</v>
      </c>
      <c r="M176" s="884">
        <f t="shared" si="70"/>
        <v>0</v>
      </c>
      <c r="N176" s="877">
        <f>SC13c!K81</f>
        <v>0</v>
      </c>
      <c r="O176" s="877"/>
      <c r="P176" s="898"/>
    </row>
    <row r="177" spans="1:35" ht="13.5">
      <c r="A177" s="593" t="s">
        <v>656</v>
      </c>
      <c r="B177" s="948">
        <f>$N$177/12</f>
        <v>0</v>
      </c>
      <c r="C177" s="949">
        <f t="shared" ref="C177:L177" si="124">$N$177/12</f>
        <v>0</v>
      </c>
      <c r="D177" s="949">
        <f t="shared" si="124"/>
        <v>0</v>
      </c>
      <c r="E177" s="949">
        <f t="shared" si="124"/>
        <v>0</v>
      </c>
      <c r="F177" s="949">
        <f t="shared" si="124"/>
        <v>0</v>
      </c>
      <c r="G177" s="949">
        <f t="shared" si="124"/>
        <v>0</v>
      </c>
      <c r="H177" s="949">
        <f t="shared" si="124"/>
        <v>0</v>
      </c>
      <c r="I177" s="949">
        <f t="shared" si="124"/>
        <v>0</v>
      </c>
      <c r="J177" s="949">
        <f t="shared" si="124"/>
        <v>0</v>
      </c>
      <c r="K177" s="949">
        <f t="shared" si="124"/>
        <v>0</v>
      </c>
      <c r="L177" s="949">
        <f t="shared" si="124"/>
        <v>0</v>
      </c>
      <c r="M177" s="910">
        <f t="shared" si="70"/>
        <v>0</v>
      </c>
      <c r="N177" s="949">
        <f>SC13c!K82</f>
        <v>0</v>
      </c>
      <c r="O177" s="949"/>
      <c r="P177" s="950"/>
    </row>
    <row r="178" spans="1:35" ht="13.5">
      <c r="A178" s="899"/>
      <c r="B178" s="876"/>
      <c r="C178" s="877"/>
      <c r="D178" s="877"/>
      <c r="E178" s="877"/>
      <c r="F178" s="877"/>
      <c r="G178" s="877"/>
      <c r="H178" s="877"/>
      <c r="I178" s="877"/>
      <c r="J178" s="877"/>
      <c r="K178" s="877"/>
      <c r="L178" s="877"/>
      <c r="M178" s="884"/>
      <c r="N178" s="877"/>
      <c r="O178" s="877"/>
      <c r="P178" s="898"/>
    </row>
    <row r="179" spans="1:35" ht="13.5">
      <c r="A179" s="911" t="s">
        <v>967</v>
      </c>
      <c r="B179" s="916">
        <f>B122+B142+B157+B160</f>
        <v>69954.333333333343</v>
      </c>
      <c r="C179" s="917">
        <f t="shared" ref="C179:M179" si="125">C122+C142+C157+C160</f>
        <v>7186.663333333332</v>
      </c>
      <c r="D179" s="917">
        <f t="shared" si="125"/>
        <v>47119.66333333333</v>
      </c>
      <c r="E179" s="917">
        <f t="shared" si="125"/>
        <v>82134.333333333343</v>
      </c>
      <c r="F179" s="917">
        <f>F122+F142+F157+F160</f>
        <v>105229.66333333333</v>
      </c>
      <c r="G179" s="917">
        <f>G122+G142+G157+G160</f>
        <v>81898.66333333333</v>
      </c>
      <c r="H179" s="917">
        <f t="shared" si="125"/>
        <v>145819.66333333333</v>
      </c>
      <c r="I179" s="917">
        <f t="shared" si="125"/>
        <v>111512.66333333333</v>
      </c>
      <c r="J179" s="917">
        <f t="shared" si="125"/>
        <v>100939.66333333333</v>
      </c>
      <c r="K179" s="917">
        <f t="shared" si="125"/>
        <v>71339.333333333328</v>
      </c>
      <c r="L179" s="917">
        <f t="shared" si="125"/>
        <v>56124.333333333343</v>
      </c>
      <c r="M179" s="918">
        <f t="shared" si="125"/>
        <v>73341.023333333287</v>
      </c>
      <c r="N179" s="917">
        <f>N122+N142+N157+N160</f>
        <v>952600</v>
      </c>
      <c r="O179" s="917">
        <f t="shared" ref="O179:P179" si="126">SUM(O123:O178)</f>
        <v>0</v>
      </c>
      <c r="P179" s="919">
        <f t="shared" si="126"/>
        <v>0</v>
      </c>
    </row>
    <row r="180" spans="1:35" ht="13.5">
      <c r="A180" s="899"/>
      <c r="B180" s="924">
        <f t="shared" ref="B180:M180" si="127">B41+B42</f>
        <v>69954</v>
      </c>
      <c r="C180" s="925">
        <f t="shared" si="127"/>
        <v>7187</v>
      </c>
      <c r="D180" s="925">
        <f t="shared" si="127"/>
        <v>47120</v>
      </c>
      <c r="E180" s="925">
        <f t="shared" si="127"/>
        <v>82134</v>
      </c>
      <c r="F180" s="925">
        <f t="shared" si="127"/>
        <v>105230</v>
      </c>
      <c r="G180" s="925">
        <f t="shared" si="127"/>
        <v>81899</v>
      </c>
      <c r="H180" s="925">
        <f t="shared" si="127"/>
        <v>145820</v>
      </c>
      <c r="I180" s="925">
        <f t="shared" si="127"/>
        <v>111513</v>
      </c>
      <c r="J180" s="925">
        <f t="shared" si="127"/>
        <v>100940</v>
      </c>
      <c r="K180" s="925">
        <f t="shared" si="127"/>
        <v>71339</v>
      </c>
      <c r="L180" s="925">
        <f t="shared" si="127"/>
        <v>56124</v>
      </c>
      <c r="M180" s="926">
        <f t="shared" si="127"/>
        <v>73340</v>
      </c>
      <c r="N180" s="877"/>
      <c r="O180" s="877"/>
      <c r="P180" s="898"/>
    </row>
    <row r="181" spans="1:35" ht="13.5">
      <c r="A181" s="899"/>
      <c r="B181" s="927">
        <f>B179-B180</f>
        <v>0.33333333334303461</v>
      </c>
      <c r="C181" s="928">
        <f t="shared" ref="C181:M181" si="128">C179-C180</f>
        <v>-0.33666666666795209</v>
      </c>
      <c r="D181" s="928">
        <f t="shared" si="128"/>
        <v>-0.33666666666977108</v>
      </c>
      <c r="E181" s="928">
        <f t="shared" si="128"/>
        <v>0.33333333334303461</v>
      </c>
      <c r="F181" s="928">
        <f t="shared" si="128"/>
        <v>-0.33666666666977108</v>
      </c>
      <c r="G181" s="928">
        <f t="shared" si="128"/>
        <v>-0.33666666666977108</v>
      </c>
      <c r="H181" s="928">
        <f t="shared" si="128"/>
        <v>-0.33666666666977108</v>
      </c>
      <c r="I181" s="928">
        <f t="shared" si="128"/>
        <v>-0.33666666666977108</v>
      </c>
      <c r="J181" s="928">
        <f t="shared" si="128"/>
        <v>-0.33666666666977108</v>
      </c>
      <c r="K181" s="928">
        <f t="shared" si="128"/>
        <v>0.33333333332848269</v>
      </c>
      <c r="L181" s="928">
        <f t="shared" si="128"/>
        <v>0.33333333334303461</v>
      </c>
      <c r="M181" s="929">
        <f t="shared" si="128"/>
        <v>1.0233333332871553</v>
      </c>
      <c r="N181" s="877"/>
      <c r="O181" s="877"/>
      <c r="P181" s="898"/>
    </row>
    <row r="189" spans="1:35">
      <c r="X189" s="1222" t="s">
        <v>556</v>
      </c>
      <c r="Y189" s="1222" t="s">
        <v>557</v>
      </c>
      <c r="Z189" s="1222" t="s">
        <v>938</v>
      </c>
      <c r="AA189" s="1222" t="s">
        <v>559</v>
      </c>
      <c r="AB189" s="1222" t="s">
        <v>600</v>
      </c>
      <c r="AC189" s="1222" t="s">
        <v>601</v>
      </c>
      <c r="AD189" s="1222" t="s">
        <v>562</v>
      </c>
      <c r="AE189" s="1222" t="s">
        <v>602</v>
      </c>
      <c r="AF189" s="1222" t="s">
        <v>564</v>
      </c>
      <c r="AG189" s="1222" t="s">
        <v>565</v>
      </c>
      <c r="AH189" s="1222" t="s">
        <v>566</v>
      </c>
      <c r="AI189" s="1222" t="s">
        <v>567</v>
      </c>
    </row>
    <row r="190" spans="1:35">
      <c r="U190" s="1221" t="s">
        <v>1328</v>
      </c>
      <c r="V190" s="1221" t="s">
        <v>1329</v>
      </c>
      <c r="W190" s="1221" t="s">
        <v>1330</v>
      </c>
      <c r="X190" s="1223"/>
      <c r="Y190" s="1223"/>
      <c r="Z190" s="1223"/>
      <c r="AA190" s="1223"/>
      <c r="AB190" s="1223">
        <f>'[21]Salarisskale '!$I$4</f>
        <v>62500</v>
      </c>
      <c r="AC190" s="1223"/>
      <c r="AD190" s="1223"/>
      <c r="AE190" s="1223"/>
      <c r="AF190" s="1223"/>
      <c r="AG190" s="1223"/>
      <c r="AH190" s="1223"/>
      <c r="AI190" s="1223"/>
    </row>
    <row r="191" spans="1:35">
      <c r="U191" s="1221" t="s">
        <v>1139</v>
      </c>
      <c r="V191" s="1221" t="s">
        <v>1140</v>
      </c>
      <c r="W191" s="1221" t="s">
        <v>1141</v>
      </c>
      <c r="X191" s="1223"/>
      <c r="Y191" s="1223"/>
      <c r="Z191" s="1223"/>
      <c r="AA191" s="1223"/>
      <c r="AB191" s="1223"/>
      <c r="AC191" s="1223"/>
      <c r="AD191" s="1223"/>
      <c r="AE191" s="1223"/>
      <c r="AF191" s="1223"/>
      <c r="AG191" s="1223"/>
      <c r="AH191" s="1223">
        <f>'[21]Salarisskale '!$I$7</f>
        <v>43448</v>
      </c>
      <c r="AI191" s="1223"/>
    </row>
    <row r="192" spans="1:35">
      <c r="U192" s="1221" t="s">
        <v>1142</v>
      </c>
      <c r="V192" s="1221" t="s">
        <v>1143</v>
      </c>
      <c r="W192" s="1221" t="s">
        <v>1144</v>
      </c>
      <c r="X192" s="1223"/>
      <c r="Y192" s="1223"/>
      <c r="Z192" s="1223"/>
      <c r="AA192" s="1223"/>
      <c r="AB192" s="1223"/>
      <c r="AC192" s="1223">
        <f>'[21]Salarisskale '!$I$10</f>
        <v>41435</v>
      </c>
      <c r="AD192" s="1223"/>
      <c r="AE192" s="1223"/>
      <c r="AF192" s="1223"/>
      <c r="AG192" s="1223"/>
      <c r="AH192" s="1223"/>
      <c r="AI192" s="1223"/>
    </row>
    <row r="193" spans="21:35">
      <c r="U193" s="1221" t="s">
        <v>1145</v>
      </c>
      <c r="V193" s="1221" t="s">
        <v>1146</v>
      </c>
      <c r="W193" s="1221" t="s">
        <v>1147</v>
      </c>
      <c r="X193" s="1223"/>
      <c r="Y193" s="1223"/>
      <c r="Z193" s="1223"/>
      <c r="AA193" s="1223"/>
      <c r="AB193" s="1223"/>
      <c r="AC193" s="1223"/>
      <c r="AD193" s="1223"/>
      <c r="AE193" s="1223"/>
      <c r="AF193" s="1223">
        <f>'[21]Salarisskale '!$I$13</f>
        <v>41435</v>
      </c>
      <c r="AG193" s="1223"/>
      <c r="AH193" s="1223"/>
      <c r="AI193" s="1223"/>
    </row>
    <row r="194" spans="21:35">
      <c r="U194" s="1221" t="s">
        <v>1148</v>
      </c>
      <c r="V194" s="1221" t="s">
        <v>1149</v>
      </c>
      <c r="W194" s="1221" t="s">
        <v>1150</v>
      </c>
      <c r="X194" s="1223"/>
      <c r="Y194" s="1223"/>
      <c r="Z194" s="1223"/>
      <c r="AA194" s="1223"/>
      <c r="AB194" s="1223"/>
      <c r="AC194" s="1223"/>
      <c r="AD194" s="1223">
        <f>'[21]Salarisskale '!$I$16</f>
        <v>24592</v>
      </c>
      <c r="AE194" s="1223"/>
      <c r="AF194" s="1223"/>
      <c r="AG194" s="1223"/>
      <c r="AH194" s="1223"/>
      <c r="AI194" s="1223"/>
    </row>
    <row r="195" spans="21:35">
      <c r="U195" s="1221" t="s">
        <v>1151</v>
      </c>
      <c r="V195" s="1221" t="s">
        <v>1152</v>
      </c>
      <c r="W195" s="1221" t="s">
        <v>1153</v>
      </c>
      <c r="X195" s="1223"/>
      <c r="Y195" s="1223"/>
      <c r="Z195" s="1223"/>
      <c r="AA195" s="1223">
        <f>'[21]Salarisskale '!$I$19</f>
        <v>19399</v>
      </c>
      <c r="AB195" s="1223"/>
      <c r="AC195" s="1223"/>
      <c r="AD195" s="1223"/>
      <c r="AE195" s="1223"/>
      <c r="AF195" s="1223"/>
      <c r="AG195" s="1223"/>
      <c r="AH195" s="1223"/>
      <c r="AI195" s="1223"/>
    </row>
    <row r="196" spans="21:35">
      <c r="U196" s="1221" t="s">
        <v>1154</v>
      </c>
      <c r="V196" s="1221" t="s">
        <v>1155</v>
      </c>
      <c r="W196" s="1221" t="s">
        <v>1156</v>
      </c>
      <c r="X196" s="1223"/>
      <c r="Y196" s="1223"/>
      <c r="Z196" s="1223"/>
      <c r="AA196" s="1223"/>
      <c r="AB196" s="1223"/>
      <c r="AC196" s="1223"/>
      <c r="AD196" s="1223"/>
      <c r="AE196" s="1223"/>
      <c r="AF196" s="1223"/>
      <c r="AG196" s="1223"/>
      <c r="AH196" s="1223">
        <f>'[21]Salarisskale '!$I$21</f>
        <v>19399</v>
      </c>
      <c r="AI196" s="1223"/>
    </row>
    <row r="197" spans="21:35">
      <c r="U197" s="1221" t="s">
        <v>1157</v>
      </c>
      <c r="V197" s="1221" t="s">
        <v>1152</v>
      </c>
      <c r="W197" s="1221" t="s">
        <v>1158</v>
      </c>
      <c r="X197" s="1223"/>
      <c r="Y197" s="1223">
        <f>'[21]Salarisskale '!$I$26</f>
        <v>16433</v>
      </c>
      <c r="Z197" s="1223"/>
      <c r="AA197" s="1223"/>
      <c r="AB197" s="1223"/>
      <c r="AC197" s="1223"/>
      <c r="AD197" s="1223"/>
      <c r="AE197" s="1223"/>
      <c r="AF197" s="1223"/>
      <c r="AG197" s="1223"/>
      <c r="AH197" s="1223"/>
      <c r="AI197" s="1223"/>
    </row>
    <row r="198" spans="21:35">
      <c r="U198" s="1221" t="s">
        <v>1159</v>
      </c>
      <c r="V198" s="1221" t="s">
        <v>1160</v>
      </c>
      <c r="W198" s="1221" t="s">
        <v>1161</v>
      </c>
      <c r="X198" s="1223"/>
      <c r="Y198" s="1223"/>
      <c r="Z198" s="1223"/>
      <c r="AA198" s="1223"/>
      <c r="AB198" s="1223"/>
      <c r="AC198" s="1223"/>
      <c r="AD198" s="1223"/>
      <c r="AE198" s="1223"/>
      <c r="AF198" s="1223">
        <f>'[21]Salarisskale '!$I$29</f>
        <v>16433</v>
      </c>
      <c r="AG198" s="1223"/>
      <c r="AH198" s="1223"/>
      <c r="AI198" s="1223"/>
    </row>
    <row r="199" spans="21:35">
      <c r="U199" s="1221" t="s">
        <v>1162</v>
      </c>
      <c r="V199" s="1221" t="s">
        <v>1163</v>
      </c>
      <c r="W199" s="1221" t="s">
        <v>1164</v>
      </c>
      <c r="X199" s="1223"/>
      <c r="Y199" s="1223"/>
      <c r="Z199" s="1223"/>
      <c r="AA199" s="1223"/>
      <c r="AB199" s="1223"/>
      <c r="AC199" s="1223"/>
      <c r="AD199" s="1223"/>
      <c r="AE199" s="1223"/>
      <c r="AF199" s="1223"/>
      <c r="AG199" s="1223"/>
      <c r="AH199" s="1223">
        <f>'[21]Salarisskale '!$I$23</f>
        <v>16433</v>
      </c>
      <c r="AI199" s="1223"/>
    </row>
    <row r="200" spans="21:35">
      <c r="U200" s="1221" t="s">
        <v>1165</v>
      </c>
      <c r="V200" s="1221" t="s">
        <v>1166</v>
      </c>
      <c r="W200" s="1221" t="s">
        <v>1167</v>
      </c>
      <c r="X200" s="1223"/>
      <c r="Y200" s="1223"/>
      <c r="Z200" s="1223"/>
      <c r="AA200" s="1223"/>
      <c r="AB200" s="1223"/>
      <c r="AC200" s="1223"/>
      <c r="AD200" s="1223"/>
      <c r="AE200" s="1223"/>
      <c r="AF200" s="1223">
        <f>'[21]Salarisskale '!$I$33</f>
        <v>12658</v>
      </c>
      <c r="AG200" s="1223"/>
      <c r="AH200" s="1223"/>
      <c r="AI200" s="1223"/>
    </row>
    <row r="201" spans="21:35">
      <c r="U201" s="1221" t="s">
        <v>56</v>
      </c>
      <c r="V201" s="1221" t="s">
        <v>1168</v>
      </c>
      <c r="W201" s="1221" t="s">
        <v>1169</v>
      </c>
      <c r="X201" s="1223"/>
      <c r="Y201" s="1223"/>
      <c r="Z201" s="1223"/>
      <c r="AA201" s="1223"/>
      <c r="AB201" s="1223"/>
      <c r="AC201" s="1223"/>
      <c r="AD201" s="1223"/>
      <c r="AE201" s="1223"/>
      <c r="AF201" s="1223"/>
      <c r="AG201" s="1223"/>
      <c r="AH201" s="1223">
        <f>'[21]Salarisskale '!$I$35</f>
        <v>12658</v>
      </c>
      <c r="AI201" s="1223"/>
    </row>
    <row r="202" spans="21:35">
      <c r="U202" s="1221" t="s">
        <v>1170</v>
      </c>
      <c r="V202" s="1221" t="s">
        <v>1171</v>
      </c>
      <c r="W202" s="1221" t="s">
        <v>1172</v>
      </c>
      <c r="X202" s="1223"/>
      <c r="Y202" s="1223"/>
      <c r="Z202" s="1223"/>
      <c r="AA202" s="1223"/>
      <c r="AB202" s="1223"/>
      <c r="AC202" s="1223"/>
      <c r="AD202" s="1223"/>
      <c r="AE202" s="1223"/>
      <c r="AF202" s="1223"/>
      <c r="AG202" s="1223"/>
      <c r="AH202" s="1223"/>
      <c r="AI202" s="1223">
        <f>'[21]Salarisskale '!$I$58</f>
        <v>16010</v>
      </c>
    </row>
    <row r="203" spans="21:35">
      <c r="U203" s="1221" t="s">
        <v>514</v>
      </c>
      <c r="V203" s="1221" t="s">
        <v>1173</v>
      </c>
      <c r="W203" s="1221" t="s">
        <v>1174</v>
      </c>
      <c r="X203" s="1223"/>
      <c r="Y203" s="1223"/>
      <c r="Z203" s="1223"/>
      <c r="AA203" s="1223"/>
      <c r="AB203" s="1223"/>
      <c r="AC203" s="1223"/>
      <c r="AD203" s="1223"/>
      <c r="AE203" s="1223">
        <f>'[21]Salarisskale '!$I$37</f>
        <v>12658</v>
      </c>
      <c r="AF203" s="1223"/>
      <c r="AG203" s="1223"/>
      <c r="AH203" s="1223"/>
      <c r="AI203" s="1223"/>
    </row>
    <row r="204" spans="21:35">
      <c r="U204" s="1221" t="s">
        <v>1175</v>
      </c>
      <c r="V204" s="1221" t="s">
        <v>1176</v>
      </c>
      <c r="W204" s="1221" t="s">
        <v>1177</v>
      </c>
      <c r="X204" s="1223"/>
      <c r="Y204" s="1223"/>
      <c r="Z204" s="1223"/>
      <c r="AA204" s="1223"/>
      <c r="AB204" s="1223"/>
      <c r="AC204" s="1223"/>
      <c r="AD204" s="1223"/>
      <c r="AE204" s="1223"/>
      <c r="AF204" s="1223"/>
      <c r="AG204" s="1223"/>
      <c r="AH204" s="1223"/>
      <c r="AI204" s="1223">
        <f>'[21]Salarisskale '!$I$45</f>
        <v>10471</v>
      </c>
    </row>
    <row r="205" spans="21:35">
      <c r="U205" s="1221" t="s">
        <v>512</v>
      </c>
      <c r="V205" s="1221" t="s">
        <v>1178</v>
      </c>
      <c r="W205" s="1221" t="s">
        <v>1179</v>
      </c>
      <c r="X205" s="1223"/>
      <c r="Y205" s="1223"/>
      <c r="Z205" s="1223"/>
      <c r="AA205" s="1223"/>
      <c r="AB205" s="1223">
        <f>'[21]Salarisskale '!$I$55</f>
        <v>3415.5</v>
      </c>
      <c r="AC205" s="1223"/>
      <c r="AD205" s="1223"/>
      <c r="AE205" s="1223"/>
      <c r="AF205" s="1223"/>
      <c r="AG205" s="1223"/>
      <c r="AH205" s="1223"/>
      <c r="AI205" s="1223"/>
    </row>
    <row r="206" spans="21:35">
      <c r="U206" s="1221" t="s">
        <v>1180</v>
      </c>
      <c r="V206" s="1221" t="s">
        <v>1181</v>
      </c>
      <c r="W206" s="1221" t="s">
        <v>1182</v>
      </c>
      <c r="X206" s="1223"/>
      <c r="Y206" s="1223"/>
      <c r="Z206" s="1223"/>
      <c r="AA206" s="1223"/>
      <c r="AB206" s="1223"/>
      <c r="AC206" s="1223"/>
      <c r="AD206" s="1223"/>
      <c r="AE206" s="1223">
        <f>'[21]Salarisskale '!$I$47</f>
        <v>10471</v>
      </c>
      <c r="AF206" s="1223"/>
      <c r="AG206" s="1223"/>
      <c r="AH206" s="1223"/>
      <c r="AI206" s="1223"/>
    </row>
    <row r="207" spans="21:35">
      <c r="U207" s="1221" t="s">
        <v>1184</v>
      </c>
      <c r="V207" s="1221" t="s">
        <v>1185</v>
      </c>
      <c r="W207" s="1221" t="s">
        <v>1186</v>
      </c>
      <c r="X207" s="1223"/>
      <c r="Y207" s="1223"/>
      <c r="Z207" s="1223"/>
      <c r="AA207" s="1223"/>
      <c r="AB207" s="1223"/>
      <c r="AC207" s="1223"/>
      <c r="AD207" s="1223"/>
      <c r="AE207" s="1223"/>
      <c r="AF207" s="1223"/>
      <c r="AG207" s="1223">
        <f>'[21]Salarisskale '!$I$42</f>
        <v>10980</v>
      </c>
      <c r="AH207" s="1223"/>
      <c r="AI207" s="1223"/>
    </row>
    <row r="208" spans="21:35">
      <c r="U208" s="1221" t="s">
        <v>1187</v>
      </c>
      <c r="V208" s="1221" t="s">
        <v>1181</v>
      </c>
      <c r="W208" s="1221" t="s">
        <v>1188</v>
      </c>
      <c r="X208" s="1223"/>
      <c r="Y208" s="1223"/>
      <c r="Z208" s="1223"/>
      <c r="AA208" s="1223"/>
      <c r="AB208" s="1223"/>
      <c r="AC208" s="1223"/>
      <c r="AD208" s="1223"/>
      <c r="AE208" s="1223"/>
      <c r="AF208" s="1223">
        <f>'[21]Salarisskale '!$I$40</f>
        <v>10980</v>
      </c>
      <c r="AG208" s="1223"/>
      <c r="AH208" s="1223"/>
      <c r="AI208" s="1223"/>
    </row>
    <row r="209" spans="21:35">
      <c r="U209" s="1221" t="s">
        <v>1189</v>
      </c>
      <c r="V209" s="1221" t="s">
        <v>1190</v>
      </c>
      <c r="W209" s="1221" t="s">
        <v>1191</v>
      </c>
      <c r="X209" s="1223"/>
      <c r="Y209" s="1223"/>
      <c r="Z209" s="1223">
        <f>'[21]Salarisskale '!$I$51</f>
        <v>9081</v>
      </c>
      <c r="AA209" s="1223"/>
      <c r="AB209" s="1223"/>
      <c r="AC209" s="1223"/>
      <c r="AD209" s="1223"/>
      <c r="AE209" s="1223"/>
      <c r="AF209" s="1223"/>
      <c r="AG209" s="1223"/>
      <c r="AH209" s="1223"/>
      <c r="AI209" s="1223"/>
    </row>
    <row r="210" spans="21:35">
      <c r="U210" s="1221" t="s">
        <v>1192</v>
      </c>
      <c r="V210" s="1221" t="s">
        <v>1193</v>
      </c>
      <c r="W210" s="1221" t="s">
        <v>1194</v>
      </c>
      <c r="X210" s="1223"/>
      <c r="Y210" s="1223"/>
      <c r="Z210" s="1223"/>
      <c r="AA210" s="1223"/>
      <c r="AB210" s="1223"/>
      <c r="AC210" s="1223"/>
      <c r="AD210" s="1223"/>
      <c r="AE210" s="1223">
        <f>'[21]Salarisskale '!$I$53</f>
        <v>8660</v>
      </c>
      <c r="AF210" s="1223"/>
      <c r="AG210" s="1223"/>
      <c r="AH210" s="1223"/>
      <c r="AI210" s="1223"/>
    </row>
    <row r="211" spans="21:35">
      <c r="U211" s="1221" t="s">
        <v>1195</v>
      </c>
      <c r="V211" s="1221" t="s">
        <v>1196</v>
      </c>
      <c r="W211" s="1221" t="s">
        <v>1197</v>
      </c>
      <c r="X211" s="1223"/>
      <c r="Y211" s="1223"/>
      <c r="Z211" s="1223"/>
      <c r="AA211" s="1223"/>
      <c r="AB211" s="1223"/>
      <c r="AC211" s="1223"/>
      <c r="AD211" s="1223"/>
      <c r="AE211" s="1223"/>
      <c r="AF211" s="1223"/>
      <c r="AG211" s="1223"/>
      <c r="AH211" s="1223"/>
      <c r="AI211" s="1223"/>
    </row>
    <row r="212" spans="21:35">
      <c r="U212" s="1221" t="s">
        <v>1331</v>
      </c>
      <c r="V212" s="1221" t="s">
        <v>1332</v>
      </c>
      <c r="W212" s="1221"/>
      <c r="X212" s="1223"/>
      <c r="Y212" s="1223"/>
      <c r="Z212" s="1223"/>
      <c r="AA212" s="1223"/>
      <c r="AB212" s="1223"/>
      <c r="AC212" s="1223"/>
      <c r="AD212" s="1223"/>
      <c r="AE212" s="1223"/>
      <c r="AF212" s="1223"/>
      <c r="AG212" s="1223"/>
      <c r="AH212" s="1223"/>
      <c r="AI212" s="1223"/>
    </row>
    <row r="213" spans="21:35">
      <c r="U213" s="1221" t="s">
        <v>515</v>
      </c>
      <c r="V213" s="1221" t="s">
        <v>1198</v>
      </c>
      <c r="W213" s="1221" t="s">
        <v>1199</v>
      </c>
      <c r="X213" s="1223"/>
      <c r="Y213" s="1223"/>
      <c r="Z213" s="1223"/>
      <c r="AA213" s="1223"/>
      <c r="AB213" s="1223"/>
      <c r="AC213" s="1223"/>
      <c r="AD213" s="1223"/>
      <c r="AE213" s="1223"/>
      <c r="AF213" s="1223"/>
      <c r="AG213" s="1223"/>
      <c r="AH213" s="1223"/>
      <c r="AI213" s="1223">
        <f>'[21]Salarisskale '!$I$49</f>
        <v>9081</v>
      </c>
    </row>
    <row r="214" spans="21:35">
      <c r="U214" s="1221" t="s">
        <v>1333</v>
      </c>
      <c r="V214" s="1221" t="s">
        <v>1334</v>
      </c>
      <c r="W214" s="1221"/>
      <c r="X214" s="1223"/>
      <c r="Y214" s="1223"/>
      <c r="Z214" s="1223"/>
      <c r="AA214" s="1223"/>
      <c r="AB214" s="1223"/>
      <c r="AC214" s="1223"/>
      <c r="AD214" s="1223"/>
      <c r="AE214" s="1223"/>
      <c r="AF214" s="1223"/>
      <c r="AG214" s="1223"/>
      <c r="AH214" s="1223"/>
      <c r="AI214" s="1223">
        <f>'[21]Salarisskale '!$I$60</f>
        <v>10962</v>
      </c>
    </row>
    <row r="215" spans="21:35">
      <c r="U215" s="1221" t="s">
        <v>1335</v>
      </c>
      <c r="V215" s="1221" t="s">
        <v>1336</v>
      </c>
      <c r="W215" s="1221"/>
      <c r="X215" s="1223"/>
      <c r="Y215" s="1223"/>
      <c r="Z215" s="1223"/>
      <c r="AA215" s="1223"/>
      <c r="AB215" s="1223"/>
      <c r="AC215" s="1223"/>
      <c r="AD215" s="1223"/>
      <c r="AE215" s="1223"/>
      <c r="AF215" s="1223"/>
      <c r="AG215" s="1223"/>
      <c r="AH215" s="1223"/>
      <c r="AI215" s="1223">
        <f>'[21]Salarisskale '!$I$62</f>
        <v>10962</v>
      </c>
    </row>
    <row r="216" spans="21:35">
      <c r="U216" s="1221" t="s">
        <v>1337</v>
      </c>
      <c r="V216" s="1221" t="s">
        <v>1338</v>
      </c>
      <c r="W216" s="1221"/>
      <c r="X216" s="1223"/>
      <c r="Y216" s="1223"/>
      <c r="Z216" s="1223"/>
      <c r="AA216" s="1223"/>
      <c r="AB216" s="1223"/>
      <c r="AC216" s="1223"/>
      <c r="AD216" s="1223"/>
      <c r="AE216" s="1223"/>
      <c r="AF216" s="1223"/>
      <c r="AG216" s="1223"/>
      <c r="AH216" s="1223"/>
      <c r="AI216" s="1223">
        <f>'[21]Salarisskale '!$I$64</f>
        <v>7396</v>
      </c>
    </row>
    <row r="217" spans="21:35">
      <c r="U217" s="1221"/>
      <c r="V217" s="1221"/>
      <c r="W217" s="1221"/>
      <c r="X217" s="1223"/>
      <c r="Y217" s="1223"/>
      <c r="Z217" s="1223"/>
      <c r="AA217" s="1223"/>
      <c r="AB217" s="1223"/>
      <c r="AC217" s="1223"/>
      <c r="AD217" s="1223"/>
      <c r="AE217" s="1223"/>
      <c r="AF217" s="1223"/>
      <c r="AG217" s="1223"/>
      <c r="AH217" s="1223"/>
      <c r="AI217" s="1223"/>
    </row>
    <row r="218" spans="21:35">
      <c r="U218" s="1221" t="s">
        <v>1200</v>
      </c>
      <c r="V218" s="1221" t="s">
        <v>1201</v>
      </c>
      <c r="W218" s="1221" t="s">
        <v>1202</v>
      </c>
      <c r="X218" s="1223"/>
      <c r="Y218" s="1223"/>
      <c r="Z218" s="1223"/>
      <c r="AA218" s="1223"/>
      <c r="AB218" s="1223"/>
      <c r="AC218" s="1223"/>
      <c r="AD218" s="1223"/>
      <c r="AE218" s="1223"/>
      <c r="AF218" s="1223"/>
      <c r="AG218" s="1223"/>
      <c r="AH218" s="1223">
        <f>'[21]Loonskale '!$I$6</f>
        <v>6213</v>
      </c>
      <c r="AI218" s="1223"/>
    </row>
    <row r="219" spans="21:35">
      <c r="U219" s="1221" t="s">
        <v>1203</v>
      </c>
      <c r="V219" s="1221" t="s">
        <v>1204</v>
      </c>
      <c r="W219" s="1221" t="s">
        <v>1205</v>
      </c>
      <c r="X219" s="1223"/>
      <c r="Y219" s="1223"/>
      <c r="Z219" s="1223"/>
      <c r="AA219" s="1223"/>
      <c r="AB219" s="1223">
        <f>'[21]Loonskale '!$I$7</f>
        <v>6213</v>
      </c>
      <c r="AC219" s="1223"/>
      <c r="AD219" s="1223"/>
      <c r="AE219" s="1223"/>
      <c r="AF219" s="1223"/>
      <c r="AG219" s="1223"/>
      <c r="AH219" s="1223"/>
      <c r="AI219" s="1223"/>
    </row>
    <row r="220" spans="21:35">
      <c r="U220" s="1221" t="s">
        <v>1209</v>
      </c>
      <c r="V220" s="1221" t="s">
        <v>1210</v>
      </c>
      <c r="W220" s="1221" t="s">
        <v>1211</v>
      </c>
      <c r="X220" s="1223"/>
      <c r="Y220" s="1223"/>
      <c r="Z220" s="1223"/>
      <c r="AA220" s="1223"/>
      <c r="AB220" s="1223"/>
      <c r="AC220" s="1223"/>
      <c r="AD220" s="1223"/>
      <c r="AE220" s="1223">
        <f>'[21]Loonskale '!$I$9</f>
        <v>6213</v>
      </c>
      <c r="AF220" s="1223"/>
      <c r="AG220" s="1223"/>
      <c r="AH220" s="1223"/>
      <c r="AI220" s="1223"/>
    </row>
    <row r="221" spans="21:35">
      <c r="U221" s="1221" t="s">
        <v>1212</v>
      </c>
      <c r="V221" s="1221" t="s">
        <v>1213</v>
      </c>
      <c r="W221" s="1221" t="s">
        <v>1211</v>
      </c>
      <c r="X221" s="1223"/>
      <c r="Y221" s="1223"/>
      <c r="Z221" s="1223"/>
      <c r="AA221" s="1223"/>
      <c r="AB221" s="1223"/>
      <c r="AC221" s="1223"/>
      <c r="AD221" s="1223"/>
      <c r="AE221" s="1223">
        <f>'[21]Loonskale '!$I$10</f>
        <v>9751</v>
      </c>
      <c r="AF221" s="1223"/>
      <c r="AG221" s="1223"/>
      <c r="AH221" s="1223"/>
      <c r="AI221" s="1223"/>
    </row>
    <row r="222" spans="21:35">
      <c r="U222" s="1221" t="s">
        <v>1214</v>
      </c>
      <c r="V222" s="1221" t="s">
        <v>1215</v>
      </c>
      <c r="W222" s="1221" t="s">
        <v>1216</v>
      </c>
      <c r="X222" s="1223"/>
      <c r="Y222" s="1223"/>
      <c r="Z222" s="1223"/>
      <c r="AA222" s="1223"/>
      <c r="AB222" s="1223"/>
      <c r="AC222" s="1223">
        <f>'[21]Loonskale '!$I$29</f>
        <v>6516</v>
      </c>
      <c r="AD222" s="1223"/>
      <c r="AE222" s="1223"/>
      <c r="AF222" s="1223"/>
      <c r="AG222" s="1223"/>
      <c r="AH222" s="1223"/>
      <c r="AI222" s="1223"/>
    </row>
    <row r="223" spans="21:35">
      <c r="U223" s="1221" t="s">
        <v>1220</v>
      </c>
      <c r="V223" s="1221" t="s">
        <v>1183</v>
      </c>
      <c r="W223" s="1221" t="s">
        <v>1221</v>
      </c>
      <c r="X223" s="1223"/>
      <c r="Y223" s="1223"/>
      <c r="Z223" s="1223"/>
      <c r="AA223" s="1223">
        <f>'[21]Loonskale '!$I$13</f>
        <v>6213</v>
      </c>
      <c r="AB223" s="1223"/>
      <c r="AC223" s="1223"/>
      <c r="AD223" s="1223"/>
      <c r="AE223" s="1223"/>
      <c r="AF223" s="1223"/>
      <c r="AG223" s="1223"/>
      <c r="AH223" s="1223"/>
      <c r="AI223" s="1223"/>
    </row>
    <row r="224" spans="21:35">
      <c r="U224" s="1221" t="s">
        <v>1227</v>
      </c>
      <c r="V224" s="1221" t="s">
        <v>1228</v>
      </c>
      <c r="W224" s="1221" t="s">
        <v>1229</v>
      </c>
      <c r="X224" s="1223">
        <f>'[21]Loonskale '!$I$14</f>
        <v>6516</v>
      </c>
      <c r="Y224" s="1223"/>
      <c r="Z224" s="1223"/>
      <c r="AA224" s="1223"/>
      <c r="AB224" s="1223"/>
      <c r="AC224" s="1223"/>
      <c r="AD224" s="1223"/>
      <c r="AE224" s="1223"/>
      <c r="AF224" s="1223"/>
      <c r="AG224" s="1223"/>
      <c r="AH224" s="1223"/>
      <c r="AI224" s="1223"/>
    </row>
    <row r="225" spans="21:35">
      <c r="U225" s="1221" t="s">
        <v>1230</v>
      </c>
      <c r="V225" s="1221" t="s">
        <v>1231</v>
      </c>
      <c r="W225" s="1221" t="s">
        <v>1232</v>
      </c>
      <c r="X225" s="1223"/>
      <c r="Y225" s="1223"/>
      <c r="Z225" s="1223"/>
      <c r="AA225" s="1223"/>
      <c r="AB225" s="1223"/>
      <c r="AC225" s="1223"/>
      <c r="AD225" s="1223"/>
      <c r="AE225" s="1223"/>
      <c r="AF225" s="1223"/>
      <c r="AG225" s="1223">
        <f>'[21]Loonskale '!$I$15</f>
        <v>8459</v>
      </c>
      <c r="AH225" s="1223"/>
      <c r="AI225" s="1223"/>
    </row>
    <row r="226" spans="21:35">
      <c r="U226" s="1221" t="s">
        <v>1209</v>
      </c>
      <c r="V226" s="1221" t="s">
        <v>1233</v>
      </c>
      <c r="W226" s="1221" t="s">
        <v>1234</v>
      </c>
      <c r="X226" s="1223"/>
      <c r="Y226" s="1223"/>
      <c r="Z226" s="1223"/>
      <c r="AA226" s="1223"/>
      <c r="AB226" s="1223"/>
      <c r="AC226" s="1223"/>
      <c r="AD226" s="1223"/>
      <c r="AE226" s="1223"/>
      <c r="AF226" s="1223">
        <f>'[21]Loonskale '!$I$17</f>
        <v>6516</v>
      </c>
      <c r="AG226" s="1223"/>
      <c r="AH226" s="1223"/>
      <c r="AI226" s="1223"/>
    </row>
    <row r="227" spans="21:35">
      <c r="U227" s="1221" t="s">
        <v>1236</v>
      </c>
      <c r="V227" s="1221" t="s">
        <v>1237</v>
      </c>
      <c r="W227" s="1221" t="s">
        <v>1238</v>
      </c>
      <c r="X227" s="1223"/>
      <c r="Y227" s="1223"/>
      <c r="Z227" s="1223"/>
      <c r="AA227" s="1223"/>
      <c r="AB227" s="1223"/>
      <c r="AC227" s="1223"/>
      <c r="AD227" s="1223"/>
      <c r="AE227" s="1223">
        <f>'[21]Loonskale '!$I$19</f>
        <v>8660</v>
      </c>
      <c r="AF227" s="1223"/>
      <c r="AG227" s="1223"/>
      <c r="AH227" s="1223"/>
      <c r="AI227" s="1223"/>
    </row>
    <row r="228" spans="21:35">
      <c r="U228" s="1221" t="s">
        <v>1239</v>
      </c>
      <c r="V228" s="1221" t="s">
        <v>1240</v>
      </c>
      <c r="W228" s="1221" t="s">
        <v>1241</v>
      </c>
      <c r="X228" s="1223"/>
      <c r="Y228" s="1223">
        <f>'[21]Loonskale '!$I$21</f>
        <v>6516</v>
      </c>
      <c r="Z228" s="1223"/>
      <c r="AA228" s="1223"/>
      <c r="AB228" s="1223"/>
      <c r="AC228" s="1223"/>
      <c r="AD228" s="1223"/>
      <c r="AE228" s="1223"/>
      <c r="AF228" s="1223"/>
      <c r="AG228" s="1223"/>
      <c r="AH228" s="1223"/>
      <c r="AI228" s="1223"/>
    </row>
    <row r="229" spans="21:35">
      <c r="U229" s="1221" t="s">
        <v>1242</v>
      </c>
      <c r="V229" s="1221" t="s">
        <v>1243</v>
      </c>
      <c r="W229" s="1221" t="s">
        <v>1244</v>
      </c>
      <c r="X229" s="1223"/>
      <c r="Y229" s="1223"/>
      <c r="Z229" s="1223"/>
      <c r="AA229" s="1223"/>
      <c r="AB229" s="1223"/>
      <c r="AC229" s="1223"/>
      <c r="AD229" s="1223"/>
      <c r="AE229" s="1223">
        <f>'[21]Loonskale '!$I$22</f>
        <v>6516</v>
      </c>
      <c r="AF229" s="1223"/>
      <c r="AG229" s="1223"/>
      <c r="AH229" s="1223"/>
      <c r="AI229" s="1223"/>
    </row>
    <row r="230" spans="21:35">
      <c r="U230" s="1221" t="s">
        <v>1245</v>
      </c>
      <c r="V230" s="1221" t="s">
        <v>1231</v>
      </c>
      <c r="W230" s="1221" t="s">
        <v>1246</v>
      </c>
      <c r="X230" s="1223"/>
      <c r="Y230" s="1223"/>
      <c r="Z230" s="1223"/>
      <c r="AA230" s="1223"/>
      <c r="AB230" s="1223"/>
      <c r="AC230" s="1223"/>
      <c r="AD230" s="1223"/>
      <c r="AE230" s="1223"/>
      <c r="AF230" s="1223">
        <f>'[21]Loonskale '!$I$25</f>
        <v>6516</v>
      </c>
      <c r="AG230" s="1223"/>
      <c r="AH230" s="1223"/>
      <c r="AI230" s="1223"/>
    </row>
    <row r="231" spans="21:35">
      <c r="U231" s="1221" t="s">
        <v>1249</v>
      </c>
      <c r="V231" s="1221" t="s">
        <v>1250</v>
      </c>
      <c r="W231" s="1221" t="s">
        <v>1251</v>
      </c>
      <c r="X231" s="1223"/>
      <c r="Y231" s="1223"/>
      <c r="Z231" s="1223"/>
      <c r="AA231" s="1223"/>
      <c r="AB231" s="1223"/>
      <c r="AC231" s="1223"/>
      <c r="AD231" s="1223"/>
      <c r="AE231" s="1223"/>
      <c r="AF231" s="1223">
        <f>'[21]Loonskale '!$I$28</f>
        <v>8459</v>
      </c>
      <c r="AG231" s="1223"/>
      <c r="AH231" s="1223"/>
      <c r="AI231" s="1223"/>
    </row>
    <row r="232" spans="21:35">
      <c r="U232" s="1221" t="s">
        <v>1252</v>
      </c>
      <c r="V232" s="1221" t="s">
        <v>1253</v>
      </c>
      <c r="W232" s="1221" t="s">
        <v>1254</v>
      </c>
      <c r="X232" s="1223"/>
      <c r="Y232" s="1223"/>
      <c r="Z232" s="1223"/>
      <c r="AA232" s="1223"/>
      <c r="AB232" s="1223"/>
      <c r="AC232" s="1223">
        <f>'[21]Loonskale '!$I$30</f>
        <v>9523</v>
      </c>
      <c r="AD232" s="1223"/>
      <c r="AE232" s="1223"/>
      <c r="AF232" s="1223"/>
      <c r="AG232" s="1223"/>
      <c r="AH232" s="1223"/>
      <c r="AI232" s="1223"/>
    </row>
    <row r="233" spans="21:35">
      <c r="U233" s="1221" t="s">
        <v>1255</v>
      </c>
      <c r="V233" s="1221" t="s">
        <v>1207</v>
      </c>
      <c r="W233" s="1221" t="s">
        <v>1256</v>
      </c>
      <c r="X233" s="1223"/>
      <c r="Y233" s="1223"/>
      <c r="Z233" s="1223"/>
      <c r="AA233" s="1223"/>
      <c r="AB233" s="1223"/>
      <c r="AC233" s="1223"/>
      <c r="AD233" s="1223"/>
      <c r="AE233" s="1223"/>
      <c r="AF233" s="1223"/>
      <c r="AG233" s="1223">
        <f>'[21]Loonskale '!$I$32</f>
        <v>8660</v>
      </c>
      <c r="AH233" s="1223"/>
      <c r="AI233" s="1223"/>
    </row>
    <row r="234" spans="21:35">
      <c r="U234" s="1221" t="s">
        <v>1257</v>
      </c>
      <c r="V234" s="1221" t="s">
        <v>1258</v>
      </c>
      <c r="W234" s="1221" t="s">
        <v>1259</v>
      </c>
      <c r="X234" s="1223"/>
      <c r="Y234" s="1223"/>
      <c r="Z234" s="1223"/>
      <c r="AA234" s="1223"/>
      <c r="AB234" s="1223"/>
      <c r="AC234" s="1223"/>
      <c r="AD234" s="1223"/>
      <c r="AE234" s="1223"/>
      <c r="AF234" s="1223"/>
      <c r="AG234" s="1223"/>
      <c r="AH234" s="1223"/>
      <c r="AI234" s="1223">
        <f>'[21]Loonskale '!$I$33</f>
        <v>7694</v>
      </c>
    </row>
    <row r="235" spans="21:35">
      <c r="U235" s="1221" t="s">
        <v>1260</v>
      </c>
      <c r="V235" s="1221" t="s">
        <v>1261</v>
      </c>
      <c r="W235" s="1221" t="s">
        <v>1262</v>
      </c>
      <c r="X235" s="1223">
        <f>'[21]Loonskale '!$I$42</f>
        <v>6213</v>
      </c>
      <c r="Y235" s="1223"/>
      <c r="Z235" s="1223"/>
      <c r="AA235" s="1223"/>
      <c r="AB235" s="1223"/>
      <c r="AC235" s="1223"/>
      <c r="AD235" s="1223"/>
      <c r="AE235" s="1223"/>
      <c r="AF235" s="1223"/>
      <c r="AG235" s="1223"/>
      <c r="AH235" s="1223"/>
      <c r="AI235" s="1223"/>
    </row>
    <row r="236" spans="21:35">
      <c r="U236" s="1221" t="s">
        <v>1263</v>
      </c>
      <c r="V236" s="1221" t="s">
        <v>1264</v>
      </c>
      <c r="W236" s="1221" t="s">
        <v>1262</v>
      </c>
      <c r="X236" s="1223">
        <f>'[21]Loonskale '!$I$45</f>
        <v>6516</v>
      </c>
      <c r="Y236" s="1223"/>
      <c r="Z236" s="1223"/>
      <c r="AA236" s="1223"/>
      <c r="AB236" s="1223"/>
      <c r="AC236" s="1223"/>
      <c r="AD236" s="1223"/>
      <c r="AE236" s="1223"/>
      <c r="AF236" s="1223"/>
      <c r="AG236" s="1223"/>
      <c r="AH236" s="1223"/>
      <c r="AI236" s="1223"/>
    </row>
    <row r="237" spans="21:35">
      <c r="U237" s="1221" t="s">
        <v>1265</v>
      </c>
      <c r="V237" s="1221" t="s">
        <v>1266</v>
      </c>
      <c r="W237" s="1221" t="s">
        <v>1267</v>
      </c>
      <c r="X237" s="1223"/>
      <c r="Y237" s="1223"/>
      <c r="Z237" s="1223"/>
      <c r="AA237" s="1223"/>
      <c r="AB237" s="1223"/>
      <c r="AC237" s="1223"/>
      <c r="AD237" s="1223"/>
      <c r="AE237" s="1223"/>
      <c r="AF237" s="1223">
        <f>'[21]Loonskale '!$I$35</f>
        <v>6516</v>
      </c>
      <c r="AG237" s="1223"/>
      <c r="AH237" s="1223"/>
      <c r="AI237" s="1223"/>
    </row>
    <row r="238" spans="21:35">
      <c r="U238" s="1221" t="s">
        <v>1268</v>
      </c>
      <c r="V238" s="1221" t="s">
        <v>1269</v>
      </c>
      <c r="W238" s="1221" t="s">
        <v>1188</v>
      </c>
      <c r="X238" s="1223"/>
      <c r="Y238" s="1223"/>
      <c r="Z238" s="1223"/>
      <c r="AA238" s="1223"/>
      <c r="AB238" s="1223"/>
      <c r="AC238" s="1223"/>
      <c r="AD238" s="1223"/>
      <c r="AE238" s="1223"/>
      <c r="AF238" s="1223">
        <f>'[21]Loonskale '!$I$36</f>
        <v>6516</v>
      </c>
      <c r="AG238" s="1223"/>
      <c r="AH238" s="1223"/>
      <c r="AI238" s="1223"/>
    </row>
    <row r="239" spans="21:35">
      <c r="U239" s="1221" t="s">
        <v>1270</v>
      </c>
      <c r="V239" s="1221" t="s">
        <v>1190</v>
      </c>
      <c r="W239" s="1221" t="s">
        <v>1262</v>
      </c>
      <c r="X239" s="1223">
        <f>'[21]Loonskale '!$I$44</f>
        <v>6516</v>
      </c>
      <c r="Y239" s="1223"/>
      <c r="Z239" s="1223"/>
      <c r="AA239" s="1223"/>
      <c r="AB239" s="1223"/>
      <c r="AC239" s="1223"/>
      <c r="AD239" s="1223"/>
      <c r="AE239" s="1223"/>
      <c r="AF239" s="1223"/>
      <c r="AG239" s="1223"/>
      <c r="AH239" s="1223"/>
      <c r="AI239" s="1223"/>
    </row>
    <row r="240" spans="21:35">
      <c r="U240" s="1221" t="s">
        <v>1271</v>
      </c>
      <c r="V240" s="1221" t="s">
        <v>1272</v>
      </c>
      <c r="W240" s="1221" t="s">
        <v>1273</v>
      </c>
      <c r="X240" s="1223"/>
      <c r="Y240" s="1223"/>
      <c r="Z240" s="1223"/>
      <c r="AA240" s="1223"/>
      <c r="AB240" s="1223"/>
      <c r="AC240" s="1223"/>
      <c r="AD240" s="1223"/>
      <c r="AE240" s="1223">
        <f>'[21]Loonskale '!$I$38</f>
        <v>7694</v>
      </c>
      <c r="AF240" s="1223"/>
      <c r="AG240" s="1223"/>
      <c r="AH240" s="1223"/>
      <c r="AI240" s="1223"/>
    </row>
    <row r="241" spans="21:35">
      <c r="U241" s="1221" t="s">
        <v>1274</v>
      </c>
      <c r="V241" s="1221" t="s">
        <v>1275</v>
      </c>
      <c r="W241" s="1221" t="s">
        <v>1276</v>
      </c>
      <c r="X241" s="1223"/>
      <c r="Y241" s="1223"/>
      <c r="Z241" s="1223"/>
      <c r="AA241" s="1223"/>
      <c r="AB241" s="1223"/>
      <c r="AC241" s="1223"/>
      <c r="AD241" s="1223"/>
      <c r="AE241" s="1223"/>
      <c r="AF241" s="1223"/>
      <c r="AG241" s="1223"/>
      <c r="AH241" s="1223"/>
      <c r="AI241" s="1223">
        <f>'[21]Loonskale '!$I$37</f>
        <v>7694</v>
      </c>
    </row>
    <row r="242" spans="21:35">
      <c r="U242" s="1221" t="s">
        <v>1277</v>
      </c>
      <c r="V242" s="1221" t="s">
        <v>1278</v>
      </c>
      <c r="W242" s="1221" t="s">
        <v>1167</v>
      </c>
      <c r="X242" s="1223"/>
      <c r="Y242" s="1223"/>
      <c r="Z242" s="1223"/>
      <c r="AA242" s="1223"/>
      <c r="AB242" s="1223"/>
      <c r="AC242" s="1223"/>
      <c r="AD242" s="1223"/>
      <c r="AE242" s="1223"/>
      <c r="AF242" s="1223">
        <f>'[21]Loonskale '!$I$39</f>
        <v>6213</v>
      </c>
      <c r="AG242" s="1223"/>
      <c r="AH242" s="1223"/>
      <c r="AI242" s="1223"/>
    </row>
    <row r="243" spans="21:35">
      <c r="U243" s="1221" t="s">
        <v>1279</v>
      </c>
      <c r="V243" s="1221" t="s">
        <v>1266</v>
      </c>
      <c r="W243" s="1221" t="s">
        <v>1262</v>
      </c>
      <c r="X243" s="1223">
        <f>'[21]Loonskale '!$I$43</f>
        <v>6516</v>
      </c>
      <c r="Y243" s="1223"/>
      <c r="Z243" s="1223"/>
      <c r="AA243" s="1223"/>
      <c r="AB243" s="1223"/>
      <c r="AC243" s="1223"/>
      <c r="AD243" s="1223"/>
      <c r="AE243" s="1223"/>
      <c r="AF243" s="1223"/>
      <c r="AG243" s="1223"/>
      <c r="AH243" s="1223"/>
      <c r="AI243" s="1223"/>
    </row>
    <row r="244" spans="21:35">
      <c r="U244" s="1221" t="s">
        <v>1280</v>
      </c>
      <c r="V244" s="1221" t="s">
        <v>1281</v>
      </c>
      <c r="W244" s="1221" t="s">
        <v>1262</v>
      </c>
      <c r="X244" s="1223">
        <f>'[21]Loonskale '!$I$41</f>
        <v>6213</v>
      </c>
      <c r="Y244" s="1223"/>
      <c r="Z244" s="1223"/>
      <c r="AA244" s="1223"/>
      <c r="AB244" s="1223"/>
      <c r="AC244" s="1223"/>
      <c r="AD244" s="1223"/>
      <c r="AE244" s="1223"/>
      <c r="AF244" s="1223"/>
      <c r="AG244" s="1223"/>
      <c r="AH244" s="1223"/>
      <c r="AI244" s="1223"/>
    </row>
    <row r="245" spans="21:35">
      <c r="U245" s="1221" t="s">
        <v>1282</v>
      </c>
      <c r="V245" s="1221" t="s">
        <v>1283</v>
      </c>
      <c r="W245" s="1221" t="s">
        <v>1262</v>
      </c>
      <c r="X245" s="1223">
        <f>'[21]Loonskale '!$I$40</f>
        <v>6213</v>
      </c>
      <c r="Y245" s="1223"/>
      <c r="Z245" s="1223"/>
      <c r="AA245" s="1223"/>
      <c r="AB245" s="1223"/>
      <c r="AC245" s="1223"/>
      <c r="AD245" s="1223"/>
      <c r="AE245" s="1223"/>
      <c r="AF245" s="1223"/>
      <c r="AG245" s="1223"/>
      <c r="AH245" s="1223"/>
      <c r="AI245" s="1223"/>
    </row>
    <row r="246" spans="21:35">
      <c r="U246" s="1221" t="s">
        <v>1284</v>
      </c>
      <c r="V246" s="1221" t="s">
        <v>1285</v>
      </c>
      <c r="W246" s="1221" t="s">
        <v>1286</v>
      </c>
      <c r="X246" s="1223"/>
      <c r="Y246" s="1223"/>
      <c r="Z246" s="1223"/>
      <c r="AA246" s="1223"/>
      <c r="AB246" s="1223"/>
      <c r="AC246" s="1223"/>
      <c r="AD246" s="1223"/>
      <c r="AE246" s="1223"/>
      <c r="AF246" s="1223"/>
      <c r="AG246" s="1223"/>
      <c r="AH246" s="1223">
        <f>'[21]Loonskale '!$I$34</f>
        <v>6365</v>
      </c>
      <c r="AI246" s="1223"/>
    </row>
    <row r="247" spans="21:35">
      <c r="U247" s="1221" t="s">
        <v>1287</v>
      </c>
      <c r="V247" s="1221" t="s">
        <v>1288</v>
      </c>
      <c r="W247" s="1221" t="s">
        <v>1289</v>
      </c>
      <c r="X247" s="1223"/>
      <c r="Y247" s="1223"/>
      <c r="Z247" s="1223"/>
      <c r="AA247" s="1223"/>
      <c r="AB247" s="1223"/>
      <c r="AC247" s="1223"/>
      <c r="AD247" s="1223"/>
      <c r="AE247" s="1223"/>
      <c r="AF247" s="1223"/>
      <c r="AG247" s="1223">
        <f>'[21]Loonskale '!$I$46</f>
        <v>6516</v>
      </c>
      <c r="AH247" s="1223"/>
      <c r="AI247" s="1223"/>
    </row>
    <row r="248" spans="21:35">
      <c r="U248" s="1221" t="s">
        <v>1290</v>
      </c>
      <c r="V248" s="1221" t="s">
        <v>1291</v>
      </c>
      <c r="W248" s="1221" t="s">
        <v>1292</v>
      </c>
      <c r="X248" s="1223"/>
      <c r="Y248" s="1223"/>
      <c r="Z248" s="1223">
        <f>'[21]Loonskale '!$I$48</f>
        <v>8261</v>
      </c>
      <c r="AA248" s="1223"/>
      <c r="AB248" s="1223"/>
      <c r="AC248" s="1223"/>
      <c r="AD248" s="1223"/>
      <c r="AE248" s="1223"/>
      <c r="AF248" s="1223"/>
      <c r="AG248" s="1223"/>
      <c r="AH248" s="1223"/>
      <c r="AI248" s="1223"/>
    </row>
    <row r="249" spans="21:35">
      <c r="U249" s="1221" t="s">
        <v>1293</v>
      </c>
      <c r="V249" s="1221" t="s">
        <v>1258</v>
      </c>
      <c r="W249" s="1221" t="s">
        <v>1294</v>
      </c>
      <c r="X249" s="1223"/>
      <c r="Y249" s="1223">
        <f>'[21]Loonskale '!$I$47</f>
        <v>8068</v>
      </c>
      <c r="Z249" s="1223"/>
      <c r="AA249" s="1223"/>
      <c r="AB249" s="1223"/>
      <c r="AC249" s="1223"/>
      <c r="AD249" s="1223"/>
      <c r="AE249" s="1223"/>
      <c r="AF249" s="1223"/>
      <c r="AG249" s="1223"/>
      <c r="AH249" s="1223"/>
      <c r="AI249" s="1223"/>
    </row>
    <row r="250" spans="21:35">
      <c r="U250" s="1221" t="s">
        <v>1263</v>
      </c>
      <c r="V250" s="1221" t="s">
        <v>1295</v>
      </c>
      <c r="W250" s="1221" t="s">
        <v>1186</v>
      </c>
      <c r="X250" s="1223"/>
      <c r="Y250" s="1223"/>
      <c r="Z250" s="1223"/>
      <c r="AA250" s="1223"/>
      <c r="AB250" s="1223"/>
      <c r="AC250" s="1223"/>
      <c r="AD250" s="1223"/>
      <c r="AE250" s="1223"/>
      <c r="AF250" s="1223"/>
      <c r="AG250" s="1223">
        <f>'[21]Loonskale '!$I$49</f>
        <v>6516</v>
      </c>
      <c r="AH250" s="1223"/>
      <c r="AI250" s="1223"/>
    </row>
    <row r="251" spans="21:35">
      <c r="U251" s="1221" t="s">
        <v>1298</v>
      </c>
      <c r="V251" s="1221" t="s">
        <v>1299</v>
      </c>
      <c r="W251" s="1221" t="s">
        <v>1300</v>
      </c>
      <c r="X251" s="1223"/>
      <c r="Y251" s="1223"/>
      <c r="Z251" s="1223"/>
      <c r="AA251" s="1223"/>
      <c r="AB251" s="1223"/>
      <c r="AC251" s="1223"/>
      <c r="AD251" s="1223"/>
      <c r="AE251" s="1223"/>
      <c r="AF251" s="1223"/>
      <c r="AG251" s="1223"/>
      <c r="AH251" s="1223"/>
      <c r="AI251" s="1223">
        <f>'[21]Loonskale '!$I$54</f>
        <v>6516</v>
      </c>
    </row>
    <row r="252" spans="21:35">
      <c r="U252" s="1221" t="s">
        <v>1301</v>
      </c>
      <c r="V252" s="1221" t="s">
        <v>1302</v>
      </c>
      <c r="W252" s="1221" t="s">
        <v>1303</v>
      </c>
      <c r="X252" s="1223"/>
      <c r="Y252" s="1223"/>
      <c r="Z252" s="1223"/>
      <c r="AA252" s="1223"/>
      <c r="AB252" s="1223"/>
      <c r="AC252" s="1223">
        <f>'[21]Loonskale '!$I$50</f>
        <v>6213</v>
      </c>
      <c r="AD252" s="1223"/>
      <c r="AE252" s="1223"/>
      <c r="AF252" s="1223"/>
      <c r="AG252" s="1223"/>
      <c r="AH252" s="1223"/>
      <c r="AI252" s="1223"/>
    </row>
    <row r="253" spans="21:35">
      <c r="U253" s="1221" t="s">
        <v>1306</v>
      </c>
      <c r="V253" s="1221" t="s">
        <v>1264</v>
      </c>
      <c r="W253" s="1221" t="s">
        <v>1307</v>
      </c>
      <c r="X253" s="1223"/>
      <c r="Y253" s="1223"/>
      <c r="Z253" s="1223"/>
      <c r="AA253" s="1223"/>
      <c r="AB253" s="1223"/>
      <c r="AC253" s="1223"/>
      <c r="AD253" s="1223"/>
      <c r="AE253" s="1223"/>
      <c r="AF253" s="1223"/>
      <c r="AG253" s="1223"/>
      <c r="AH253" s="1223"/>
      <c r="AI253" s="1223">
        <f>'[21]Loonskale '!$I$52</f>
        <v>6516</v>
      </c>
    </row>
    <row r="254" spans="21:35">
      <c r="U254" s="1221" t="s">
        <v>1245</v>
      </c>
      <c r="V254" s="1221" t="s">
        <v>1308</v>
      </c>
      <c r="W254" s="1221" t="s">
        <v>1307</v>
      </c>
      <c r="X254" s="1223"/>
      <c r="Y254" s="1223"/>
      <c r="Z254" s="1223"/>
      <c r="AA254" s="1223"/>
      <c r="AB254" s="1223"/>
      <c r="AC254" s="1223"/>
      <c r="AD254" s="1223"/>
      <c r="AE254" s="1223"/>
      <c r="AF254" s="1223"/>
      <c r="AG254" s="1223"/>
      <c r="AH254" s="1223"/>
      <c r="AI254" s="1223">
        <f>'[21]Loonskale '!$I$53</f>
        <v>6516</v>
      </c>
    </row>
    <row r="255" spans="21:35">
      <c r="U255" s="1221" t="s">
        <v>1309</v>
      </c>
      <c r="V255" s="1221" t="s">
        <v>1310</v>
      </c>
      <c r="W255" s="1221" t="s">
        <v>1311</v>
      </c>
      <c r="X255" s="1223"/>
      <c r="Y255" s="1223"/>
      <c r="Z255" s="1223"/>
      <c r="AA255" s="1223">
        <f>'[21]Loonskale '!$I$51</f>
        <v>6831</v>
      </c>
      <c r="AB255" s="1223"/>
      <c r="AC255" s="1223"/>
      <c r="AD255" s="1223"/>
      <c r="AE255" s="1223"/>
      <c r="AF255" s="1223"/>
      <c r="AG255" s="1223"/>
      <c r="AH255" s="1223"/>
      <c r="AI255" s="1223"/>
    </row>
    <row r="256" spans="21:35">
      <c r="U256" s="1221" t="s">
        <v>1312</v>
      </c>
      <c r="V256" s="1221" t="s">
        <v>1313</v>
      </c>
      <c r="W256" s="1221" t="s">
        <v>1311</v>
      </c>
      <c r="X256" s="1223"/>
      <c r="Y256" s="1223"/>
      <c r="Z256" s="1223"/>
      <c r="AA256" s="1223">
        <f>'[21]Loonskale '!$I$55</f>
        <v>6516</v>
      </c>
      <c r="AB256" s="1223"/>
      <c r="AC256" s="1223"/>
      <c r="AD256" s="1223"/>
      <c r="AE256" s="1223"/>
      <c r="AF256" s="1223"/>
      <c r="AG256" s="1223"/>
      <c r="AH256" s="1223"/>
      <c r="AI256" s="1223"/>
    </row>
    <row r="257" spans="21:37">
      <c r="U257" s="1221" t="s">
        <v>1314</v>
      </c>
      <c r="V257" s="1221" t="s">
        <v>1266</v>
      </c>
      <c r="W257" s="1221" t="s">
        <v>1315</v>
      </c>
      <c r="X257" s="1223"/>
      <c r="Y257" s="1223"/>
      <c r="Z257" s="1223"/>
      <c r="AA257" s="1223"/>
      <c r="AB257" s="1223"/>
      <c r="AC257" s="1223"/>
      <c r="AD257" s="1223"/>
      <c r="AE257" s="1223"/>
      <c r="AF257" s="1223"/>
      <c r="AG257" s="1223"/>
      <c r="AH257" s="1223"/>
      <c r="AI257" s="1223"/>
    </row>
    <row r="258" spans="21:37">
      <c r="U258" s="1221" t="s">
        <v>1316</v>
      </c>
      <c r="V258" s="1221" t="s">
        <v>1317</v>
      </c>
      <c r="W258" s="1221" t="s">
        <v>1315</v>
      </c>
      <c r="X258" s="1223"/>
      <c r="Y258" s="1223"/>
      <c r="Z258" s="1223"/>
      <c r="AA258" s="1223"/>
      <c r="AB258" s="1223"/>
      <c r="AC258" s="1223"/>
      <c r="AD258" s="1223"/>
      <c r="AE258" s="1223"/>
      <c r="AF258" s="1223"/>
      <c r="AG258" s="1223"/>
      <c r="AH258" s="1223"/>
      <c r="AI258" s="1223"/>
    </row>
    <row r="259" spans="21:37">
      <c r="U259" s="1221" t="s">
        <v>1318</v>
      </c>
      <c r="V259" s="1221" t="s">
        <v>1319</v>
      </c>
      <c r="W259" s="1221" t="s">
        <v>1315</v>
      </c>
      <c r="X259" s="1223"/>
      <c r="Y259" s="1223"/>
      <c r="Z259" s="1223"/>
      <c r="AA259" s="1223"/>
      <c r="AB259" s="1223"/>
      <c r="AC259" s="1223"/>
      <c r="AD259" s="1223"/>
      <c r="AE259" s="1223"/>
      <c r="AF259" s="1223"/>
      <c r="AG259" s="1223"/>
      <c r="AH259" s="1223"/>
      <c r="AI259" s="1223"/>
    </row>
    <row r="260" spans="21:37">
      <c r="U260" s="1221" t="s">
        <v>1320</v>
      </c>
      <c r="V260" s="1221" t="s">
        <v>1321</v>
      </c>
      <c r="W260" s="1221" t="s">
        <v>1315</v>
      </c>
      <c r="X260" s="1223"/>
      <c r="Y260" s="1223"/>
      <c r="Z260" s="1223"/>
      <c r="AA260" s="1223"/>
      <c r="AB260" s="1223"/>
      <c r="AC260" s="1223"/>
      <c r="AD260" s="1223"/>
      <c r="AE260" s="1223"/>
      <c r="AF260" s="1223"/>
      <c r="AG260" s="1223"/>
      <c r="AH260" s="1223"/>
      <c r="AI260" s="1223"/>
    </row>
    <row r="261" spans="21:37">
      <c r="U261" s="1221" t="s">
        <v>1325</v>
      </c>
      <c r="V261" s="1221" t="s">
        <v>1210</v>
      </c>
      <c r="W261" s="1221" t="s">
        <v>1327</v>
      </c>
      <c r="X261" s="1223"/>
      <c r="Y261" s="1223"/>
      <c r="Z261" s="1223">
        <f>'[21]Loonskale '!$I$56</f>
        <v>6365</v>
      </c>
      <c r="AA261" s="1223"/>
      <c r="AB261" s="1223"/>
      <c r="AC261" s="1223"/>
      <c r="AD261" s="1223"/>
      <c r="AE261" s="1223"/>
      <c r="AF261" s="1223"/>
      <c r="AG261" s="1223"/>
      <c r="AH261" s="1223"/>
      <c r="AI261" s="1223"/>
    </row>
    <row r="262" spans="21:37">
      <c r="U262" s="1221"/>
      <c r="V262" s="1221"/>
      <c r="W262" s="1221"/>
      <c r="X262" s="1224"/>
      <c r="Y262" s="1224"/>
      <c r="Z262" s="1224"/>
      <c r="AA262" s="1224"/>
      <c r="AB262" s="1224"/>
      <c r="AC262" s="1224"/>
      <c r="AD262" s="1224"/>
      <c r="AE262" s="1224"/>
      <c r="AF262" s="1224"/>
      <c r="AG262" s="1224"/>
      <c r="AH262" s="1224"/>
      <c r="AI262" s="1224"/>
      <c r="AJ262" s="1221"/>
      <c r="AK262" s="1221"/>
    </row>
    <row r="263" spans="21:37">
      <c r="U263" s="1221" t="s">
        <v>1339</v>
      </c>
      <c r="V263" s="1221" t="s">
        <v>1210</v>
      </c>
      <c r="W263" s="1221"/>
      <c r="X263" s="1224"/>
      <c r="Y263" s="1224"/>
      <c r="Z263" s="1224"/>
      <c r="AA263" s="1224"/>
      <c r="AB263" s="1224"/>
      <c r="AC263" s="1224"/>
      <c r="AD263" s="1224"/>
      <c r="AE263" s="1224"/>
      <c r="AF263" s="1224"/>
      <c r="AG263" s="1224"/>
      <c r="AH263" s="1224"/>
      <c r="AI263" s="1224">
        <f>'[21]Loonskale '!$I$58</f>
        <v>2694.5</v>
      </c>
      <c r="AJ263" s="1221"/>
      <c r="AK263" s="1221"/>
    </row>
    <row r="264" spans="21:37">
      <c r="U264" s="1221" t="s">
        <v>1340</v>
      </c>
      <c r="V264" s="1221" t="s">
        <v>1341</v>
      </c>
      <c r="W264" s="1221"/>
      <c r="X264" s="1224"/>
      <c r="Y264" s="1224"/>
      <c r="Z264" s="1224"/>
      <c r="AA264" s="1224"/>
      <c r="AB264" s="1224"/>
      <c r="AC264" s="1224"/>
      <c r="AD264" s="1224"/>
      <c r="AE264" s="1224"/>
      <c r="AF264" s="1224"/>
      <c r="AG264" s="1224"/>
      <c r="AH264" s="1224"/>
      <c r="AI264" s="1224">
        <f>'[21]Loonskale '!$I$59</f>
        <v>6069</v>
      </c>
      <c r="AJ264" s="1221"/>
      <c r="AK264" s="1221"/>
    </row>
    <row r="265" spans="21:37">
      <c r="U265" s="1221" t="s">
        <v>1342</v>
      </c>
      <c r="V265" s="1221" t="s">
        <v>1343</v>
      </c>
      <c r="W265" s="1221"/>
      <c r="X265" s="1224"/>
      <c r="Y265" s="1224"/>
      <c r="Z265" s="1224"/>
      <c r="AA265" s="1224"/>
      <c r="AB265" s="1224"/>
      <c r="AC265" s="1224"/>
      <c r="AD265" s="1224"/>
      <c r="AE265" s="1224"/>
      <c r="AF265" s="1224"/>
      <c r="AG265" s="1224"/>
      <c r="AH265" s="1224"/>
      <c r="AI265" s="1224">
        <f>'[21]Loonskale '!$I$60</f>
        <v>6069</v>
      </c>
      <c r="AJ265" s="1221"/>
      <c r="AK265" s="1221"/>
    </row>
    <row r="266" spans="21:37" ht="28.5" customHeight="1" thickBot="1">
      <c r="U266" s="1221"/>
      <c r="V266" s="1221"/>
      <c r="W266" s="1221"/>
      <c r="X266" s="1225">
        <f>SUM(X194:X265)</f>
        <v>44703</v>
      </c>
      <c r="Y266" s="1225">
        <f t="shared" ref="Y266:AI266" si="129">SUM(Y194:Y265)</f>
        <v>31017</v>
      </c>
      <c r="Z266" s="1225">
        <f t="shared" si="129"/>
        <v>23707</v>
      </c>
      <c r="AA266" s="1225">
        <f t="shared" si="129"/>
        <v>38959</v>
      </c>
      <c r="AB266" s="1225">
        <f t="shared" si="129"/>
        <v>9628.5</v>
      </c>
      <c r="AC266" s="1225">
        <f t="shared" si="129"/>
        <v>22252</v>
      </c>
      <c r="AD266" s="1225">
        <f t="shared" si="129"/>
        <v>24592</v>
      </c>
      <c r="AE266" s="1225">
        <f t="shared" si="129"/>
        <v>70623</v>
      </c>
      <c r="AF266" s="1225">
        <f t="shared" si="129"/>
        <v>80807</v>
      </c>
      <c r="AG266" s="1225">
        <f t="shared" si="129"/>
        <v>41131</v>
      </c>
      <c r="AH266" s="1225">
        <f t="shared" si="129"/>
        <v>61068</v>
      </c>
      <c r="AI266" s="1225">
        <f t="shared" si="129"/>
        <v>114650.5</v>
      </c>
      <c r="AJ266" s="1221"/>
      <c r="AK266" s="1221"/>
    </row>
    <row r="267" spans="21:37" ht="18.75" customHeight="1" thickTop="1">
      <c r="U267" s="1221"/>
      <c r="V267" s="1221"/>
      <c r="W267" s="1221"/>
      <c r="X267" s="1224">
        <f>X266/12</f>
        <v>3725.25</v>
      </c>
      <c r="Y267" s="1224">
        <f t="shared" ref="Y267:AI267" si="130">Y266/12</f>
        <v>2584.75</v>
      </c>
      <c r="Z267" s="1224">
        <f t="shared" si="130"/>
        <v>1975.5833333333333</v>
      </c>
      <c r="AA267" s="1224">
        <f t="shared" si="130"/>
        <v>3246.5833333333335</v>
      </c>
      <c r="AB267" s="1224">
        <f t="shared" si="130"/>
        <v>802.375</v>
      </c>
      <c r="AC267" s="1224">
        <f t="shared" si="130"/>
        <v>1854.3333333333333</v>
      </c>
      <c r="AD267" s="1224">
        <f t="shared" si="130"/>
        <v>2049.3333333333335</v>
      </c>
      <c r="AE267" s="1224">
        <f t="shared" si="130"/>
        <v>5885.25</v>
      </c>
      <c r="AF267" s="1224">
        <f t="shared" si="130"/>
        <v>6733.916666666667</v>
      </c>
      <c r="AG267" s="1224">
        <f t="shared" si="130"/>
        <v>3427.5833333333335</v>
      </c>
      <c r="AH267" s="1224">
        <f t="shared" si="130"/>
        <v>5089</v>
      </c>
      <c r="AI267" s="1224">
        <f t="shared" si="130"/>
        <v>9554.2083333333339</v>
      </c>
      <c r="AJ267" s="1221">
        <f>SUM(X267:AI267)</f>
        <v>46928.166666666672</v>
      </c>
      <c r="AK267" s="1221"/>
    </row>
    <row r="268" spans="21:37">
      <c r="U268" s="1221"/>
      <c r="V268" s="1221"/>
      <c r="W268" s="1221"/>
      <c r="X268" s="1221"/>
      <c r="Y268" s="1221"/>
      <c r="Z268" s="1221"/>
      <c r="AA268" s="1221"/>
      <c r="AB268" s="1221"/>
      <c r="AC268" s="1221"/>
      <c r="AD268" s="1221"/>
      <c r="AE268" s="1221"/>
      <c r="AF268" s="1221"/>
      <c r="AG268" s="1221"/>
      <c r="AH268" s="1221"/>
      <c r="AI268" s="1221"/>
      <c r="AJ268" s="1221"/>
      <c r="AK268" s="1221"/>
    </row>
    <row r="269" spans="21:37">
      <c r="U269" s="1221"/>
      <c r="V269" s="1221"/>
      <c r="W269" s="1221"/>
      <c r="X269" s="1221"/>
      <c r="Y269" s="1221"/>
      <c r="Z269" s="1221"/>
      <c r="AA269" s="1221"/>
      <c r="AB269" s="1221"/>
      <c r="AC269" s="1221"/>
      <c r="AD269" s="1221"/>
      <c r="AE269" s="1221"/>
      <c r="AF269" s="1221"/>
      <c r="AG269" s="1221"/>
      <c r="AH269" s="1221"/>
      <c r="AI269" s="1221"/>
      <c r="AJ269" s="1221"/>
      <c r="AK269" s="1221"/>
    </row>
    <row r="270" spans="21:37">
      <c r="U270" s="1221"/>
      <c r="V270" s="1221"/>
      <c r="W270" s="1221"/>
      <c r="X270" s="1221"/>
      <c r="Y270" s="1221"/>
      <c r="Z270" s="1221"/>
      <c r="AA270" s="1221"/>
      <c r="AB270" s="1221"/>
      <c r="AC270" s="1221"/>
      <c r="AD270" s="1221"/>
      <c r="AE270" s="1221"/>
      <c r="AF270" s="1221"/>
      <c r="AG270" s="1221"/>
      <c r="AH270" s="1221"/>
      <c r="AI270" s="1221"/>
      <c r="AJ270" s="1221"/>
      <c r="AK270" s="1221"/>
    </row>
    <row r="271" spans="21:37">
      <c r="U271" s="1221"/>
      <c r="V271" s="1221"/>
      <c r="W271" s="1221"/>
      <c r="X271" s="1221"/>
      <c r="Y271" s="1221"/>
      <c r="Z271" s="1221"/>
      <c r="AA271" s="1221"/>
      <c r="AB271" s="1221"/>
      <c r="AC271" s="1221"/>
      <c r="AD271" s="1221"/>
      <c r="AE271" s="1221"/>
      <c r="AF271" s="1221"/>
      <c r="AG271" s="1221"/>
      <c r="AH271" s="1221"/>
      <c r="AI271" s="1221"/>
      <c r="AJ271" s="1221"/>
      <c r="AK271" s="1221"/>
    </row>
    <row r="272" spans="21:37">
      <c r="U272" s="1221"/>
      <c r="V272" s="1221"/>
      <c r="W272" s="1221"/>
      <c r="X272" s="1221"/>
      <c r="Y272" s="1221"/>
      <c r="Z272" s="1221"/>
      <c r="AA272" s="1221"/>
      <c r="AB272" s="1221"/>
      <c r="AC272" s="1221"/>
      <c r="AD272" s="1221"/>
      <c r="AE272" s="1221"/>
      <c r="AF272" s="1221"/>
      <c r="AG272" s="1221"/>
      <c r="AH272" s="1221"/>
      <c r="AI272" s="1221"/>
      <c r="AJ272" s="1221"/>
      <c r="AK272" s="1221"/>
    </row>
    <row r="273" spans="21:37">
      <c r="U273" s="1221"/>
      <c r="V273" s="1221"/>
      <c r="W273" s="1221"/>
      <c r="X273" s="1221"/>
      <c r="Y273" s="1221"/>
      <c r="Z273" s="1221"/>
      <c r="AA273" s="1221"/>
      <c r="AB273" s="1221"/>
      <c r="AC273" s="1221"/>
      <c r="AD273" s="1221"/>
      <c r="AE273" s="1221"/>
      <c r="AF273" s="1221"/>
      <c r="AG273" s="1221"/>
      <c r="AH273" s="1221"/>
      <c r="AI273" s="1221"/>
      <c r="AJ273" s="1221"/>
      <c r="AK273" s="1221"/>
    </row>
  </sheetData>
  <mergeCells count="6">
    <mergeCell ref="B2:M2"/>
    <mergeCell ref="N2:P2"/>
    <mergeCell ref="B66:M66"/>
    <mergeCell ref="N66:P66"/>
    <mergeCell ref="B119:M119"/>
    <mergeCell ref="N119:P119"/>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Paint.Picture" shapeId="490497" r:id="rId4">
          <objectPr defaultSize="0" r:id="rId5">
            <anchor moveWithCells="1">
              <from>
                <xdr:col>23</xdr:col>
                <xdr:colOff>57150</xdr:colOff>
                <xdr:row>1</xdr:row>
                <xdr:rowOff>228600</xdr:rowOff>
              </from>
              <to>
                <xdr:col>25</xdr:col>
                <xdr:colOff>485775</xdr:colOff>
                <xdr:row>10</xdr:row>
                <xdr:rowOff>66675</xdr:rowOff>
              </to>
            </anchor>
          </objectPr>
        </oleObject>
      </mc:Choice>
      <mc:Fallback>
        <oleObject progId="Paint.Picture" shapeId="490497" r:id="rId4"/>
      </mc:Fallback>
    </mc:AlternateContent>
  </oleObjects>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dimension ref="A1:T41"/>
  <sheetViews>
    <sheetView showGridLines="0" topLeftCell="A7" zoomScaleNormal="100" workbookViewId="0">
      <selection sqref="A1:F34"/>
    </sheetView>
  </sheetViews>
  <sheetFormatPr defaultRowHeight="15"/>
  <cols>
    <col min="1" max="1" width="5.28515625" customWidth="1"/>
    <col min="2" max="2" width="30.28515625" customWidth="1"/>
    <col min="3" max="3" width="11.42578125" customWidth="1"/>
    <col min="4" max="4" width="8.7109375" customWidth="1"/>
    <col min="5" max="5" width="29.5703125" customWidth="1"/>
    <col min="6" max="6" width="30.7109375" customWidth="1"/>
    <col min="8" max="8" width="11.42578125" customWidth="1"/>
  </cols>
  <sheetData>
    <row r="1" spans="1:20" ht="36" customHeight="1">
      <c r="A1" s="1393" t="str">
        <f>'C1-Sum'!A1</f>
        <v>NC074 Kareeberg</v>
      </c>
      <c r="B1" s="1395"/>
      <c r="C1" s="1393" t="s">
        <v>1465</v>
      </c>
      <c r="D1" s="1394"/>
      <c r="E1" s="1394"/>
      <c r="F1" s="1395"/>
      <c r="G1" s="378"/>
      <c r="H1" s="379"/>
    </row>
    <row r="2" spans="1:20">
      <c r="A2" s="1396" t="s">
        <v>55</v>
      </c>
      <c r="B2" s="1399" t="s">
        <v>1</v>
      </c>
      <c r="C2" s="1396" t="s">
        <v>317</v>
      </c>
      <c r="D2" s="1396" t="s">
        <v>981</v>
      </c>
      <c r="E2" s="1396" t="s">
        <v>318</v>
      </c>
      <c r="F2" s="1396" t="s">
        <v>319</v>
      </c>
      <c r="P2" s="313"/>
      <c r="Q2" s="313"/>
      <c r="R2" s="313"/>
      <c r="S2" s="313"/>
      <c r="T2" s="313"/>
    </row>
    <row r="3" spans="1:20">
      <c r="A3" s="1397"/>
      <c r="B3" s="1400"/>
      <c r="C3" s="1397"/>
      <c r="D3" s="1397"/>
      <c r="E3" s="1397"/>
      <c r="F3" s="1397"/>
    </row>
    <row r="4" spans="1:20">
      <c r="A4" s="1398"/>
      <c r="B4" s="1401"/>
      <c r="C4" s="1398"/>
      <c r="D4" s="1398"/>
      <c r="E4" s="1398"/>
      <c r="F4" s="1398"/>
    </row>
    <row r="5" spans="1:20">
      <c r="A5" s="361">
        <v>1</v>
      </c>
      <c r="B5" s="375" t="str">
        <f>'C4-FinPerf RE'!A4</f>
        <v>Revenue By Source</v>
      </c>
      <c r="C5" s="967"/>
      <c r="D5" s="376"/>
      <c r="E5" s="376"/>
      <c r="F5" s="376"/>
    </row>
    <row r="6" spans="1:20">
      <c r="A6" s="192"/>
      <c r="B6" s="968"/>
      <c r="C6" s="969"/>
      <c r="D6" s="970"/>
      <c r="E6" s="971"/>
      <c r="F6" s="968"/>
    </row>
    <row r="7" spans="1:20" s="989" customFormat="1" ht="25.5">
      <c r="A7" s="192"/>
      <c r="B7" s="1314" t="s">
        <v>11</v>
      </c>
      <c r="C7" s="1315">
        <v>-767671.54999999981</v>
      </c>
      <c r="D7" s="1316">
        <v>-0.15337909036055508</v>
      </c>
      <c r="E7" s="1317" t="s">
        <v>1386</v>
      </c>
      <c r="F7" s="1314" t="s">
        <v>1387</v>
      </c>
    </row>
    <row r="8" spans="1:20" s="989" customFormat="1" ht="25.5">
      <c r="A8" s="192"/>
      <c r="B8" s="1314" t="s">
        <v>59</v>
      </c>
      <c r="C8" s="1315">
        <v>-19672.270000000019</v>
      </c>
      <c r="D8" s="1316">
        <v>-0.12911363576697921</v>
      </c>
      <c r="E8" s="1317" t="s">
        <v>1388</v>
      </c>
      <c r="F8" s="1314" t="s">
        <v>980</v>
      </c>
    </row>
    <row r="9" spans="1:20" s="989" customFormat="1">
      <c r="A9" s="192"/>
      <c r="B9" s="1314" t="s">
        <v>65</v>
      </c>
      <c r="C9" s="1315">
        <v>52303.013957275718</v>
      </c>
      <c r="D9" s="1316">
        <v>0.14718803349699439</v>
      </c>
      <c r="E9" s="1317" t="s">
        <v>1449</v>
      </c>
      <c r="F9" s="1314" t="s">
        <v>980</v>
      </c>
    </row>
    <row r="10" spans="1:20" s="989" customFormat="1" ht="25.5">
      <c r="A10" s="192"/>
      <c r="B10" s="1314" t="s">
        <v>66</v>
      </c>
      <c r="C10" s="1315">
        <v>-318711.19000000006</v>
      </c>
      <c r="D10" s="1316">
        <v>-0.30838074347435274</v>
      </c>
      <c r="E10" s="1317" t="s">
        <v>1389</v>
      </c>
      <c r="F10" s="1314" t="s">
        <v>980</v>
      </c>
    </row>
    <row r="11" spans="1:20" ht="38.25">
      <c r="A11" s="192"/>
      <c r="B11" s="1314" t="s">
        <v>69</v>
      </c>
      <c r="C11" s="1315">
        <v>-4188.6000000000004</v>
      </c>
      <c r="D11" s="1316">
        <v>-0.48316991579190222</v>
      </c>
      <c r="E11" s="1317" t="s">
        <v>1019</v>
      </c>
      <c r="F11" s="1314" t="s">
        <v>980</v>
      </c>
    </row>
    <row r="12" spans="1:20" ht="38.25">
      <c r="A12" s="192"/>
      <c r="B12" s="1314" t="s">
        <v>70</v>
      </c>
      <c r="C12" s="1315">
        <v>2233.323773103888</v>
      </c>
      <c r="D12" s="1316">
        <v>0.53267260628833346</v>
      </c>
      <c r="E12" s="1318" t="s">
        <v>982</v>
      </c>
      <c r="F12" s="1314" t="s">
        <v>980</v>
      </c>
    </row>
    <row r="13" spans="1:20" s="989" customFormat="1" ht="38.25">
      <c r="A13" s="192"/>
      <c r="B13" s="1314" t="s">
        <v>71</v>
      </c>
      <c r="C13" s="1315">
        <v>31699.528327454813</v>
      </c>
      <c r="D13" s="1316">
        <v>0.53245813106584305</v>
      </c>
      <c r="E13" s="1318" t="s">
        <v>982</v>
      </c>
      <c r="F13" s="1314" t="s">
        <v>980</v>
      </c>
    </row>
    <row r="14" spans="1:20" s="989" customFormat="1" ht="25.5">
      <c r="A14" s="192"/>
      <c r="B14" s="1319" t="s">
        <v>14</v>
      </c>
      <c r="C14" s="1315">
        <v>-4455422.120000001</v>
      </c>
      <c r="D14" s="1320">
        <v>-0.25152402456312928</v>
      </c>
      <c r="E14" s="1318" t="s">
        <v>1455</v>
      </c>
      <c r="F14" s="1314" t="s">
        <v>980</v>
      </c>
    </row>
    <row r="15" spans="1:20" ht="32.25" customHeight="1">
      <c r="A15" s="192"/>
      <c r="B15" s="1314" t="s">
        <v>72</v>
      </c>
      <c r="C15" s="1315">
        <v>-690021.02776358603</v>
      </c>
      <c r="D15" s="1316">
        <v>-0.68898581433868333</v>
      </c>
      <c r="E15" s="1317" t="s">
        <v>1356</v>
      </c>
      <c r="F15" s="1314" t="s">
        <v>980</v>
      </c>
    </row>
    <row r="16" spans="1:20">
      <c r="A16" s="192">
        <v>2</v>
      </c>
      <c r="B16" s="975" t="str">
        <f>'C4-FinPerf RE'!A24</f>
        <v>Expenditure By Type</v>
      </c>
      <c r="C16" s="976"/>
      <c r="D16" s="1303"/>
      <c r="E16" s="976"/>
      <c r="F16" s="976"/>
    </row>
    <row r="17" spans="1:8">
      <c r="A17" s="192"/>
      <c r="B17" s="968"/>
      <c r="C17" s="969"/>
      <c r="D17" s="1302"/>
      <c r="E17" s="972"/>
      <c r="F17" s="968"/>
    </row>
    <row r="18" spans="1:8" s="989" customFormat="1" ht="25.5">
      <c r="A18" s="192"/>
      <c r="B18" s="1314" t="s">
        <v>80</v>
      </c>
      <c r="C18" s="1315">
        <v>-102065.82</v>
      </c>
      <c r="D18" s="1316">
        <v>-0.24384117541659203</v>
      </c>
      <c r="E18" s="1318" t="s">
        <v>1008</v>
      </c>
      <c r="F18" s="1314" t="s">
        <v>980</v>
      </c>
    </row>
    <row r="19" spans="1:8" s="989" customFormat="1" ht="33" customHeight="1">
      <c r="A19" s="192"/>
      <c r="B19" s="1314" t="s">
        <v>23</v>
      </c>
      <c r="C19" s="1315">
        <v>461559.39999999944</v>
      </c>
      <c r="D19" s="1316">
        <v>0.10862010213446907</v>
      </c>
      <c r="E19" s="1317"/>
      <c r="F19" s="1314"/>
    </row>
    <row r="20" spans="1:8" s="989" customFormat="1">
      <c r="A20" s="192"/>
      <c r="B20" s="968"/>
      <c r="C20" s="969"/>
      <c r="D20" s="1302"/>
      <c r="E20" s="972"/>
      <c r="F20" s="968"/>
    </row>
    <row r="21" spans="1:8">
      <c r="A21" s="192">
        <v>3</v>
      </c>
      <c r="B21" s="975" t="str">
        <f>RIGHT('C5-Capex'!A40,19)</f>
        <v>Capital Expenditure</v>
      </c>
      <c r="C21" s="975"/>
      <c r="D21" s="1303"/>
      <c r="E21" s="976"/>
      <c r="F21" s="976"/>
    </row>
    <row r="22" spans="1:8" s="989" customFormat="1">
      <c r="A22" s="192"/>
      <c r="B22" s="1321" t="s">
        <v>1355</v>
      </c>
      <c r="C22" s="1322"/>
      <c r="D22" s="1323">
        <v>-1</v>
      </c>
      <c r="E22" s="1324" t="s">
        <v>1452</v>
      </c>
      <c r="F22" s="1325"/>
    </row>
    <row r="23" spans="1:8" ht="25.5">
      <c r="A23" s="192"/>
      <c r="B23" s="1314" t="s">
        <v>1361</v>
      </c>
      <c r="C23" s="1315"/>
      <c r="D23" s="1316">
        <v>-1</v>
      </c>
      <c r="E23" s="1324" t="s">
        <v>1391</v>
      </c>
      <c r="F23" s="1314"/>
      <c r="H23">
        <v>316543.46999999997</v>
      </c>
    </row>
    <row r="24" spans="1:8" s="989" customFormat="1">
      <c r="A24" s="192"/>
      <c r="B24" s="1314" t="s">
        <v>1020</v>
      </c>
      <c r="C24" s="1315"/>
      <c r="D24" s="1316">
        <v>-0.9</v>
      </c>
      <c r="E24" s="1318" t="s">
        <v>1443</v>
      </c>
      <c r="F24" s="1314"/>
    </row>
    <row r="25" spans="1:8">
      <c r="A25" s="192">
        <v>4</v>
      </c>
      <c r="B25" s="975" t="s">
        <v>320</v>
      </c>
      <c r="C25" s="975"/>
      <c r="D25" s="1303"/>
      <c r="E25" s="976"/>
      <c r="F25" s="976"/>
    </row>
    <row r="26" spans="1:8">
      <c r="A26" s="192"/>
      <c r="B26" s="973"/>
      <c r="C26" s="974"/>
      <c r="D26" s="1304"/>
      <c r="E26" s="973"/>
      <c r="F26" s="973"/>
    </row>
    <row r="27" spans="1:8">
      <c r="A27" s="192">
        <v>5</v>
      </c>
      <c r="B27" s="975" t="s">
        <v>321</v>
      </c>
      <c r="C27" s="975"/>
      <c r="D27" s="1303"/>
      <c r="E27" s="976"/>
      <c r="F27" s="976"/>
    </row>
    <row r="28" spans="1:8">
      <c r="A28" s="192"/>
      <c r="B28" s="1326" t="s">
        <v>1451</v>
      </c>
      <c r="C28" s="1327">
        <v>2051509.02</v>
      </c>
      <c r="D28" s="1328"/>
      <c r="E28" s="1325" t="s">
        <v>1450</v>
      </c>
      <c r="F28" s="1329"/>
    </row>
    <row r="29" spans="1:8" s="989" customFormat="1">
      <c r="A29" s="192"/>
      <c r="B29" s="1301"/>
      <c r="C29" s="969"/>
      <c r="D29" s="1304"/>
      <c r="E29" s="968"/>
      <c r="F29" s="973"/>
    </row>
    <row r="30" spans="1:8">
      <c r="A30" s="192">
        <v>6</v>
      </c>
      <c r="B30" s="975" t="s">
        <v>322</v>
      </c>
      <c r="C30" s="975"/>
      <c r="D30" s="1305"/>
      <c r="E30" s="1006"/>
      <c r="F30" s="976"/>
    </row>
    <row r="31" spans="1:8" s="989" customFormat="1">
      <c r="A31" s="192"/>
      <c r="B31" s="1010"/>
      <c r="C31" s="975"/>
      <c r="D31" s="1305"/>
      <c r="E31" s="1006"/>
      <c r="F31" s="1006"/>
    </row>
    <row r="32" spans="1:8" s="989" customFormat="1">
      <c r="A32" s="192"/>
      <c r="B32" s="971"/>
      <c r="C32" s="974"/>
      <c r="D32" s="1304"/>
      <c r="E32" s="971"/>
      <c r="F32" s="1017"/>
    </row>
    <row r="33" spans="1:6">
      <c r="A33" s="192">
        <v>7</v>
      </c>
      <c r="B33" s="975" t="s">
        <v>323</v>
      </c>
      <c r="C33" s="975"/>
      <c r="D33" s="1305"/>
      <c r="E33" s="976"/>
      <c r="F33" s="976"/>
    </row>
    <row r="34" spans="1:6">
      <c r="A34" s="349"/>
      <c r="B34" s="977"/>
      <c r="C34" s="978"/>
      <c r="D34" s="1306"/>
      <c r="E34" s="977"/>
      <c r="F34" s="977"/>
    </row>
    <row r="35" spans="1:6">
      <c r="A35" s="49" t="s">
        <v>89</v>
      </c>
      <c r="B35" s="114"/>
      <c r="C35" s="114"/>
      <c r="D35" s="114"/>
      <c r="E35" s="114"/>
      <c r="F35" s="114"/>
    </row>
    <row r="36" spans="1:6">
      <c r="A36" s="377" t="s">
        <v>324</v>
      </c>
      <c r="B36" s="51"/>
      <c r="C36" s="51"/>
      <c r="D36" s="51"/>
      <c r="E36" s="51"/>
      <c r="F36" s="51"/>
    </row>
    <row r="37" spans="1:6">
      <c r="A37" s="377" t="s">
        <v>325</v>
      </c>
      <c r="B37" s="51"/>
      <c r="C37" s="51"/>
      <c r="D37" s="51"/>
      <c r="E37" s="51"/>
      <c r="F37" s="51"/>
    </row>
    <row r="38" spans="1:6">
      <c r="A38" s="377" t="s">
        <v>326</v>
      </c>
      <c r="B38" s="51"/>
      <c r="C38" s="51"/>
      <c r="D38" s="51"/>
      <c r="E38" s="51"/>
      <c r="F38" s="51"/>
    </row>
    <row r="39" spans="1:6">
      <c r="A39" s="377" t="s">
        <v>327</v>
      </c>
      <c r="B39" s="51"/>
      <c r="C39" s="51"/>
      <c r="D39" s="51"/>
      <c r="E39" s="51"/>
      <c r="F39" s="51"/>
    </row>
    <row r="40" spans="1:6">
      <c r="A40" s="377" t="s">
        <v>328</v>
      </c>
      <c r="B40" s="51"/>
      <c r="C40" s="51"/>
      <c r="D40" s="51"/>
      <c r="E40" s="51"/>
      <c r="F40" s="51"/>
    </row>
    <row r="41" spans="1:6">
      <c r="A41" s="377" t="s">
        <v>329</v>
      </c>
      <c r="B41" s="51"/>
      <c r="C41" s="51"/>
      <c r="D41" s="51"/>
      <c r="E41" s="51"/>
      <c r="F41" s="51"/>
    </row>
  </sheetData>
  <mergeCells count="8">
    <mergeCell ref="C1:F1"/>
    <mergeCell ref="A2:A4"/>
    <mergeCell ref="B2:B4"/>
    <mergeCell ref="C2:C4"/>
    <mergeCell ref="D2:D4"/>
    <mergeCell ref="E2:E4"/>
    <mergeCell ref="F2:F4"/>
    <mergeCell ref="A1:B1"/>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Paint.Picture" shapeId="173057" r:id="rId4">
          <objectPr defaultSize="0" r:id="rId5">
            <anchor moveWithCells="1">
              <from>
                <xdr:col>8</xdr:col>
                <xdr:colOff>238125</xdr:colOff>
                <xdr:row>0</xdr:row>
                <xdr:rowOff>333375</xdr:rowOff>
              </from>
              <to>
                <xdr:col>12</xdr:col>
                <xdr:colOff>200025</xdr:colOff>
                <xdr:row>10</xdr:row>
                <xdr:rowOff>161925</xdr:rowOff>
              </to>
            </anchor>
          </objectPr>
        </oleObject>
      </mc:Choice>
      <mc:Fallback>
        <oleObject progId="Paint.Picture" shapeId="173057" r:id="rId4"/>
      </mc:Fallback>
    </mc:AlternateContent>
  </oleObject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4"/>
  <dimension ref="A1:Q164"/>
  <sheetViews>
    <sheetView showGridLines="0" workbookViewId="0">
      <selection sqref="A1:H32"/>
    </sheetView>
  </sheetViews>
  <sheetFormatPr defaultRowHeight="15"/>
  <cols>
    <col min="1" max="1" width="28.42578125" customWidth="1"/>
    <col min="2" max="2" width="29.5703125" customWidth="1"/>
    <col min="3" max="3" width="5.28515625" hidden="1" customWidth="1"/>
    <col min="4" max="5" width="11" bestFit="1" customWidth="1"/>
    <col min="6" max="6" width="13.140625" customWidth="1"/>
    <col min="7" max="7" width="13.28515625" customWidth="1"/>
    <col min="8" max="8" width="13" customWidth="1"/>
    <col min="9" max="9" width="14.42578125" customWidth="1"/>
    <col min="10" max="12" width="15.42578125" customWidth="1"/>
    <col min="13" max="13" width="13.42578125" bestFit="1" customWidth="1"/>
  </cols>
  <sheetData>
    <row r="1" spans="1:17" ht="15" customHeight="1">
      <c r="A1" s="38" t="str">
        <f>'C1-Sum'!A1</f>
        <v>NC074 Kareeberg</v>
      </c>
      <c r="B1" s="38" t="s">
        <v>1466</v>
      </c>
      <c r="C1" s="38"/>
      <c r="D1" s="38"/>
      <c r="E1" s="38"/>
      <c r="F1" s="38"/>
      <c r="G1" s="38"/>
      <c r="H1" s="38"/>
    </row>
    <row r="2" spans="1:17" ht="28.5" customHeight="1">
      <c r="A2" s="1402" t="s">
        <v>330</v>
      </c>
      <c r="B2" s="1386" t="s">
        <v>331</v>
      </c>
      <c r="C2" s="1405" t="s">
        <v>55</v>
      </c>
      <c r="D2" s="1" t="str">
        <f>'C1-Sum'!B2</f>
        <v>2012-2013</v>
      </c>
      <c r="E2" s="1369" t="s">
        <v>1350</v>
      </c>
      <c r="F2" s="1370"/>
      <c r="G2" s="1370"/>
      <c r="H2" s="1371"/>
    </row>
    <row r="3" spans="1:17" ht="25.5">
      <c r="A3" s="1403"/>
      <c r="B3" s="1387"/>
      <c r="C3" s="1406"/>
      <c r="D3" s="2" t="str">
        <f>'C1-Sum'!B3</f>
        <v>Audited Outcome</v>
      </c>
      <c r="E3" s="3" t="str">
        <f>'C1-Sum'!C3</f>
        <v>Original Budget</v>
      </c>
      <c r="F3" s="4" t="str">
        <f>'C1-Sum'!D3</f>
        <v>Adjusted Budget</v>
      </c>
      <c r="G3" s="4" t="str">
        <f>'C1-Sum'!F3</f>
        <v>YearTD actual</v>
      </c>
      <c r="H3" s="6" t="str">
        <f>'C1-Sum'!J3</f>
        <v>Full Year Forecast</v>
      </c>
      <c r="K3" s="1404"/>
      <c r="L3" s="1404"/>
      <c r="M3" s="1404"/>
      <c r="N3" s="1404"/>
      <c r="O3" s="1404"/>
      <c r="P3" s="1404"/>
      <c r="Q3" s="1404"/>
    </row>
    <row r="4" spans="1:17">
      <c r="A4" s="33"/>
      <c r="B4" s="33"/>
      <c r="C4" s="349"/>
      <c r="D4" s="35"/>
      <c r="E4" s="36"/>
      <c r="F4" s="37"/>
      <c r="G4" s="7"/>
      <c r="H4" s="9"/>
    </row>
    <row r="5" spans="1:17">
      <c r="A5" s="381" t="s">
        <v>332</v>
      </c>
      <c r="B5" s="382"/>
      <c r="C5" s="383"/>
      <c r="D5" s="711"/>
      <c r="E5" s="410"/>
      <c r="F5" s="411"/>
      <c r="G5" s="411"/>
      <c r="H5" s="412"/>
    </row>
    <row r="6" spans="1:17">
      <c r="A6" s="384"/>
      <c r="B6" s="385"/>
      <c r="C6" s="386"/>
      <c r="D6" s="768"/>
      <c r="E6" s="413"/>
      <c r="F6" s="414"/>
      <c r="G6" s="414"/>
      <c r="H6" s="415"/>
    </row>
    <row r="7" spans="1:17">
      <c r="A7" s="384" t="s">
        <v>333</v>
      </c>
      <c r="B7" s="385" t="s">
        <v>334</v>
      </c>
      <c r="C7" s="386"/>
      <c r="D7" s="401">
        <f>IF(ISERROR((D42-D43)/D45),0,((D42-D43)/D45))</f>
        <v>3.0638239672826761E-2</v>
      </c>
      <c r="E7" s="402">
        <f>IF(ISERROR((E42+E44)/E45),0,((E42+E44)/E45))</f>
        <v>5.5011386746772833E-2</v>
      </c>
      <c r="F7" s="403">
        <f>IF(ISERROR((F42+F44)/F45),0,((F42+F44)/F45))</f>
        <v>5.5011386746772833E-2</v>
      </c>
      <c r="G7" s="403">
        <f>IF(ISERROR((G42+G44)/G45),0,((G42+G44)/G45))</f>
        <v>0</v>
      </c>
      <c r="H7" s="404">
        <f>IF(ISERROR((H42+H44)/H45),0,((H42+H44)/H45))</f>
        <v>5.3612651257183626E-2</v>
      </c>
    </row>
    <row r="8" spans="1:17" ht="25.5">
      <c r="A8" s="384" t="s">
        <v>335</v>
      </c>
      <c r="B8" s="385" t="s">
        <v>336</v>
      </c>
      <c r="C8" s="386"/>
      <c r="D8" s="401">
        <f>IF(ISERROR(D47/D46),0,(D47/D46))</f>
        <v>0</v>
      </c>
      <c r="E8" s="402">
        <f>IF(ISERROR(E47/E46),0,(E47/E46))</f>
        <v>0</v>
      </c>
      <c r="F8" s="403">
        <f>IF(ISERROR(F47/F46),0,(F47/F46))</f>
        <v>0</v>
      </c>
      <c r="G8" s="403">
        <f>IF(ISERROR(G47/G46),0,(G47/G46))</f>
        <v>0</v>
      </c>
      <c r="H8" s="404">
        <f>IF(ISERROR(H47/H46),0,(H47/H46))</f>
        <v>0</v>
      </c>
    </row>
    <row r="9" spans="1:17">
      <c r="A9" s="387" t="s">
        <v>337</v>
      </c>
      <c r="B9" s="385"/>
      <c r="C9" s="386"/>
      <c r="D9" s="401"/>
      <c r="E9" s="402"/>
      <c r="F9" s="403"/>
      <c r="G9" s="403"/>
      <c r="H9" s="404"/>
    </row>
    <row r="10" spans="1:17" ht="25.5">
      <c r="A10" s="384" t="s">
        <v>338</v>
      </c>
      <c r="B10" s="385" t="s">
        <v>339</v>
      </c>
      <c r="C10" s="386"/>
      <c r="D10" s="401">
        <f>IF(ISERROR(D48/D49),0,(D48/D49))</f>
        <v>2.3877993840542192E-2</v>
      </c>
      <c r="E10" s="402">
        <f>IF(ISERROR(E48/E49),0,(E48/E49))</f>
        <v>2.8428773819989463E-2</v>
      </c>
      <c r="F10" s="403">
        <f>IF(ISERROR(F48/F49),0,(F48/F49))</f>
        <v>2.8428773819989463E-2</v>
      </c>
      <c r="G10" s="403">
        <f>IF(ISERROR(G48/G49),0,(G48/G49))</f>
        <v>6.3049966159224549E-2</v>
      </c>
      <c r="H10" s="404">
        <f>IF(ISERROR(H48/H49),0,(H48/H49))</f>
        <v>2.8428773819989463E-2</v>
      </c>
    </row>
    <row r="11" spans="1:17">
      <c r="A11" s="384" t="s">
        <v>340</v>
      </c>
      <c r="B11" s="385" t="s">
        <v>341</v>
      </c>
      <c r="C11" s="386"/>
      <c r="D11" s="401">
        <f>IF(ISERROR(D51/D50),0,(D51/D50))</f>
        <v>0</v>
      </c>
      <c r="E11" s="402">
        <f>IF(ISERROR(E51/E50),0,(E51/E50))</f>
        <v>0</v>
      </c>
      <c r="F11" s="403">
        <f>IF(ISERROR(F51/F50),0,(F51/F50))</f>
        <v>0</v>
      </c>
      <c r="G11" s="403">
        <f>IF(ISERROR(G51/G50),0,(G51/G50))</f>
        <v>0</v>
      </c>
      <c r="H11" s="404">
        <f>IF(ISERROR(H51/H50),0,(H51/H50))</f>
        <v>0</v>
      </c>
    </row>
    <row r="12" spans="1:17">
      <c r="A12" s="387" t="s">
        <v>342</v>
      </c>
      <c r="B12" s="385"/>
      <c r="C12" s="386"/>
      <c r="D12" s="401"/>
      <c r="E12" s="402"/>
      <c r="F12" s="403"/>
      <c r="G12" s="403"/>
      <c r="H12" s="404"/>
    </row>
    <row r="13" spans="1:17">
      <c r="A13" s="384" t="s">
        <v>343</v>
      </c>
      <c r="B13" s="385" t="s">
        <v>344</v>
      </c>
      <c r="C13" s="192">
        <v>1</v>
      </c>
      <c r="D13" s="401">
        <f>IF(ISERROR(D52/D53),0,(D52/D53))</f>
        <v>5.4696101044672956</v>
      </c>
      <c r="E13" s="402">
        <f>IF(ISERROR(E52/E53),0,(E52/E53))</f>
        <v>5.395554097768132</v>
      </c>
      <c r="F13" s="403">
        <f>IF(ISERROR(F52/F53),0,(F52/F53))</f>
        <v>5.395554097768132</v>
      </c>
      <c r="G13" s="403">
        <f>IF(ISERROR(G52/G53),0,(G52/G53))</f>
        <v>3.5833056631600027</v>
      </c>
      <c r="H13" s="404">
        <f>IF(ISERROR(H52/H53),0,(H52/H53))</f>
        <v>5.395554097768132</v>
      </c>
    </row>
    <row r="14" spans="1:17">
      <c r="A14" s="384" t="s">
        <v>345</v>
      </c>
      <c r="B14" s="385" t="s">
        <v>346</v>
      </c>
      <c r="C14" s="386"/>
      <c r="D14" s="401">
        <f>IF(ISERROR(D54/D53),0,(D54/D53))</f>
        <v>5.0107824623607513</v>
      </c>
      <c r="E14" s="402">
        <f>IF(ISERROR(E54/E53),0,(E54/E53))</f>
        <v>4.1974314325196236</v>
      </c>
      <c r="F14" s="403">
        <f>IF(ISERROR(F54/F53),0,(F54/F53))</f>
        <v>4.1974314325196236</v>
      </c>
      <c r="G14" s="403">
        <f>IF(ISERROR(G54/G53),0,(G54/G53))</f>
        <v>3.164413672830376</v>
      </c>
      <c r="H14" s="404">
        <f>IF(ISERROR(H54/H53),0,(H54/H53))</f>
        <v>4.1974314325196236</v>
      </c>
    </row>
    <row r="15" spans="1:17">
      <c r="A15" s="387" t="s">
        <v>347</v>
      </c>
      <c r="B15" s="385"/>
      <c r="C15" s="386"/>
      <c r="D15" s="401"/>
      <c r="E15" s="402"/>
      <c r="F15" s="403"/>
      <c r="G15" s="403"/>
      <c r="H15" s="404"/>
    </row>
    <row r="16" spans="1:17" ht="25.5">
      <c r="A16" s="384" t="s">
        <v>348</v>
      </c>
      <c r="B16" s="385" t="s">
        <v>349</v>
      </c>
      <c r="C16" s="386"/>
      <c r="D16" s="401">
        <f>IF(ISERROR('C7-CFlow'!C7/(SUM('C4-FinPerf RE'!C5:C12)+'C4-FinPerf RE'!C14+SUM('C4-FinPerf RE'!C16:C18)+'C4-FinPerf RE'!C20)),0,('C7-CFlow'!C7/(SUM('C4-FinPerf RE'!C5:C12)+'C4-FinPerf RE'!C14+SUM('C4-FinPerf RE'!C16:C18)+'C4-FinPerf RE'!C20)))</f>
        <v>0.94202786916299663</v>
      </c>
      <c r="E16" s="402">
        <f>IF(ISERROR('C7-CFlow'!D7/(SUM('C4-FinPerf RE'!D5:D12)+'C4-FinPerf RE'!D14+SUM('C4-FinPerf RE'!D16:D18)+'C4-FinPerf RE'!D20)),0,('C7-CFlow'!D7/(SUM('C4-FinPerf RE'!D5:D12)+'C4-FinPerf RE'!D14+SUM('C4-FinPerf RE'!D16:D18)+'C4-FinPerf RE'!D20)))</f>
        <v>0.90023250219613471</v>
      </c>
      <c r="F16" s="403">
        <f>IF(ISERROR('C7-CFlow'!E7/(SUM('C4-FinPerf RE'!E5:E12)+'C4-FinPerf RE'!E14+SUM('C4-FinPerf RE'!E16:E18)+'C4-FinPerf RE'!E20)),0,('C7-CFlow'!E7/(SUM('C4-FinPerf RE'!E5:E12)+'C4-FinPerf RE'!E14+SUM('C4-FinPerf RE'!E16:E18)+'C4-FinPerf RE'!E20)))</f>
        <v>0.90023250219613471</v>
      </c>
      <c r="G16" s="403">
        <f>IF(ISERROR('C7-CFlow'!G7/(SUM('C4-FinPerf RE'!G5:G12)+'C4-FinPerf RE'!G14+SUM('C4-FinPerf RE'!G16:G18)+'C4-FinPerf RE'!G20)),0,('C7-CFlow'!G7/(SUM('C4-FinPerf RE'!G5:G12)+'C4-FinPerf RE'!G14+SUM('C4-FinPerf RE'!G16:G18)+'C4-FinPerf RE'!G20)))</f>
        <v>0</v>
      </c>
      <c r="H16" s="404">
        <f>IF(ISERROR('C7-CFlow'!K7/(SUM('C4-FinPerf RE'!K5:K12)+'C4-FinPerf RE'!K14+SUM('C4-FinPerf RE'!K16:K18)+'C4-FinPerf RE'!K20)),0,('C7-CFlow'!K7/(SUM('C4-FinPerf RE'!K5:K12)+'C4-FinPerf RE'!K14+SUM('C4-FinPerf RE'!K16:K18)+'C4-FinPerf RE'!K20)))</f>
        <v>0.90023250219613471</v>
      </c>
    </row>
    <row r="17" spans="1:9">
      <c r="A17" s="384" t="s">
        <v>350</v>
      </c>
      <c r="B17" s="385" t="s">
        <v>351</v>
      </c>
      <c r="C17" s="386"/>
      <c r="D17" s="401">
        <f>IF(ISERROR(D59/D55),0,(D59/D55))</f>
        <v>5.1828407352481731E-2</v>
      </c>
      <c r="E17" s="402">
        <f>IF(ISERROR(E59/E55),0,(E59/E55))</f>
        <v>0.14029469338320671</v>
      </c>
      <c r="F17" s="403">
        <f>IF(ISERROR(F59/F55),0,(F59/F55))</f>
        <v>0.14029469338320671</v>
      </c>
      <c r="G17" s="403">
        <f>IF(ISERROR(G59/G55),0,(G59/G55))</f>
        <v>0</v>
      </c>
      <c r="H17" s="404">
        <f>IF(ISERROR(H59/H55),0,(H59/H55))</f>
        <v>0.14029469338320671</v>
      </c>
    </row>
    <row r="18" spans="1:9" ht="25.5">
      <c r="A18" s="384" t="s">
        <v>352</v>
      </c>
      <c r="B18" s="385" t="s">
        <v>353</v>
      </c>
      <c r="C18" s="386"/>
      <c r="D18" s="405">
        <f>IF(ISERROR(D64/D63),0,(D64/D63))</f>
        <v>0</v>
      </c>
      <c r="E18" s="406">
        <f>IF(ISERROR(E64/E63),0,(E64/E63))</f>
        <v>0</v>
      </c>
      <c r="F18" s="407">
        <f>IF(ISERROR(F64/F63),0,(F64/F63))</f>
        <v>0</v>
      </c>
      <c r="G18" s="407">
        <f>IF(ISERROR(G64/G63),0,(G64/G63))</f>
        <v>0</v>
      </c>
      <c r="H18" s="408">
        <f>IF(ISERROR(H64/H63),0,(H64/H63))</f>
        <v>0</v>
      </c>
    </row>
    <row r="19" spans="1:9">
      <c r="A19" s="387" t="s">
        <v>354</v>
      </c>
      <c r="B19" s="385"/>
      <c r="C19" s="386"/>
      <c r="D19" s="401"/>
      <c r="E19" s="402"/>
      <c r="F19" s="403"/>
      <c r="G19" s="403"/>
      <c r="H19" s="404"/>
    </row>
    <row r="20" spans="1:9" ht="25.5">
      <c r="A20" s="384" t="s">
        <v>355</v>
      </c>
      <c r="B20" s="385" t="s">
        <v>356</v>
      </c>
      <c r="C20" s="386"/>
      <c r="D20" s="761">
        <v>1</v>
      </c>
      <c r="E20" s="762">
        <v>1</v>
      </c>
      <c r="F20" s="467">
        <v>1</v>
      </c>
      <c r="G20" s="467">
        <v>1</v>
      </c>
      <c r="H20" s="763">
        <v>1</v>
      </c>
      <c r="I20" s="864"/>
    </row>
    <row r="21" spans="1:9">
      <c r="A21" s="387" t="s">
        <v>357</v>
      </c>
      <c r="B21" s="385"/>
      <c r="C21" s="386"/>
      <c r="D21" s="401"/>
      <c r="E21" s="402"/>
      <c r="F21" s="403"/>
      <c r="G21" s="403"/>
      <c r="H21" s="404"/>
      <c r="I21" s="863"/>
    </row>
    <row r="22" spans="1:9">
      <c r="A22" s="384" t="s">
        <v>358</v>
      </c>
      <c r="B22" s="385" t="s">
        <v>359</v>
      </c>
      <c r="C22" s="386"/>
      <c r="D22" s="401"/>
      <c r="E22" s="402"/>
      <c r="F22" s="403"/>
      <c r="G22" s="403"/>
      <c r="H22" s="404"/>
      <c r="I22" s="863"/>
    </row>
    <row r="23" spans="1:9">
      <c r="A23" s="387" t="s">
        <v>360</v>
      </c>
      <c r="B23" s="385"/>
      <c r="C23" s="386"/>
      <c r="D23" s="401"/>
      <c r="E23" s="402"/>
      <c r="F23" s="403"/>
      <c r="G23" s="403"/>
      <c r="H23" s="404"/>
      <c r="I23" s="863"/>
    </row>
    <row r="24" spans="1:9" ht="25.5">
      <c r="A24" s="1020" t="s">
        <v>361</v>
      </c>
      <c r="B24" s="388" t="s">
        <v>362</v>
      </c>
      <c r="C24" s="1021">
        <v>2</v>
      </c>
      <c r="D24" s="761">
        <v>0.15</v>
      </c>
      <c r="E24" s="762">
        <v>0.12959999999999999</v>
      </c>
      <c r="F24" s="467">
        <v>0.12959999999999999</v>
      </c>
      <c r="G24" s="467">
        <f>O151</f>
        <v>0.14000000000000001</v>
      </c>
      <c r="H24" s="763">
        <f>F24</f>
        <v>0.12959999999999999</v>
      </c>
      <c r="I24" s="864"/>
    </row>
    <row r="25" spans="1:9" ht="38.25">
      <c r="A25" s="384" t="s">
        <v>363</v>
      </c>
      <c r="B25" s="388" t="s">
        <v>364</v>
      </c>
      <c r="C25" s="389">
        <v>2</v>
      </c>
      <c r="D25" s="761">
        <v>0</v>
      </c>
      <c r="E25" s="762">
        <v>0</v>
      </c>
      <c r="F25" s="467">
        <v>0</v>
      </c>
      <c r="G25" s="467">
        <v>0</v>
      </c>
      <c r="H25" s="763">
        <v>0</v>
      </c>
      <c r="I25" s="864"/>
    </row>
    <row r="26" spans="1:9" ht="25.5">
      <c r="A26" s="384" t="s">
        <v>17</v>
      </c>
      <c r="B26" s="385" t="s">
        <v>365</v>
      </c>
      <c r="C26" s="386"/>
      <c r="D26" s="401">
        <f>IF(ISERROR(D40/D55),0,(D40/D55))</f>
        <v>0.29683962477220693</v>
      </c>
      <c r="E26" s="402">
        <f>IF(ISERROR(E40/E55),0,(E40/E55))</f>
        <v>0.32221765331580654</v>
      </c>
      <c r="F26" s="403">
        <f>IF(ISERROR(F40/F55),0,(F40/F55))</f>
        <v>0.32221765331580654</v>
      </c>
      <c r="G26" s="403">
        <f>IF(ISERROR(G40/G55),0,(G40/G55))</f>
        <v>0</v>
      </c>
      <c r="H26" s="404">
        <f>IF(ISERROR(H40/H55),0,(H40/H55))</f>
        <v>0.32221765331580654</v>
      </c>
      <c r="I26" s="863"/>
    </row>
    <row r="27" spans="1:9">
      <c r="A27" s="384" t="s">
        <v>366</v>
      </c>
      <c r="B27" s="385" t="s">
        <v>367</v>
      </c>
      <c r="C27" s="386"/>
      <c r="D27" s="401">
        <f>IF(ISERROR(D41/D55),0,(D41/D55))</f>
        <v>1.749104705004817E-2</v>
      </c>
      <c r="E27" s="402">
        <f>IF(ISERROR(E41/E55),0,(E41/E55))</f>
        <v>2.2058262340585871E-2</v>
      </c>
      <c r="F27" s="403">
        <f>IF(ISERROR(F41/F55),0,(F41/F55))</f>
        <v>2.2058262340585871E-2</v>
      </c>
      <c r="G27" s="403">
        <f>IF(ISERROR(G41/G55),0,(G41/G55))</f>
        <v>0</v>
      </c>
      <c r="H27" s="404">
        <f>IF(ISERROR(H41/H55),0,(H41/H55))</f>
        <v>2.2058262340585871E-2</v>
      </c>
      <c r="I27" s="863"/>
    </row>
    <row r="28" spans="1:9">
      <c r="A28" s="384" t="s">
        <v>368</v>
      </c>
      <c r="B28" s="385" t="s">
        <v>369</v>
      </c>
      <c r="C28" s="386"/>
      <c r="D28" s="401">
        <f>IF(ISERROR((D42+D44)/D55),0,((D42+D44)/D55))</f>
        <v>9.3838272926837482E-2</v>
      </c>
      <c r="E28" s="402">
        <f>IF(ISERROR((E42+E44)/E55),0,((E42+E44)/E55))</f>
        <v>5.7304290464013585E-2</v>
      </c>
      <c r="F28" s="403">
        <f>IF(ISERROR((F42+F44)/F55),0,((F42+F44)/F55))</f>
        <v>5.7304290464013585E-2</v>
      </c>
      <c r="G28" s="403">
        <f>IF(ISERROR((G42+G44)/G55),0,((G42+G44)/G55))</f>
        <v>0</v>
      </c>
      <c r="H28" s="404">
        <f>IF(ISERROR((H42+H44)/H55),0,((H42+H44)/H55))</f>
        <v>5.5847254938864853E-2</v>
      </c>
      <c r="I28" s="863"/>
    </row>
    <row r="29" spans="1:9">
      <c r="A29" s="390" t="s">
        <v>370</v>
      </c>
      <c r="B29" s="391"/>
      <c r="C29" s="392"/>
      <c r="D29" s="401"/>
      <c r="E29" s="402"/>
      <c r="F29" s="403"/>
      <c r="G29" s="403"/>
      <c r="H29" s="404"/>
      <c r="I29" s="863"/>
    </row>
    <row r="30" spans="1:9" ht="38.25">
      <c r="A30" s="384" t="s">
        <v>371</v>
      </c>
      <c r="B30" s="385" t="s">
        <v>372</v>
      </c>
      <c r="C30" s="386"/>
      <c r="D30" s="761">
        <f>ROUND((D55-D56)/D60,2)</f>
        <v>1.56</v>
      </c>
      <c r="E30" s="762">
        <f t="shared" ref="E30:G30" si="0">ROUND((E55-E56)/E60,2)</f>
        <v>1.47</v>
      </c>
      <c r="F30" s="467">
        <f t="shared" si="0"/>
        <v>1.47</v>
      </c>
      <c r="G30" s="467" t="e">
        <f t="shared" si="0"/>
        <v>#VALUE!</v>
      </c>
      <c r="H30" s="763">
        <f>F30</f>
        <v>1.47</v>
      </c>
      <c r="I30" s="864"/>
    </row>
    <row r="31" spans="1:9" ht="25.5">
      <c r="A31" s="384" t="s">
        <v>373</v>
      </c>
      <c r="B31" s="385" t="s">
        <v>374</v>
      </c>
      <c r="C31" s="386"/>
      <c r="D31" s="761">
        <f>ROUND(D59/D60,2)</f>
        <v>0.14000000000000001</v>
      </c>
      <c r="E31" s="762">
        <f>ROUND(E59/E60,2)</f>
        <v>0.35</v>
      </c>
      <c r="F31" s="467">
        <f>ROUND(F59/F60,2)</f>
        <v>0.35</v>
      </c>
      <c r="G31" s="467" t="e">
        <f>ROUND(G59/G60,2)</f>
        <v>#VALUE!</v>
      </c>
      <c r="H31" s="763">
        <f>F31</f>
        <v>0.35</v>
      </c>
      <c r="I31" s="864"/>
    </row>
    <row r="32" spans="1:9" ht="25.5">
      <c r="A32" s="393" t="s">
        <v>375</v>
      </c>
      <c r="B32" s="394" t="s">
        <v>376</v>
      </c>
      <c r="C32" s="395"/>
      <c r="D32" s="764">
        <f>ROUND(D61/'SC2'!D62,2)</f>
        <v>6.19</v>
      </c>
      <c r="E32" s="765">
        <f>ROUND(E61/'SC2'!E62,2)</f>
        <v>5.63</v>
      </c>
      <c r="F32" s="766">
        <f>ROUND(F61/'SC2'!F62,2)</f>
        <v>5.63</v>
      </c>
      <c r="G32" s="766" t="e">
        <f>ROUND(G61/'SC2'!G62,2)</f>
        <v>#VALUE!</v>
      </c>
      <c r="H32" s="767">
        <f>F32</f>
        <v>5.63</v>
      </c>
      <c r="I32" s="864"/>
    </row>
    <row r="33" spans="1:9">
      <c r="A33" s="196" t="s">
        <v>89</v>
      </c>
      <c r="B33" s="114"/>
      <c r="C33" s="114"/>
      <c r="D33" s="409"/>
      <c r="E33" s="409"/>
      <c r="F33" s="409"/>
      <c r="G33" s="409"/>
      <c r="H33" s="409"/>
      <c r="I33" s="779"/>
    </row>
    <row r="34" spans="1:9">
      <c r="A34" s="198" t="s">
        <v>377</v>
      </c>
      <c r="B34" s="114"/>
      <c r="C34" s="114"/>
      <c r="D34" s="114"/>
      <c r="E34" s="114"/>
      <c r="F34" s="114"/>
      <c r="G34" s="114"/>
      <c r="H34" s="114"/>
    </row>
    <row r="35" spans="1:9">
      <c r="A35" s="396" t="s">
        <v>378</v>
      </c>
      <c r="B35" s="51"/>
      <c r="C35" s="51"/>
      <c r="D35" s="51"/>
      <c r="E35" s="51"/>
      <c r="F35" s="51"/>
      <c r="G35" s="51"/>
      <c r="H35" s="51"/>
    </row>
    <row r="36" spans="1:9">
      <c r="A36" s="51"/>
      <c r="B36" s="51"/>
      <c r="C36" s="51"/>
      <c r="D36" s="51"/>
      <c r="E36" s="51"/>
      <c r="F36" s="51"/>
      <c r="G36" s="51"/>
      <c r="H36" s="51"/>
    </row>
    <row r="37" spans="1:9">
      <c r="A37" s="397" t="s">
        <v>379</v>
      </c>
      <c r="B37" s="398"/>
      <c r="C37" s="398"/>
      <c r="D37" s="416"/>
      <c r="E37" s="416"/>
      <c r="F37" s="416"/>
      <c r="G37" s="416"/>
      <c r="H37" s="417"/>
    </row>
    <row r="38" spans="1:9">
      <c r="A38" s="44" t="s">
        <v>35</v>
      </c>
      <c r="B38" s="114"/>
      <c r="C38" s="114"/>
      <c r="D38" s="418">
        <f>'C6-FinPos'!C38</f>
        <v>0</v>
      </c>
      <c r="E38" s="418">
        <f>'C6-FinPos'!D38</f>
        <v>0</v>
      </c>
      <c r="F38" s="418">
        <f>'C6-FinPos'!E38</f>
        <v>0</v>
      </c>
      <c r="G38" s="419">
        <f>'C6-FinPos'!F38</f>
        <v>0</v>
      </c>
      <c r="H38" s="255">
        <v>0</v>
      </c>
    </row>
    <row r="39" spans="1:9">
      <c r="A39" s="44" t="s">
        <v>380</v>
      </c>
      <c r="B39" s="114"/>
      <c r="C39" s="114"/>
      <c r="D39" s="418">
        <f>'C6-FinPos'!C26</f>
        <v>138062784.15999997</v>
      </c>
      <c r="E39" s="418">
        <f>'C6-FinPos'!D26</f>
        <v>136799007</v>
      </c>
      <c r="F39" s="418">
        <f>'C6-FinPos'!E26</f>
        <v>136799007</v>
      </c>
      <c r="G39" s="419">
        <f>'C6-FinPos'!F26</f>
        <v>145852042.68900001</v>
      </c>
      <c r="H39" s="255">
        <f>'C6-FinPos'!G26</f>
        <v>136799007</v>
      </c>
    </row>
    <row r="40" spans="1:9">
      <c r="A40" s="44" t="s">
        <v>75</v>
      </c>
      <c r="B40" s="114"/>
      <c r="C40" s="114"/>
      <c r="D40" s="418">
        <f>'C4-FinPerf RE'!C25</f>
        <v>12463235.913000001</v>
      </c>
      <c r="E40" s="418">
        <f>'C4-FinPerf RE'!D25</f>
        <v>13915173</v>
      </c>
      <c r="F40" s="418">
        <f>'C4-FinPerf RE'!E25</f>
        <v>13915173</v>
      </c>
      <c r="G40" s="419" t="e">
        <f>'C4-FinPerf RE'!G25</f>
        <v>#VALUE!</v>
      </c>
      <c r="H40" s="255">
        <f>'C4-FinPerf RE'!K25</f>
        <v>13915173</v>
      </c>
    </row>
    <row r="41" spans="1:9">
      <c r="A41" s="44" t="s">
        <v>366</v>
      </c>
      <c r="B41" s="114"/>
      <c r="C41" s="114"/>
      <c r="D41" s="420">
        <f>SC13c!C76</f>
        <v>734386.61</v>
      </c>
      <c r="E41" s="420">
        <f>SC13c!E76</f>
        <v>952600</v>
      </c>
      <c r="F41" s="420">
        <f>SC13c!E76</f>
        <v>952600</v>
      </c>
      <c r="G41" s="420">
        <f>SC13c!G76</f>
        <v>637309.41999999993</v>
      </c>
      <c r="H41" s="421">
        <f>SC13c!K76</f>
        <v>952600</v>
      </c>
    </row>
    <row r="42" spans="1:9">
      <c r="A42" s="44" t="s">
        <v>381</v>
      </c>
      <c r="B42" s="114"/>
      <c r="C42" s="114"/>
      <c r="D42" s="418">
        <f>'C4-FinPerf RE'!C29</f>
        <v>1378119.85</v>
      </c>
      <c r="E42" s="418">
        <f>'C4-FinPerf RE'!D29</f>
        <v>531013</v>
      </c>
      <c r="F42" s="418">
        <f>'C4-FinPerf RE'!E29</f>
        <v>531013</v>
      </c>
      <c r="G42" s="419" t="e">
        <f>'C4-FinPerf RE'!G29</f>
        <v>#VALUE!</v>
      </c>
      <c r="H42" s="255">
        <f>'C4-FinPerf RE'!K29</f>
        <v>531013</v>
      </c>
    </row>
    <row r="43" spans="1:9">
      <c r="A43" s="44" t="s">
        <v>382</v>
      </c>
      <c r="B43" s="114"/>
      <c r="C43" s="114"/>
      <c r="D43" s="418">
        <f>-'C7-CFlow'!C34</f>
        <v>0</v>
      </c>
      <c r="E43" s="418">
        <f>-'C7-CFlow'!D34</f>
        <v>0</v>
      </c>
      <c r="F43" s="418">
        <f>-'C7-CFlow'!E34</f>
        <v>0</v>
      </c>
      <c r="G43" s="419">
        <f>-'C7-CFlow'!G34</f>
        <v>0</v>
      </c>
      <c r="H43" s="255">
        <f>-'C7-CFlow'!K34</f>
        <v>0</v>
      </c>
    </row>
    <row r="44" spans="1:9">
      <c r="A44" s="44" t="s">
        <v>383</v>
      </c>
      <c r="B44" s="114"/>
      <c r="C44" s="114"/>
      <c r="D44" s="418">
        <f>'C4-FinPerf RE'!C28</f>
        <v>2561814.16</v>
      </c>
      <c r="E44" s="418">
        <f>'C4-FinPerf RE'!D28</f>
        <v>1943709</v>
      </c>
      <c r="F44" s="418">
        <f>'C4-FinPerf RE'!E28</f>
        <v>1943709</v>
      </c>
      <c r="G44" s="419" t="e">
        <f>'C4-FinPerf RE'!F28</f>
        <v>#VALUE!</v>
      </c>
      <c r="H44" s="255">
        <f>'C4-FinPerf RE'!K26</f>
        <v>1880786</v>
      </c>
    </row>
    <row r="45" spans="1:9">
      <c r="A45" s="44" t="s">
        <v>384</v>
      </c>
      <c r="B45" s="114"/>
      <c r="C45" s="114"/>
      <c r="D45" s="418">
        <f>'C4-FinPerf RE'!C36</f>
        <v>44980386.103</v>
      </c>
      <c r="E45" s="418">
        <f>'C4-FinPerf RE'!D36</f>
        <v>44985632</v>
      </c>
      <c r="F45" s="418">
        <f>'C4-FinPerf RE'!E36</f>
        <v>44985632</v>
      </c>
      <c r="G45" s="419" t="e">
        <f>'C4-FinPerf RE'!G36</f>
        <v>#VALUE!</v>
      </c>
      <c r="H45" s="255">
        <f>'C4-FinPerf RE'!K36</f>
        <v>44985632</v>
      </c>
    </row>
    <row r="46" spans="1:9">
      <c r="A46" s="44" t="s">
        <v>235</v>
      </c>
      <c r="B46" s="114"/>
      <c r="C46" s="114"/>
      <c r="D46" s="418">
        <f>'C5-Capex'!C40</f>
        <v>14454440.819999998</v>
      </c>
      <c r="E46" s="418">
        <f>'C5-Capex'!D40</f>
        <v>9089000</v>
      </c>
      <c r="F46" s="418">
        <f>'C5-Capex'!E40</f>
        <v>9089000</v>
      </c>
      <c r="G46" s="419">
        <f>'C5-Capex'!G40</f>
        <v>1116711.42</v>
      </c>
      <c r="H46" s="255">
        <f>'C5-Capex'!K40</f>
        <v>9089000</v>
      </c>
    </row>
    <row r="47" spans="1:9">
      <c r="A47" s="44" t="s">
        <v>385</v>
      </c>
      <c r="B47" s="114"/>
      <c r="C47" s="114"/>
      <c r="D47" s="418">
        <f>'C5-Capex'!C72</f>
        <v>0</v>
      </c>
      <c r="E47" s="418">
        <f>'C5-Capex'!D72</f>
        <v>0</v>
      </c>
      <c r="F47" s="418">
        <f>'C5-Capex'!E72</f>
        <v>0</v>
      </c>
      <c r="G47" s="419">
        <f>'C5-Capex'!G72</f>
        <v>0</v>
      </c>
      <c r="H47" s="255">
        <f>'C5-Capex'!K72</f>
        <v>0</v>
      </c>
    </row>
    <row r="48" spans="1:9">
      <c r="A48" s="44" t="s">
        <v>386</v>
      </c>
      <c r="B48" s="114"/>
      <c r="C48" s="114"/>
      <c r="D48" s="418">
        <f>'C6-FinPos'!C30+'C6-FinPos'!C31+'C6-FinPos'!C33+'C6-FinPos'!C38</f>
        <v>2826766.79</v>
      </c>
      <c r="E48" s="418">
        <f>'C6-FinPos'!D30+'C6-FinPos'!D31+'C6-FinPos'!D33+'C6-FinPos'!D38</f>
        <v>3362435</v>
      </c>
      <c r="F48" s="418">
        <f>'C6-FinPos'!E30+'C6-FinPos'!E31+'C6-FinPos'!E33+'C6-FinPos'!E38</f>
        <v>3362435</v>
      </c>
      <c r="G48" s="418">
        <f>'C6-FinPos'!F30+'C6-FinPos'!F31+'C6-FinPos'!F33+'C6-FinPos'!F38</f>
        <v>7683826.0599999977</v>
      </c>
      <c r="H48" s="255">
        <f>'C6-FinPos'!G30+'C6-FinPos'!G31+'C6-FinPos'!G33+'C6-FinPos'!G38</f>
        <v>3362435</v>
      </c>
    </row>
    <row r="49" spans="1:8">
      <c r="A49" s="44" t="s">
        <v>387</v>
      </c>
      <c r="B49" s="114"/>
      <c r="C49" s="114"/>
      <c r="D49" s="418">
        <f>'C6-FinPos'!C48</f>
        <v>118383764.10000001</v>
      </c>
      <c r="E49" s="418">
        <f>'C6-FinPos'!D48</f>
        <v>118275766</v>
      </c>
      <c r="F49" s="418">
        <f>'C6-FinPos'!E48</f>
        <v>118275766</v>
      </c>
      <c r="G49" s="419">
        <f>'C6-FinPos'!F48</f>
        <v>121868837.17900002</v>
      </c>
      <c r="H49" s="255">
        <f>'C6-FinPos'!G48</f>
        <v>118275766</v>
      </c>
    </row>
    <row r="50" spans="1:8">
      <c r="A50" s="44" t="s">
        <v>285</v>
      </c>
      <c r="B50" s="114"/>
      <c r="C50" s="114"/>
      <c r="D50" s="418">
        <f>'C6-FinPos'!C47</f>
        <v>11523261.610000001</v>
      </c>
      <c r="E50" s="418">
        <f>'C6-FinPos'!D47</f>
        <v>11523154</v>
      </c>
      <c r="F50" s="418">
        <f>'C6-FinPos'!E47</f>
        <v>11523154</v>
      </c>
      <c r="G50" s="419">
        <f>'C6-FinPos'!F47</f>
        <v>11523547.789999999</v>
      </c>
      <c r="H50" s="255">
        <f>'C6-FinPos'!G47</f>
        <v>11523154</v>
      </c>
    </row>
    <row r="51" spans="1:8">
      <c r="A51" s="44" t="s">
        <v>35</v>
      </c>
      <c r="B51" s="114"/>
      <c r="C51" s="114"/>
      <c r="D51" s="418">
        <f>'C6-FinPos'!C38</f>
        <v>0</v>
      </c>
      <c r="E51" s="418">
        <f>'C6-FinPos'!D38</f>
        <v>0</v>
      </c>
      <c r="F51" s="418">
        <f>'C6-FinPos'!E38</f>
        <v>0</v>
      </c>
      <c r="G51" s="419">
        <f>'C6-FinPos'!F38</f>
        <v>0</v>
      </c>
      <c r="H51" s="255">
        <f>'C6-FinPos'!G38</f>
        <v>0</v>
      </c>
    </row>
    <row r="52" spans="1:8">
      <c r="A52" s="44" t="s">
        <v>256</v>
      </c>
      <c r="B52" s="114"/>
      <c r="C52" s="114"/>
      <c r="D52" s="418">
        <f>'C6-FinPos'!C13</f>
        <v>25328190.23999998</v>
      </c>
      <c r="E52" s="418">
        <f>'C6-FinPos'!D13</f>
        <v>27109190</v>
      </c>
      <c r="F52" s="418">
        <f>'C6-FinPos'!E13</f>
        <v>27109190</v>
      </c>
      <c r="G52" s="419">
        <f>'C6-FinPos'!F13</f>
        <v>32016469.348999996</v>
      </c>
      <c r="H52" s="255">
        <f>'C6-FinPos'!G13</f>
        <v>27109190</v>
      </c>
    </row>
    <row r="53" spans="1:8">
      <c r="A53" s="44" t="s">
        <v>275</v>
      </c>
      <c r="B53" s="114"/>
      <c r="C53" s="114"/>
      <c r="D53" s="418">
        <f>'C6-FinPos'!C35</f>
        <v>4630712.2</v>
      </c>
      <c r="E53" s="418">
        <f>'C6-FinPos'!D35</f>
        <v>5024357</v>
      </c>
      <c r="F53" s="418">
        <f>'C6-FinPos'!E35</f>
        <v>5024357</v>
      </c>
      <c r="G53" s="419">
        <f>'C6-FinPos'!F35</f>
        <v>8934897.6499999985</v>
      </c>
      <c r="H53" s="255">
        <f>'C6-FinPos'!G35</f>
        <v>5024357</v>
      </c>
    </row>
    <row r="54" spans="1:8">
      <c r="A54" s="44" t="s">
        <v>388</v>
      </c>
      <c r="B54" s="114"/>
      <c r="C54" s="114"/>
      <c r="D54" s="418">
        <f>'C6-FinPos'!C7+'C6-FinPos'!C8</f>
        <v>23203491.479999974</v>
      </c>
      <c r="E54" s="418">
        <f>'C6-FinPos'!D7+'C6-FinPos'!D8</f>
        <v>21089394</v>
      </c>
      <c r="F54" s="418">
        <f>'C6-FinPos'!E7+'C6-FinPos'!E8</f>
        <v>21089394</v>
      </c>
      <c r="G54" s="419">
        <f>'C6-FinPos'!F7+'C6-FinPos'!F8</f>
        <v>28273712.28899999</v>
      </c>
      <c r="H54" s="255">
        <f>'C6-FinPos'!G7+'C6-FinPos'!G8</f>
        <v>21089394</v>
      </c>
    </row>
    <row r="55" spans="1:8">
      <c r="A55" s="44" t="s">
        <v>16</v>
      </c>
      <c r="B55" s="114"/>
      <c r="C55" s="114"/>
      <c r="D55" s="418">
        <f>'C4-FinPerf RE'!C22</f>
        <v>41986429.279999994</v>
      </c>
      <c r="E55" s="418">
        <f>'C4-FinPerf RE'!D22</f>
        <v>43185632</v>
      </c>
      <c r="F55" s="418">
        <f>'C4-FinPerf RE'!E22</f>
        <v>43185632</v>
      </c>
      <c r="G55" s="419" t="e">
        <f>'C4-FinPerf RE'!G22</f>
        <v>#VALUE!</v>
      </c>
      <c r="H55" s="255">
        <f>'C4-FinPerf RE'!K22</f>
        <v>43185632</v>
      </c>
    </row>
    <row r="56" spans="1:8">
      <c r="A56" s="44" t="s">
        <v>14</v>
      </c>
      <c r="B56" s="114"/>
      <c r="C56" s="114"/>
      <c r="D56" s="418">
        <f>'C4-FinPerf RE'!C19</f>
        <v>17561873.599999998</v>
      </c>
      <c r="E56" s="418">
        <f>'C4-FinPerf RE'!D19</f>
        <v>17728000</v>
      </c>
      <c r="F56" s="418">
        <f>'C4-FinPerf RE'!E19</f>
        <v>17728000</v>
      </c>
      <c r="G56" s="419" t="e">
        <f>'C4-FinPerf RE'!G19</f>
        <v>#VALUE!</v>
      </c>
      <c r="H56" s="255">
        <f>'C4-FinPerf RE'!K19</f>
        <v>17728000</v>
      </c>
    </row>
    <row r="57" spans="1:8">
      <c r="A57" s="44" t="s">
        <v>26</v>
      </c>
      <c r="B57" s="114"/>
      <c r="C57" s="114"/>
      <c r="D57" s="418">
        <f>'C4-FinPerf RE'!C39</f>
        <v>14437056.35</v>
      </c>
      <c r="E57" s="418">
        <f>'C4-FinPerf RE'!D39</f>
        <v>9089000</v>
      </c>
      <c r="F57" s="418">
        <f>'C4-FinPerf RE'!E39</f>
        <v>9089000</v>
      </c>
      <c r="G57" s="419" t="e">
        <f>'C4-FinPerf RE'!G39</f>
        <v>#VALUE!</v>
      </c>
      <c r="H57" s="255">
        <f>'C4-FinPerf RE'!K39</f>
        <v>9089000</v>
      </c>
    </row>
    <row r="58" spans="1:8">
      <c r="A58" s="44" t="s">
        <v>389</v>
      </c>
      <c r="B58" s="114"/>
      <c r="C58" s="114"/>
      <c r="D58" s="418">
        <f>'C7-CFlow'!C10+'C7-CFlow'!C34</f>
        <v>1173504.2</v>
      </c>
      <c r="E58" s="418">
        <f>'C7-CFlow'!D10+'C7-CFlow'!D34</f>
        <v>1300300</v>
      </c>
      <c r="F58" s="418">
        <f>'C7-CFlow'!E10+'C7-CFlow'!E34</f>
        <v>1300300</v>
      </c>
      <c r="G58" s="419">
        <f>'C7-CFlow'!G14+'C7-CFlow'!G34</f>
        <v>0</v>
      </c>
      <c r="H58" s="255">
        <f>'C7-CFlow'!K14+'C7-CFlow'!K34</f>
        <v>-531013</v>
      </c>
    </row>
    <row r="59" spans="1:8">
      <c r="A59" s="44" t="s">
        <v>390</v>
      </c>
      <c r="B59" s="114"/>
      <c r="C59" s="114"/>
      <c r="D59" s="418">
        <f>'C6-FinPos'!C9+'C6-FinPos'!C10+'C6-FinPos'!C11+'C6-FinPos'!C16</f>
        <v>2176089.7600000058</v>
      </c>
      <c r="E59" s="418">
        <f>'C6-FinPos'!D9+'C6-FinPos'!D10+'C6-FinPos'!D11+'C6-FinPos'!D16</f>
        <v>6058715</v>
      </c>
      <c r="F59" s="418">
        <f>'C6-FinPos'!E9+'C6-FinPos'!E10+'C6-FinPos'!E11+'C6-FinPos'!E16</f>
        <v>6058715</v>
      </c>
      <c r="G59" s="419">
        <f>'C6-FinPos'!F9+'C6-FinPos'!F10+'C6-FinPos'!F11+'C6-FinPos'!F16</f>
        <v>3794516.0600000047</v>
      </c>
      <c r="H59" s="255">
        <f>'C6-FinPos'!G9+'C6-FinPos'!G10+'C6-FinPos'!G11+'C6-FinPos'!G16</f>
        <v>6058715</v>
      </c>
    </row>
    <row r="60" spans="1:8">
      <c r="A60" s="44" t="s">
        <v>391</v>
      </c>
      <c r="B60" s="114"/>
      <c r="C60" s="114"/>
      <c r="D60" s="418">
        <f>SUM('C4-FinPerf RE'!C7:C11)</f>
        <v>15671907.51</v>
      </c>
      <c r="E60" s="418">
        <f>SUM('C4-FinPerf RE'!D7:D11)</f>
        <v>17315592</v>
      </c>
      <c r="F60" s="418">
        <f>SUM('C4-FinPerf RE'!E7:E11)</f>
        <v>17315592</v>
      </c>
      <c r="G60" s="419" t="e">
        <f>SUM('C4-FinPerf RE'!G7:G11)</f>
        <v>#VALUE!</v>
      </c>
      <c r="H60" s="255"/>
    </row>
    <row r="61" spans="1:8">
      <c r="A61" s="44" t="s">
        <v>392</v>
      </c>
      <c r="B61" s="114" t="s">
        <v>393</v>
      </c>
      <c r="C61" s="114"/>
      <c r="D61" s="418">
        <f>'C6-FinPos'!C7+'C6-FinPos'!C8+'C6-FinPos'!C17-'C6-FinPos'!C30</f>
        <v>23203491.479999974</v>
      </c>
      <c r="E61" s="418">
        <f>'C6-FinPos'!D7+'C6-FinPos'!D8+'C6-FinPos'!D17-'C6-FinPos'!D30</f>
        <v>21089394</v>
      </c>
      <c r="F61" s="418">
        <f>'C6-FinPos'!E7+'C6-FinPos'!E8+'C6-FinPos'!E17-'C6-FinPos'!E30</f>
        <v>21089394</v>
      </c>
      <c r="G61" s="419">
        <f>'C6-FinPos'!F7+'C6-FinPos'!F8+'C6-FinPos'!F17-'C6-FinPos'!F30</f>
        <v>28273712.28899999</v>
      </c>
      <c r="H61" s="255">
        <f>'C6-FinPos'!G7+'C6-FinPos'!G8+'C6-FinPos'!G17-'C6-FinPos'!G30</f>
        <v>21089394</v>
      </c>
    </row>
    <row r="62" spans="1:8">
      <c r="A62" s="44" t="s">
        <v>394</v>
      </c>
      <c r="B62" s="114"/>
      <c r="C62" s="114"/>
      <c r="D62" s="420">
        <f>'C4-FinPerf RE'!C36/12</f>
        <v>3748365.5085833333</v>
      </c>
      <c r="E62" s="420">
        <f>'C4-FinPerf RE'!D36/12</f>
        <v>3748802.6666666665</v>
      </c>
      <c r="F62" s="420">
        <f>'C4-FinPerf RE'!E36/12</f>
        <v>3748802.6666666665</v>
      </c>
      <c r="G62" s="420" t="e">
        <f>'C4-FinPerf RE'!G36/'C1-Sum'!$M$1</f>
        <v>#VALUE!</v>
      </c>
      <c r="H62" s="421">
        <f>F62</f>
        <v>3748802.6666666665</v>
      </c>
    </row>
    <row r="63" spans="1:8">
      <c r="A63" s="44" t="s">
        <v>395</v>
      </c>
      <c r="B63" s="114"/>
      <c r="C63" s="114"/>
      <c r="D63" s="368">
        <f>'C6-FinPos'!C16</f>
        <v>51390.999999999993</v>
      </c>
      <c r="E63" s="368">
        <f>'C6-FinPos'!D16</f>
        <v>38919</v>
      </c>
      <c r="F63" s="368">
        <f>'C6-FinPos'!E16</f>
        <v>38919</v>
      </c>
      <c r="G63" s="422">
        <f>'C6-FinPos'!F16</f>
        <v>51758.999999999993</v>
      </c>
      <c r="H63" s="423">
        <f>'C6-FinPos'!G16</f>
        <v>38919</v>
      </c>
    </row>
    <row r="64" spans="1:8">
      <c r="A64" s="44" t="s">
        <v>396</v>
      </c>
      <c r="B64" s="114"/>
      <c r="C64" s="114"/>
      <c r="D64" s="424"/>
      <c r="E64" s="424"/>
      <c r="F64" s="424"/>
      <c r="G64" s="424"/>
      <c r="H64" s="425"/>
    </row>
    <row r="65" spans="1:14">
      <c r="A65" s="399" t="s">
        <v>397</v>
      </c>
      <c r="B65" s="400"/>
      <c r="C65" s="400"/>
      <c r="D65" s="426"/>
      <c r="E65" s="427"/>
      <c r="F65" s="427"/>
      <c r="G65" s="427"/>
      <c r="H65" s="428"/>
    </row>
    <row r="68" spans="1:14" ht="15.75">
      <c r="A68" s="713"/>
      <c r="B68" s="714" t="s">
        <v>720</v>
      </c>
      <c r="C68" s="714"/>
      <c r="D68" s="715" t="s">
        <v>1385</v>
      </c>
      <c r="E68" s="716"/>
      <c r="F68" s="716"/>
      <c r="G68" s="716"/>
      <c r="H68" s="716"/>
      <c r="I68" s="716"/>
      <c r="J68" s="713"/>
      <c r="K68" s="713"/>
    </row>
    <row r="69" spans="1:14">
      <c r="A69" s="713"/>
      <c r="B69" s="713"/>
      <c r="C69" s="713"/>
      <c r="D69" s="716"/>
      <c r="E69" s="716"/>
      <c r="F69" s="716"/>
      <c r="G69" s="716"/>
      <c r="H69" s="716"/>
      <c r="I69" s="716"/>
      <c r="J69" s="713"/>
      <c r="K69" s="713"/>
    </row>
    <row r="70" spans="1:14">
      <c r="A70" s="713"/>
      <c r="B70" s="713"/>
      <c r="C70" s="713"/>
      <c r="D70" s="716"/>
      <c r="E70" s="716"/>
      <c r="F70" s="716"/>
      <c r="G70" s="716"/>
      <c r="H70" s="716"/>
      <c r="I70" s="716"/>
      <c r="J70" s="713"/>
      <c r="K70" s="713"/>
    </row>
    <row r="71" spans="1:14">
      <c r="A71" s="713"/>
      <c r="B71" s="717" t="s">
        <v>721</v>
      </c>
      <c r="C71" s="713"/>
      <c r="D71" s="716"/>
      <c r="E71" s="716"/>
      <c r="F71" s="716"/>
      <c r="G71" s="716"/>
      <c r="H71" s="716"/>
      <c r="I71" s="716"/>
      <c r="J71" s="713"/>
      <c r="K71" s="713"/>
    </row>
    <row r="72" spans="1:14">
      <c r="A72" s="713"/>
      <c r="B72" s="713"/>
      <c r="C72" s="713"/>
      <c r="D72" s="716"/>
      <c r="E72" s="716"/>
      <c r="F72" s="716"/>
      <c r="G72" s="744"/>
      <c r="H72" s="744"/>
      <c r="I72" s="744"/>
      <c r="J72" s="718"/>
      <c r="K72" s="718"/>
      <c r="L72" s="718"/>
      <c r="M72" s="713"/>
      <c r="N72" s="716"/>
    </row>
    <row r="73" spans="1:14" ht="39">
      <c r="A73" s="713"/>
      <c r="B73" s="719" t="s">
        <v>722</v>
      </c>
      <c r="C73" s="720"/>
      <c r="D73" s="719" t="s">
        <v>723</v>
      </c>
      <c r="E73" s="719" t="s">
        <v>724</v>
      </c>
      <c r="F73" s="747" t="s">
        <v>750</v>
      </c>
      <c r="G73" s="747" t="s">
        <v>748</v>
      </c>
      <c r="H73" s="747" t="s">
        <v>749</v>
      </c>
      <c r="I73" s="745" t="s">
        <v>735</v>
      </c>
      <c r="J73" s="719" t="s">
        <v>752</v>
      </c>
      <c r="K73" s="719" t="s">
        <v>753</v>
      </c>
      <c r="L73" s="719"/>
      <c r="M73" s="719"/>
      <c r="N73" s="716"/>
    </row>
    <row r="74" spans="1:14">
      <c r="A74" s="713"/>
      <c r="B74" s="713"/>
      <c r="C74" s="713"/>
      <c r="D74" s="716"/>
      <c r="E74" s="716"/>
      <c r="F74" s="716"/>
      <c r="G74" s="723"/>
      <c r="H74" s="746"/>
      <c r="I74" s="746"/>
      <c r="J74" s="716"/>
      <c r="K74" s="716"/>
      <c r="L74" s="713"/>
      <c r="M74" s="713"/>
      <c r="N74" s="716"/>
    </row>
    <row r="75" spans="1:14">
      <c r="A75" s="713"/>
      <c r="B75" s="713" t="s">
        <v>725</v>
      </c>
      <c r="C75" s="716">
        <v>2012</v>
      </c>
      <c r="D75" s="716">
        <v>96125</v>
      </c>
      <c r="E75" s="723"/>
      <c r="F75" s="722">
        <f>214943+444137-72667-153559</f>
        <v>432854</v>
      </c>
      <c r="G75" s="746">
        <v>373499</v>
      </c>
      <c r="H75" s="746">
        <v>68189</v>
      </c>
      <c r="I75" s="746">
        <f>G75+H75</f>
        <v>441688</v>
      </c>
      <c r="J75" s="722">
        <f>F75-I75</f>
        <v>-8834</v>
      </c>
      <c r="K75" s="722">
        <v>55000</v>
      </c>
      <c r="L75" s="25"/>
      <c r="M75" s="751">
        <f>SUM(J75:L75)</f>
        <v>46166</v>
      </c>
      <c r="N75" s="723"/>
    </row>
    <row r="76" spans="1:14">
      <c r="A76" s="713"/>
      <c r="B76" s="713"/>
      <c r="C76" s="716"/>
      <c r="D76" s="716"/>
      <c r="E76" s="723"/>
      <c r="F76" s="722"/>
      <c r="G76" s="746"/>
      <c r="H76" s="746"/>
      <c r="I76" s="746"/>
      <c r="J76" s="722"/>
      <c r="K76" s="722"/>
      <c r="L76" s="25"/>
      <c r="M76" s="751"/>
      <c r="N76" s="724"/>
    </row>
    <row r="77" spans="1:14">
      <c r="A77" s="713"/>
      <c r="B77" s="713" t="s">
        <v>747</v>
      </c>
      <c r="C77" s="716"/>
      <c r="D77" s="716"/>
      <c r="E77" s="723"/>
      <c r="F77" s="722"/>
      <c r="G77" s="746"/>
      <c r="H77" s="746"/>
      <c r="I77" s="746"/>
      <c r="J77" s="722"/>
      <c r="K77" s="722"/>
      <c r="L77" s="25"/>
      <c r="M77" s="751"/>
      <c r="N77" s="723"/>
    </row>
    <row r="78" spans="1:14">
      <c r="A78" s="713"/>
      <c r="B78" s="713" t="s">
        <v>726</v>
      </c>
      <c r="C78" s="716">
        <v>2012</v>
      </c>
      <c r="D78" s="716">
        <v>96983</v>
      </c>
      <c r="E78" s="723"/>
      <c r="F78" s="722">
        <v>721809</v>
      </c>
      <c r="G78" s="746">
        <v>527917</v>
      </c>
      <c r="H78" s="746">
        <v>72220</v>
      </c>
      <c r="I78" s="746">
        <f>G78+H78</f>
        <v>600137</v>
      </c>
      <c r="J78" s="722">
        <f>F78-I78</f>
        <v>121672</v>
      </c>
      <c r="K78" s="722">
        <v>20000</v>
      </c>
      <c r="L78" s="25"/>
      <c r="M78" s="751">
        <f>SUM(J78:L78)</f>
        <v>141672</v>
      </c>
      <c r="N78" s="723"/>
    </row>
    <row r="79" spans="1:14">
      <c r="A79" s="713"/>
      <c r="B79" s="725" t="s">
        <v>599</v>
      </c>
      <c r="C79" s="716">
        <v>2012</v>
      </c>
      <c r="D79" s="716">
        <v>106848</v>
      </c>
      <c r="E79" s="723"/>
      <c r="F79" s="1313">
        <v>422003</v>
      </c>
      <c r="G79" s="746">
        <v>1397502</v>
      </c>
      <c r="H79" s="746">
        <v>66260</v>
      </c>
      <c r="I79" s="746">
        <f>G79+H79</f>
        <v>1463762</v>
      </c>
      <c r="J79" s="722">
        <f>F79-I79</f>
        <v>-1041759</v>
      </c>
      <c r="K79" s="722">
        <v>1150000</v>
      </c>
      <c r="L79" s="25"/>
      <c r="M79" s="751">
        <f>SUM(J79:L79)</f>
        <v>108241</v>
      </c>
      <c r="N79" s="716"/>
    </row>
    <row r="80" spans="1:14">
      <c r="A80" s="713"/>
      <c r="B80" s="726"/>
      <c r="C80" s="716"/>
      <c r="D80" s="716"/>
      <c r="E80" s="723"/>
      <c r="F80" s="716">
        <v>251020</v>
      </c>
      <c r="G80" s="746"/>
      <c r="H80" s="746"/>
      <c r="I80" s="746"/>
      <c r="J80" s="722"/>
      <c r="K80" s="722"/>
      <c r="L80" s="25"/>
      <c r="M80" s="25"/>
      <c r="N80" s="716"/>
    </row>
    <row r="81" spans="1:14">
      <c r="A81" s="713"/>
      <c r="B81" s="726" t="s">
        <v>727</v>
      </c>
      <c r="C81" s="716">
        <v>2012</v>
      </c>
      <c r="D81" s="716">
        <v>107686</v>
      </c>
      <c r="E81" s="723"/>
      <c r="F81" s="722">
        <v>568467</v>
      </c>
      <c r="G81" s="746">
        <v>425822</v>
      </c>
      <c r="H81" s="746">
        <v>62177.200000000012</v>
      </c>
      <c r="I81" s="746">
        <f t="shared" ref="I81:I87" si="1">G81+H81</f>
        <v>487999.2</v>
      </c>
      <c r="J81" s="722">
        <f t="shared" ref="J81:J86" si="2">F81-I81</f>
        <v>80467.799999999988</v>
      </c>
      <c r="K81" s="722"/>
      <c r="L81" s="25"/>
      <c r="M81" s="751">
        <f>SUM(J81:L81)</f>
        <v>80467.799999999988</v>
      </c>
      <c r="N81" s="716"/>
    </row>
    <row r="82" spans="1:14">
      <c r="A82" s="713"/>
      <c r="B82" s="726" t="s">
        <v>728</v>
      </c>
      <c r="C82" s="716">
        <v>2012</v>
      </c>
      <c r="D82" s="716">
        <v>108465</v>
      </c>
      <c r="E82" s="723"/>
      <c r="F82" s="722">
        <v>587091.64</v>
      </c>
      <c r="G82" s="746">
        <v>383300</v>
      </c>
      <c r="H82" s="746">
        <v>58959.4</v>
      </c>
      <c r="I82" s="746">
        <f t="shared" si="1"/>
        <v>442259.4</v>
      </c>
      <c r="J82" s="722">
        <f t="shared" si="2"/>
        <v>144832.24</v>
      </c>
      <c r="K82" s="722">
        <v>-50000</v>
      </c>
      <c r="L82" s="25"/>
      <c r="M82" s="751">
        <f t="shared" ref="M82:M94" si="3">SUM(J82:L82)</f>
        <v>94832.239999999991</v>
      </c>
      <c r="N82" s="716"/>
    </row>
    <row r="83" spans="1:14">
      <c r="A83" s="713"/>
      <c r="B83" s="726" t="s">
        <v>729</v>
      </c>
      <c r="C83" s="716">
        <v>2012</v>
      </c>
      <c r="D83" s="716">
        <v>109447</v>
      </c>
      <c r="E83" s="723"/>
      <c r="F83" s="722">
        <v>576278</v>
      </c>
      <c r="G83" s="746">
        <v>443841</v>
      </c>
      <c r="H83" s="746">
        <v>57637.1</v>
      </c>
      <c r="I83" s="746">
        <f t="shared" si="1"/>
        <v>501478.1</v>
      </c>
      <c r="J83" s="722">
        <f t="shared" si="2"/>
        <v>74799.900000000023</v>
      </c>
      <c r="K83" s="722"/>
      <c r="L83" s="25"/>
      <c r="M83" s="751">
        <f t="shared" si="3"/>
        <v>74799.900000000023</v>
      </c>
      <c r="N83" s="716"/>
    </row>
    <row r="84" spans="1:14">
      <c r="A84" s="713"/>
      <c r="B84" s="726" t="s">
        <v>730</v>
      </c>
      <c r="C84" s="716">
        <v>2013</v>
      </c>
      <c r="D84" s="716">
        <v>109991</v>
      </c>
      <c r="E84" s="723"/>
      <c r="F84" s="722">
        <v>602637</v>
      </c>
      <c r="G84" s="746">
        <v>435013</v>
      </c>
      <c r="H84" s="746">
        <v>66108.800000000003</v>
      </c>
      <c r="I84" s="746">
        <f t="shared" si="1"/>
        <v>501121.8</v>
      </c>
      <c r="J84" s="722">
        <f t="shared" si="2"/>
        <v>101515.20000000001</v>
      </c>
      <c r="K84" s="722"/>
      <c r="L84" s="25"/>
      <c r="M84" s="751">
        <f t="shared" si="3"/>
        <v>101515.20000000001</v>
      </c>
      <c r="N84" s="716"/>
    </row>
    <row r="85" spans="1:14">
      <c r="A85" s="713"/>
      <c r="B85" s="726" t="s">
        <v>731</v>
      </c>
      <c r="C85" s="716">
        <v>2013</v>
      </c>
      <c r="D85" s="716">
        <v>40809</v>
      </c>
      <c r="E85" s="723"/>
      <c r="F85" s="722">
        <v>639147</v>
      </c>
      <c r="G85" s="746">
        <v>476223</v>
      </c>
      <c r="H85" s="746">
        <v>54204.80000000001</v>
      </c>
      <c r="I85" s="746">
        <f t="shared" si="1"/>
        <v>530427.80000000005</v>
      </c>
      <c r="J85" s="722">
        <f t="shared" si="2"/>
        <v>108719.19999999995</v>
      </c>
      <c r="K85" s="722"/>
      <c r="L85" s="25"/>
      <c r="M85" s="751">
        <f t="shared" si="3"/>
        <v>108719.19999999995</v>
      </c>
      <c r="N85" s="716"/>
    </row>
    <row r="86" spans="1:14">
      <c r="A86" s="713"/>
      <c r="B86" s="726" t="s">
        <v>732</v>
      </c>
      <c r="C86" s="716">
        <v>2013</v>
      </c>
      <c r="D86" s="716">
        <v>111927</v>
      </c>
      <c r="E86" s="723"/>
      <c r="F86" s="722">
        <v>549774</v>
      </c>
      <c r="G86" s="746">
        <v>371318</v>
      </c>
      <c r="H86" s="746">
        <v>64332</v>
      </c>
      <c r="I86" s="746">
        <f t="shared" si="1"/>
        <v>435650</v>
      </c>
      <c r="J86" s="722">
        <f t="shared" si="2"/>
        <v>114124</v>
      </c>
      <c r="K86" s="722"/>
      <c r="L86" s="25"/>
      <c r="M86" s="751">
        <f t="shared" si="3"/>
        <v>114124</v>
      </c>
      <c r="N86" s="716"/>
    </row>
    <row r="87" spans="1:14">
      <c r="A87" s="713"/>
      <c r="B87" s="726" t="s">
        <v>565</v>
      </c>
      <c r="C87" s="716">
        <v>2013</v>
      </c>
      <c r="D87" s="716"/>
      <c r="E87" s="723"/>
      <c r="F87" s="722"/>
      <c r="G87" s="746"/>
      <c r="H87" s="746"/>
      <c r="I87" s="746">
        <f t="shared" si="1"/>
        <v>0</v>
      </c>
      <c r="J87" s="722">
        <f t="shared" ref="J87" si="4">F87-I87</f>
        <v>0</v>
      </c>
      <c r="K87" s="722"/>
      <c r="L87" s="25"/>
      <c r="M87" s="751">
        <f t="shared" ref="M87" si="5">SUM(J87:L87)</f>
        <v>0</v>
      </c>
      <c r="N87" s="716"/>
    </row>
    <row r="88" spans="1:14">
      <c r="A88" s="713"/>
      <c r="B88" s="726" t="s">
        <v>733</v>
      </c>
      <c r="C88" s="716">
        <v>2013</v>
      </c>
      <c r="D88" s="716"/>
      <c r="E88" s="723"/>
      <c r="F88" s="722"/>
      <c r="G88" s="746"/>
      <c r="H88" s="746"/>
      <c r="I88" s="746">
        <f t="shared" ref="I88" si="6">G88+H88</f>
        <v>0</v>
      </c>
      <c r="J88" s="722">
        <f t="shared" ref="J88" si="7">F88-I88</f>
        <v>0</v>
      </c>
      <c r="K88" s="722"/>
      <c r="L88" s="25"/>
      <c r="M88" s="751">
        <f t="shared" si="3"/>
        <v>0</v>
      </c>
      <c r="N88" s="716"/>
    </row>
    <row r="89" spans="1:14">
      <c r="A89" s="713"/>
      <c r="B89" s="726" t="s">
        <v>734</v>
      </c>
      <c r="C89" s="716">
        <v>2013</v>
      </c>
      <c r="D89" s="716"/>
      <c r="E89" s="723"/>
      <c r="F89" s="722"/>
      <c r="G89" s="746"/>
      <c r="H89" s="746"/>
      <c r="I89" s="746"/>
      <c r="J89" s="722"/>
      <c r="K89" s="722"/>
      <c r="L89" s="25"/>
      <c r="M89" s="751">
        <f t="shared" si="3"/>
        <v>0</v>
      </c>
      <c r="N89" s="716"/>
    </row>
    <row r="90" spans="1:14">
      <c r="A90" s="713"/>
      <c r="B90" s="726"/>
      <c r="C90" s="716"/>
      <c r="D90" s="727"/>
      <c r="E90" s="723"/>
      <c r="F90" s="722"/>
      <c r="G90" s="746"/>
      <c r="H90" s="746"/>
      <c r="I90" s="746"/>
      <c r="J90" s="722"/>
      <c r="K90" s="722"/>
      <c r="L90" s="25"/>
      <c r="M90" s="751">
        <f t="shared" si="3"/>
        <v>0</v>
      </c>
      <c r="N90" s="716"/>
    </row>
    <row r="91" spans="1:14">
      <c r="A91" s="713"/>
      <c r="B91" s="713"/>
      <c r="C91" s="716"/>
      <c r="D91" s="716"/>
      <c r="E91" s="723"/>
      <c r="F91" s="722"/>
      <c r="G91" s="746"/>
      <c r="H91" s="746"/>
      <c r="I91" s="746"/>
      <c r="J91" s="722"/>
      <c r="K91" s="722"/>
      <c r="L91" s="25"/>
      <c r="M91" s="751">
        <f t="shared" si="3"/>
        <v>0</v>
      </c>
      <c r="N91" s="716"/>
    </row>
    <row r="92" spans="1:14">
      <c r="A92" s="728"/>
      <c r="B92" s="728"/>
      <c r="C92" s="716"/>
      <c r="D92" s="716"/>
      <c r="E92" s="723"/>
      <c r="F92" s="722"/>
      <c r="G92" s="746"/>
      <c r="H92" s="746"/>
      <c r="I92" s="746"/>
      <c r="J92" s="722"/>
      <c r="K92" s="722"/>
      <c r="L92" s="25"/>
      <c r="M92" s="751">
        <f t="shared" si="3"/>
        <v>0</v>
      </c>
      <c r="N92" s="729"/>
    </row>
    <row r="93" spans="1:14">
      <c r="A93" s="728"/>
      <c r="B93" s="728"/>
      <c r="C93" s="716"/>
      <c r="D93" s="716"/>
      <c r="E93" s="723"/>
      <c r="F93" s="722"/>
      <c r="G93" s="746"/>
      <c r="H93" s="746"/>
      <c r="I93" s="746"/>
      <c r="J93" s="722"/>
      <c r="K93" s="722"/>
      <c r="L93" s="25"/>
      <c r="M93" s="751">
        <f t="shared" si="3"/>
        <v>0</v>
      </c>
      <c r="N93" s="729"/>
    </row>
    <row r="94" spans="1:14">
      <c r="A94" s="728"/>
      <c r="B94" s="728"/>
      <c r="C94" s="716"/>
      <c r="D94" s="716"/>
      <c r="E94" s="723"/>
      <c r="F94" s="722"/>
      <c r="G94" s="746"/>
      <c r="H94" s="746"/>
      <c r="I94" s="746"/>
      <c r="J94" s="722"/>
      <c r="K94" s="722"/>
      <c r="L94" s="25"/>
      <c r="M94" s="751">
        <f t="shared" si="3"/>
        <v>0</v>
      </c>
      <c r="N94" s="729"/>
    </row>
    <row r="95" spans="1:14">
      <c r="A95" s="728"/>
      <c r="B95" s="728"/>
      <c r="C95" s="716"/>
      <c r="D95" s="716"/>
      <c r="E95" s="723"/>
      <c r="F95" s="722"/>
      <c r="G95" s="746"/>
      <c r="H95" s="746"/>
      <c r="I95" s="746"/>
      <c r="J95" s="722"/>
      <c r="K95" s="722"/>
      <c r="L95" s="25"/>
      <c r="M95" s="752"/>
      <c r="N95" s="730"/>
    </row>
    <row r="96" spans="1:14">
      <c r="A96" s="713"/>
      <c r="B96" s="713"/>
      <c r="C96" s="716"/>
      <c r="D96" s="716"/>
      <c r="E96" s="723"/>
      <c r="F96" s="757"/>
      <c r="G96" s="757"/>
      <c r="H96" s="757"/>
      <c r="I96" s="757"/>
      <c r="J96" s="757"/>
      <c r="K96" s="757"/>
      <c r="L96" s="751"/>
      <c r="M96" s="25"/>
      <c r="N96" s="716"/>
    </row>
    <row r="97" spans="1:15" ht="15.75" thickBot="1">
      <c r="A97" s="713"/>
      <c r="B97" s="732" t="s">
        <v>735</v>
      </c>
      <c r="C97" s="716"/>
      <c r="D97" s="716"/>
      <c r="E97" s="723"/>
      <c r="F97" s="758">
        <f>SUM(F75:F96)</f>
        <v>5351080.6400000006</v>
      </c>
      <c r="G97" s="758">
        <f t="shared" ref="G97:K97" si="8">SUM(G75:G96)</f>
        <v>4834435</v>
      </c>
      <c r="H97" s="758">
        <f t="shared" si="8"/>
        <v>570088.30000000005</v>
      </c>
      <c r="I97" s="758">
        <f t="shared" si="8"/>
        <v>5404523.2999999998</v>
      </c>
      <c r="J97" s="758">
        <f t="shared" si="8"/>
        <v>-304462.65999999992</v>
      </c>
      <c r="K97" s="758">
        <f t="shared" si="8"/>
        <v>1175000</v>
      </c>
      <c r="L97" s="751"/>
      <c r="M97" s="752">
        <f>SUM(M75:M96)</f>
        <v>870537.33999999985</v>
      </c>
      <c r="N97" s="733" t="s">
        <v>736</v>
      </c>
      <c r="O97" s="753">
        <f>ROUND(M97/F97,2)</f>
        <v>0.16</v>
      </c>
    </row>
    <row r="98" spans="1:15" ht="15.75" thickTop="1">
      <c r="A98" s="713"/>
      <c r="B98" s="713"/>
      <c r="C98" s="716"/>
      <c r="D98" s="716"/>
      <c r="E98" s="716"/>
      <c r="F98" s="722"/>
      <c r="G98" s="746"/>
      <c r="H98" s="746"/>
      <c r="I98" s="746"/>
      <c r="J98" s="722"/>
      <c r="K98" s="722"/>
      <c r="L98" s="25"/>
      <c r="M98" s="754"/>
      <c r="N98" s="731"/>
    </row>
    <row r="99" spans="1:15">
      <c r="A99" s="713"/>
      <c r="B99" s="717" t="s">
        <v>737</v>
      </c>
      <c r="C99" s="716"/>
      <c r="D99" s="716"/>
      <c r="E99" s="716"/>
      <c r="F99" s="722"/>
      <c r="G99" s="746"/>
      <c r="H99" s="746"/>
      <c r="I99" s="746"/>
      <c r="J99" s="722"/>
      <c r="K99" s="722"/>
      <c r="L99" s="25"/>
      <c r="M99" s="751"/>
      <c r="N99" s="723"/>
    </row>
    <row r="100" spans="1:15">
      <c r="A100" s="713"/>
      <c r="B100" s="713"/>
      <c r="C100" s="716"/>
      <c r="D100" s="716"/>
      <c r="E100" s="716"/>
      <c r="F100" s="722"/>
      <c r="G100" s="748"/>
      <c r="H100" s="748"/>
      <c r="I100" s="748"/>
      <c r="J100" s="759"/>
      <c r="K100" s="759"/>
      <c r="L100" s="759"/>
      <c r="M100" s="25"/>
      <c r="N100" s="716"/>
    </row>
    <row r="101" spans="1:15" ht="39">
      <c r="A101" s="713"/>
      <c r="B101" s="719" t="s">
        <v>722</v>
      </c>
      <c r="C101" s="720"/>
      <c r="D101" s="719" t="s">
        <v>723</v>
      </c>
      <c r="E101" s="719" t="s">
        <v>724</v>
      </c>
      <c r="F101" s="749" t="s">
        <v>750</v>
      </c>
      <c r="G101" s="749" t="s">
        <v>748</v>
      </c>
      <c r="H101" s="749" t="s">
        <v>749</v>
      </c>
      <c r="I101" s="750" t="s">
        <v>735</v>
      </c>
      <c r="J101" s="760" t="s">
        <v>752</v>
      </c>
      <c r="K101" s="760" t="s">
        <v>753</v>
      </c>
      <c r="L101" s="760"/>
      <c r="M101" s="25"/>
      <c r="N101" s="716"/>
    </row>
    <row r="102" spans="1:15">
      <c r="A102" s="713"/>
      <c r="B102" s="713"/>
      <c r="C102" s="716"/>
      <c r="D102" s="716"/>
      <c r="E102" s="716"/>
      <c r="F102" s="722"/>
      <c r="G102" s="746"/>
      <c r="H102" s="746"/>
      <c r="I102" s="746"/>
      <c r="J102" s="722"/>
      <c r="K102" s="722"/>
      <c r="L102" s="25"/>
      <c r="M102" s="25"/>
      <c r="N102" s="716"/>
    </row>
    <row r="103" spans="1:15">
      <c r="A103" s="713"/>
      <c r="B103" s="713" t="s">
        <v>725</v>
      </c>
      <c r="C103" s="716">
        <v>2012</v>
      </c>
      <c r="D103" s="716"/>
      <c r="E103" s="716"/>
      <c r="F103" s="722">
        <f>37953+74515-12377-26917</f>
        <v>73174</v>
      </c>
      <c r="G103" s="746">
        <v>25623</v>
      </c>
      <c r="H103" s="746">
        <v>56862</v>
      </c>
      <c r="I103" s="746">
        <f>G103+H103</f>
        <v>82485</v>
      </c>
      <c r="J103" s="722">
        <f>F103-I103</f>
        <v>-9311</v>
      </c>
      <c r="K103" s="722">
        <v>20000</v>
      </c>
      <c r="L103" s="25"/>
      <c r="M103" s="751">
        <f>SUM(J103:L103)</f>
        <v>10689</v>
      </c>
      <c r="N103" s="723"/>
    </row>
    <row r="104" spans="1:15">
      <c r="A104" s="713"/>
      <c r="B104" s="713"/>
      <c r="C104" s="716"/>
      <c r="D104" s="716"/>
      <c r="E104" s="716"/>
      <c r="F104" s="722"/>
      <c r="G104" s="746"/>
      <c r="H104" s="746"/>
      <c r="I104" s="746"/>
      <c r="J104" s="722"/>
      <c r="K104" s="722"/>
      <c r="L104" s="25"/>
      <c r="M104" s="751"/>
      <c r="N104" s="724"/>
    </row>
    <row r="105" spans="1:15">
      <c r="A105" s="713"/>
      <c r="B105" s="726" t="s">
        <v>747</v>
      </c>
      <c r="C105" s="716">
        <v>2012</v>
      </c>
      <c r="D105" s="716"/>
      <c r="E105" s="716"/>
      <c r="F105" s="722"/>
      <c r="G105" s="746"/>
      <c r="H105" s="746"/>
      <c r="I105" s="746"/>
      <c r="J105" s="722"/>
      <c r="K105" s="722"/>
      <c r="L105" s="25"/>
      <c r="M105" s="751"/>
      <c r="N105" s="723"/>
    </row>
    <row r="106" spans="1:15">
      <c r="A106" s="713"/>
      <c r="B106" s="713" t="s">
        <v>726</v>
      </c>
      <c r="C106" s="716">
        <v>2012</v>
      </c>
      <c r="D106" s="716"/>
      <c r="E106" s="716"/>
      <c r="F106" s="722"/>
      <c r="G106" s="746">
        <v>17156</v>
      </c>
      <c r="H106" s="746">
        <v>55992</v>
      </c>
      <c r="I106" s="746">
        <f>G106+H106</f>
        <v>73148</v>
      </c>
      <c r="J106" s="722">
        <f>F106-I106</f>
        <v>-73148</v>
      </c>
      <c r="K106" s="722">
        <v>10000</v>
      </c>
      <c r="L106" s="25"/>
      <c r="M106" s="751">
        <f>SUM(J106:L106)</f>
        <v>-63148</v>
      </c>
      <c r="N106" s="723"/>
    </row>
    <row r="107" spans="1:15">
      <c r="A107" s="713"/>
      <c r="B107" s="725" t="s">
        <v>738</v>
      </c>
      <c r="C107" s="716">
        <v>2012</v>
      </c>
      <c r="D107" s="727"/>
      <c r="E107" s="716"/>
      <c r="F107" s="716">
        <v>69831</v>
      </c>
      <c r="G107" s="746">
        <v>66169</v>
      </c>
      <c r="H107" s="746">
        <v>56621</v>
      </c>
      <c r="I107" s="746">
        <f>G107+H107</f>
        <v>122790</v>
      </c>
      <c r="J107" s="722">
        <f>F107-I107</f>
        <v>-52959</v>
      </c>
      <c r="K107" s="722">
        <v>26000</v>
      </c>
      <c r="L107" s="25"/>
      <c r="M107" s="751">
        <f>SUM(J107:L107)</f>
        <v>-26959</v>
      </c>
      <c r="N107" s="716"/>
    </row>
    <row r="108" spans="1:15">
      <c r="A108" s="713"/>
      <c r="B108" s="726"/>
      <c r="C108" s="716"/>
      <c r="D108" s="716"/>
      <c r="E108" s="716"/>
      <c r="F108" s="716">
        <v>40088</v>
      </c>
      <c r="G108" s="746"/>
      <c r="H108" s="746"/>
      <c r="I108" s="746"/>
      <c r="J108" s="722"/>
      <c r="K108" s="722">
        <v>150000</v>
      </c>
      <c r="L108" s="25"/>
      <c r="M108" s="751">
        <f>SUM(J108:L108)</f>
        <v>150000</v>
      </c>
      <c r="N108" s="716"/>
    </row>
    <row r="109" spans="1:15">
      <c r="A109" s="713"/>
      <c r="B109" s="726" t="s">
        <v>727</v>
      </c>
      <c r="C109" s="716">
        <v>2012</v>
      </c>
      <c r="D109" s="716"/>
      <c r="E109" s="716"/>
      <c r="F109" s="722">
        <v>97703</v>
      </c>
      <c r="G109" s="746">
        <v>20116</v>
      </c>
      <c r="H109" s="746">
        <v>52999.80000000001</v>
      </c>
      <c r="I109" s="746">
        <f t="shared" ref="I109:I115" si="9">G109+H109</f>
        <v>73115.800000000017</v>
      </c>
      <c r="J109" s="722">
        <f t="shared" ref="J109:J114" si="10">F109-I109</f>
        <v>24587.199999999983</v>
      </c>
      <c r="K109" s="722"/>
      <c r="L109" s="25"/>
      <c r="M109" s="751">
        <f t="shared" ref="M109:M114" si="11">SUM(J109:L109)</f>
        <v>24587.199999999983</v>
      </c>
      <c r="N109" s="716"/>
    </row>
    <row r="110" spans="1:15">
      <c r="A110" s="713"/>
      <c r="B110" s="726" t="s">
        <v>728</v>
      </c>
      <c r="C110" s="716">
        <v>2012</v>
      </c>
      <c r="D110" s="716">
        <v>10466</v>
      </c>
      <c r="E110" s="716"/>
      <c r="F110" s="722">
        <v>98056.56</v>
      </c>
      <c r="G110" s="746">
        <v>16363</v>
      </c>
      <c r="H110" s="746">
        <v>48849.599999999991</v>
      </c>
      <c r="I110" s="746">
        <f t="shared" si="9"/>
        <v>65212.599999999991</v>
      </c>
      <c r="J110" s="722">
        <f t="shared" si="10"/>
        <v>32843.960000000006</v>
      </c>
      <c r="K110" s="722">
        <v>-50000</v>
      </c>
      <c r="L110" s="25"/>
      <c r="M110" s="751">
        <f t="shared" si="11"/>
        <v>-17156.039999999994</v>
      </c>
      <c r="N110" s="716"/>
    </row>
    <row r="111" spans="1:15">
      <c r="A111" s="713"/>
      <c r="B111" s="726" t="s">
        <v>729</v>
      </c>
      <c r="C111" s="716">
        <v>2012</v>
      </c>
      <c r="D111" s="716">
        <v>109447</v>
      </c>
      <c r="E111" s="716"/>
      <c r="F111" s="722">
        <v>97693</v>
      </c>
      <c r="G111" s="746">
        <v>15025</v>
      </c>
      <c r="H111" s="746">
        <v>54001</v>
      </c>
      <c r="I111" s="746">
        <f t="shared" si="9"/>
        <v>69026</v>
      </c>
      <c r="J111" s="722">
        <f t="shared" si="10"/>
        <v>28667</v>
      </c>
      <c r="K111" s="722"/>
      <c r="L111" s="25"/>
      <c r="M111" s="25">
        <f t="shared" si="11"/>
        <v>28667</v>
      </c>
      <c r="N111" s="716"/>
    </row>
    <row r="112" spans="1:15">
      <c r="A112" s="713"/>
      <c r="B112" s="726" t="s">
        <v>740</v>
      </c>
      <c r="C112" s="716">
        <v>2013</v>
      </c>
      <c r="D112" s="716">
        <v>109991</v>
      </c>
      <c r="E112" s="716"/>
      <c r="F112" s="722">
        <v>107362</v>
      </c>
      <c r="G112" s="746">
        <v>13642</v>
      </c>
      <c r="H112" s="746">
        <v>54485.8</v>
      </c>
      <c r="I112" s="746">
        <f t="shared" si="9"/>
        <v>68127.8</v>
      </c>
      <c r="J112" s="722">
        <f t="shared" si="10"/>
        <v>39234.199999999997</v>
      </c>
      <c r="K112" s="722">
        <v>-90000</v>
      </c>
      <c r="L112" s="25"/>
      <c r="M112" s="25">
        <f t="shared" si="11"/>
        <v>-50765.8</v>
      </c>
      <c r="N112" s="716"/>
    </row>
    <row r="113" spans="1:15">
      <c r="A113" s="713"/>
      <c r="B113" s="726" t="s">
        <v>731</v>
      </c>
      <c r="C113" s="716">
        <v>2013</v>
      </c>
      <c r="D113" s="1341">
        <v>111031</v>
      </c>
      <c r="E113" s="716"/>
      <c r="F113" s="722">
        <v>102662</v>
      </c>
      <c r="G113" s="746">
        <v>16549</v>
      </c>
      <c r="H113" s="746">
        <v>50833.100000000006</v>
      </c>
      <c r="I113" s="746">
        <f t="shared" si="9"/>
        <v>67382.100000000006</v>
      </c>
      <c r="J113" s="722">
        <f t="shared" si="10"/>
        <v>35279.899999999994</v>
      </c>
      <c r="K113" s="722"/>
      <c r="L113" s="25"/>
      <c r="M113" s="25">
        <f t="shared" si="11"/>
        <v>35279.899999999994</v>
      </c>
      <c r="N113" s="716"/>
    </row>
    <row r="114" spans="1:15">
      <c r="A114" s="713"/>
      <c r="B114" s="726" t="s">
        <v>741</v>
      </c>
      <c r="C114" s="716">
        <v>2013</v>
      </c>
      <c r="D114" s="716">
        <v>111628</v>
      </c>
      <c r="E114" s="716"/>
      <c r="F114" s="722">
        <v>93151</v>
      </c>
      <c r="G114" s="746">
        <v>24373</v>
      </c>
      <c r="H114" s="746">
        <v>52192</v>
      </c>
      <c r="I114" s="746">
        <f t="shared" si="9"/>
        <v>76565</v>
      </c>
      <c r="J114" s="722">
        <f t="shared" si="10"/>
        <v>16586</v>
      </c>
      <c r="K114" s="722"/>
      <c r="L114" s="25"/>
      <c r="M114" s="25">
        <f t="shared" si="11"/>
        <v>16586</v>
      </c>
      <c r="N114" s="716"/>
    </row>
    <row r="115" spans="1:15">
      <c r="A115" s="713"/>
      <c r="B115" s="726" t="s">
        <v>565</v>
      </c>
      <c r="C115" s="735" t="s">
        <v>751</v>
      </c>
      <c r="D115" s="716"/>
      <c r="E115" s="716"/>
      <c r="F115" s="722"/>
      <c r="G115" s="746"/>
      <c r="H115" s="746"/>
      <c r="I115" s="746">
        <f t="shared" si="9"/>
        <v>0</v>
      </c>
      <c r="J115" s="722">
        <f t="shared" ref="J115" si="12">F115-I115</f>
        <v>0</v>
      </c>
      <c r="K115" s="722"/>
      <c r="L115" s="25"/>
      <c r="M115" s="25">
        <f t="shared" ref="M115:M123" si="13">SUM(J115:L115)</f>
        <v>0</v>
      </c>
      <c r="N115" s="716"/>
    </row>
    <row r="116" spans="1:15">
      <c r="A116" s="713"/>
      <c r="B116" s="726" t="s">
        <v>733</v>
      </c>
      <c r="C116" s="716">
        <v>2013</v>
      </c>
      <c r="D116" s="716"/>
      <c r="E116" s="716"/>
      <c r="F116" s="722"/>
      <c r="G116" s="746"/>
      <c r="H116" s="746"/>
      <c r="I116" s="746">
        <f t="shared" ref="I116" si="14">G116+H116</f>
        <v>0</v>
      </c>
      <c r="J116" s="722">
        <f t="shared" ref="J116:J122" si="15">F116-I116</f>
        <v>0</v>
      </c>
      <c r="K116" s="722"/>
      <c r="L116" s="25"/>
      <c r="M116" s="25">
        <f t="shared" si="13"/>
        <v>0</v>
      </c>
      <c r="N116" s="716"/>
    </row>
    <row r="117" spans="1:15">
      <c r="A117" s="713"/>
      <c r="B117" s="726" t="s">
        <v>734</v>
      </c>
      <c r="C117" s="716">
        <v>2013</v>
      </c>
      <c r="D117" s="716"/>
      <c r="E117" s="716"/>
      <c r="F117" s="722"/>
      <c r="G117" s="746"/>
      <c r="H117" s="746"/>
      <c r="I117" s="746"/>
      <c r="J117" s="722">
        <f t="shared" si="15"/>
        <v>0</v>
      </c>
      <c r="K117" s="722"/>
      <c r="L117" s="25"/>
      <c r="M117" s="25">
        <f t="shared" si="13"/>
        <v>0</v>
      </c>
      <c r="N117" s="716"/>
    </row>
    <row r="118" spans="1:15">
      <c r="A118" s="713"/>
      <c r="B118" s="726"/>
      <c r="C118" s="716"/>
      <c r="D118" s="727"/>
      <c r="E118" s="716"/>
      <c r="F118" s="722"/>
      <c r="G118" s="746"/>
      <c r="H118" s="746"/>
      <c r="I118" s="746"/>
      <c r="J118" s="722">
        <f t="shared" si="15"/>
        <v>0</v>
      </c>
      <c r="K118" s="722"/>
      <c r="L118" s="25"/>
      <c r="M118" s="25">
        <f t="shared" si="13"/>
        <v>0</v>
      </c>
      <c r="N118" s="716"/>
    </row>
    <row r="119" spans="1:15">
      <c r="A119" s="713"/>
      <c r="B119" s="726"/>
      <c r="C119" s="716"/>
      <c r="D119" s="716"/>
      <c r="E119" s="716"/>
      <c r="F119" s="722"/>
      <c r="G119" s="746"/>
      <c r="H119" s="746"/>
      <c r="I119" s="746"/>
      <c r="J119" s="722">
        <f t="shared" si="15"/>
        <v>0</v>
      </c>
      <c r="K119" s="722"/>
      <c r="L119" s="25"/>
      <c r="M119" s="25">
        <f t="shared" si="13"/>
        <v>0</v>
      </c>
      <c r="N119" s="716"/>
    </row>
    <row r="120" spans="1:15">
      <c r="A120" s="728"/>
      <c r="B120" s="728"/>
      <c r="C120" s="716"/>
      <c r="D120" s="716"/>
      <c r="E120" s="716"/>
      <c r="F120" s="722"/>
      <c r="G120" s="746"/>
      <c r="H120" s="746"/>
      <c r="I120" s="746"/>
      <c r="J120" s="722">
        <f t="shared" si="15"/>
        <v>0</v>
      </c>
      <c r="K120" s="722"/>
      <c r="L120" s="25"/>
      <c r="M120" s="25">
        <f t="shared" si="13"/>
        <v>0</v>
      </c>
      <c r="N120" s="736"/>
    </row>
    <row r="121" spans="1:15">
      <c r="A121" s="728"/>
      <c r="B121" s="728"/>
      <c r="C121" s="716"/>
      <c r="D121" s="716"/>
      <c r="E121" s="716"/>
      <c r="F121" s="722"/>
      <c r="G121" s="746"/>
      <c r="H121" s="746"/>
      <c r="I121" s="746"/>
      <c r="J121" s="722">
        <f t="shared" si="15"/>
        <v>0</v>
      </c>
      <c r="K121" s="722"/>
      <c r="L121" s="25"/>
      <c r="M121" s="25">
        <f t="shared" si="13"/>
        <v>0</v>
      </c>
      <c r="N121" s="736"/>
    </row>
    <row r="122" spans="1:15">
      <c r="A122" s="728"/>
      <c r="B122" s="728"/>
      <c r="C122" s="716"/>
      <c r="D122" s="716"/>
      <c r="E122" s="716"/>
      <c r="F122" s="722"/>
      <c r="G122" s="746"/>
      <c r="H122" s="746"/>
      <c r="I122" s="746"/>
      <c r="J122" s="722">
        <f t="shared" si="15"/>
        <v>0</v>
      </c>
      <c r="K122" s="722"/>
      <c r="L122" s="25"/>
      <c r="M122" s="25">
        <f t="shared" si="13"/>
        <v>0</v>
      </c>
      <c r="N122" s="736"/>
    </row>
    <row r="123" spans="1:15">
      <c r="A123" s="728"/>
      <c r="B123" s="728"/>
      <c r="C123" s="716"/>
      <c r="D123" s="716"/>
      <c r="E123" s="716"/>
      <c r="F123" s="722"/>
      <c r="G123" s="746"/>
      <c r="H123" s="746"/>
      <c r="I123" s="746"/>
      <c r="J123" s="722"/>
      <c r="K123" s="722"/>
      <c r="L123" s="25"/>
      <c r="M123" s="25">
        <f t="shared" si="13"/>
        <v>0</v>
      </c>
      <c r="N123" s="729"/>
    </row>
    <row r="124" spans="1:15">
      <c r="A124" s="713"/>
      <c r="B124" s="713"/>
      <c r="C124" s="716"/>
      <c r="D124" s="716"/>
      <c r="E124" s="716"/>
      <c r="F124" s="722"/>
      <c r="G124" s="746"/>
      <c r="H124" s="746"/>
      <c r="I124" s="746"/>
      <c r="J124" s="722"/>
      <c r="K124" s="722"/>
      <c r="L124" s="25"/>
      <c r="M124" s="752"/>
      <c r="N124" s="737"/>
    </row>
    <row r="125" spans="1:15">
      <c r="A125" s="713"/>
      <c r="B125" s="713"/>
      <c r="C125" s="716"/>
      <c r="D125" s="716"/>
      <c r="E125" s="723"/>
      <c r="F125" s="757"/>
      <c r="G125" s="757"/>
      <c r="H125" s="757"/>
      <c r="I125" s="757"/>
      <c r="J125" s="757"/>
      <c r="K125" s="757"/>
      <c r="L125" s="751"/>
      <c r="M125" s="751"/>
      <c r="N125" s="723"/>
    </row>
    <row r="126" spans="1:15" ht="15.75" thickBot="1">
      <c r="A126" s="713"/>
      <c r="B126" s="732" t="s">
        <v>735</v>
      </c>
      <c r="C126" s="716"/>
      <c r="D126" s="716"/>
      <c r="E126" s="723"/>
      <c r="F126" s="758">
        <f>SUM(F103:F125)</f>
        <v>779720.56</v>
      </c>
      <c r="G126" s="758">
        <f t="shared" ref="G126:K126" si="16">SUM(G103:G125)</f>
        <v>215016</v>
      </c>
      <c r="H126" s="758">
        <f t="shared" si="16"/>
        <v>482836.30000000005</v>
      </c>
      <c r="I126" s="758">
        <f t="shared" si="16"/>
        <v>697852.3</v>
      </c>
      <c r="J126" s="758">
        <f t="shared" si="16"/>
        <v>41780.25999999998</v>
      </c>
      <c r="K126" s="758">
        <f t="shared" si="16"/>
        <v>66000</v>
      </c>
      <c r="L126" s="751"/>
      <c r="M126" s="752">
        <f>SUM(M103:M125)</f>
        <v>107780.25999999998</v>
      </c>
      <c r="N126" s="738" t="s">
        <v>736</v>
      </c>
      <c r="O126" s="753">
        <f>ROUND(M126/F126,2)</f>
        <v>0.14000000000000001</v>
      </c>
    </row>
    <row r="127" spans="1:15" ht="15.75" thickTop="1">
      <c r="A127" s="713"/>
      <c r="B127" s="713"/>
      <c r="C127" s="716"/>
      <c r="D127" s="716"/>
      <c r="E127" s="716"/>
      <c r="F127" s="722"/>
      <c r="G127" s="746"/>
      <c r="H127" s="746"/>
      <c r="I127" s="746"/>
      <c r="J127" s="722"/>
      <c r="K127" s="722"/>
      <c r="L127" s="25"/>
      <c r="M127" s="25"/>
      <c r="N127" s="716"/>
    </row>
    <row r="128" spans="1:15">
      <c r="A128" s="713"/>
      <c r="B128" s="717" t="s">
        <v>742</v>
      </c>
      <c r="C128" s="739"/>
      <c r="D128" s="739"/>
      <c r="E128" s="716"/>
      <c r="F128" s="722"/>
      <c r="G128" s="746"/>
      <c r="H128" s="746"/>
      <c r="I128" s="746"/>
      <c r="J128" s="722"/>
      <c r="K128" s="722"/>
      <c r="L128" s="25"/>
      <c r="M128" s="25"/>
      <c r="N128" s="716"/>
      <c r="O128" s="740"/>
    </row>
    <row r="129" spans="1:15">
      <c r="A129" s="713"/>
      <c r="B129" s="713"/>
      <c r="C129" s="716"/>
      <c r="D129" s="716"/>
      <c r="E129" s="716"/>
      <c r="F129" s="722"/>
      <c r="G129" s="748"/>
      <c r="H129" s="748"/>
      <c r="I129" s="748"/>
      <c r="J129" s="759"/>
      <c r="K129" s="759"/>
      <c r="L129" s="759"/>
      <c r="M129" s="25"/>
      <c r="N129" s="716"/>
      <c r="O129" s="740"/>
    </row>
    <row r="130" spans="1:15" ht="39">
      <c r="A130" s="713"/>
      <c r="B130" s="719" t="s">
        <v>722</v>
      </c>
      <c r="C130" s="720"/>
      <c r="D130" s="719" t="s">
        <v>723</v>
      </c>
      <c r="E130" s="719" t="s">
        <v>724</v>
      </c>
      <c r="F130" s="749" t="s">
        <v>750</v>
      </c>
      <c r="G130" s="749" t="s">
        <v>748</v>
      </c>
      <c r="H130" s="749" t="s">
        <v>749</v>
      </c>
      <c r="I130" s="750" t="s">
        <v>735</v>
      </c>
      <c r="J130" s="760" t="s">
        <v>752</v>
      </c>
      <c r="K130" s="760" t="s">
        <v>753</v>
      </c>
      <c r="L130" s="760"/>
      <c r="M130" s="25"/>
      <c r="N130" s="716"/>
    </row>
    <row r="131" spans="1:15">
      <c r="A131" s="713"/>
      <c r="B131" s="713"/>
      <c r="C131" s="716"/>
      <c r="D131" s="716"/>
      <c r="E131" s="716"/>
      <c r="F131" s="722"/>
      <c r="G131" s="746"/>
      <c r="H131" s="746"/>
      <c r="I131" s="746"/>
      <c r="J131" s="722"/>
      <c r="K131" s="722"/>
      <c r="L131" s="25"/>
      <c r="M131" s="25"/>
      <c r="N131" s="716"/>
      <c r="O131" s="740"/>
    </row>
    <row r="132" spans="1:15">
      <c r="A132" s="713"/>
      <c r="B132" s="713" t="s">
        <v>725</v>
      </c>
      <c r="C132" s="716">
        <v>2012</v>
      </c>
      <c r="D132" s="716">
        <v>30371</v>
      </c>
      <c r="E132" s="723"/>
      <c r="F132" s="722">
        <f>+F75+F76+F103+F104</f>
        <v>506028</v>
      </c>
      <c r="G132" s="722">
        <f t="shared" ref="G132:H132" si="17">+G75+G76+G103+G104</f>
        <v>399122</v>
      </c>
      <c r="H132" s="722">
        <f t="shared" si="17"/>
        <v>125051</v>
      </c>
      <c r="I132" s="746">
        <f>G132+H132</f>
        <v>524173</v>
      </c>
      <c r="J132" s="722">
        <f>F132-I132</f>
        <v>-18145</v>
      </c>
      <c r="K132" s="722">
        <f>+K75+K76+K103+K104</f>
        <v>75000</v>
      </c>
      <c r="L132" s="25"/>
      <c r="M132" s="25">
        <f>SUM(J132:L132)</f>
        <v>56855</v>
      </c>
      <c r="N132" s="721"/>
    </row>
    <row r="133" spans="1:15">
      <c r="A133" s="713"/>
      <c r="B133" s="741" t="s">
        <v>747</v>
      </c>
      <c r="C133" s="716"/>
      <c r="D133" s="716">
        <v>30126</v>
      </c>
      <c r="E133" s="723"/>
      <c r="F133" s="722">
        <f>F77+F105</f>
        <v>0</v>
      </c>
      <c r="G133" s="746">
        <f t="shared" ref="G133:H133" si="18">+G76+G77+G104+G105</f>
        <v>0</v>
      </c>
      <c r="H133" s="746">
        <f t="shared" si="18"/>
        <v>0</v>
      </c>
      <c r="I133" s="746">
        <f t="shared" ref="I133:I144" si="19">G133+H133</f>
        <v>0</v>
      </c>
      <c r="J133" s="722">
        <f t="shared" ref="J133:J142" si="20">F133-I133</f>
        <v>0</v>
      </c>
      <c r="K133" s="722">
        <f t="shared" ref="K133:K148" si="21">+K76+K77+K104+K105</f>
        <v>0</v>
      </c>
      <c r="L133" s="25"/>
      <c r="M133" s="25"/>
      <c r="N133" s="721"/>
    </row>
    <row r="134" spans="1:15">
      <c r="A134" s="713"/>
      <c r="B134" s="713" t="s">
        <v>743</v>
      </c>
      <c r="C134" s="716">
        <v>2012</v>
      </c>
      <c r="D134" s="716">
        <v>34296</v>
      </c>
      <c r="E134" s="723"/>
      <c r="F134" s="722">
        <f>F78+F106</f>
        <v>721809</v>
      </c>
      <c r="G134" s="746">
        <f t="shared" ref="G134:H134" si="22">G78+G106</f>
        <v>545073</v>
      </c>
      <c r="H134" s="746">
        <f t="shared" si="22"/>
        <v>128212</v>
      </c>
      <c r="I134" s="746">
        <f t="shared" si="19"/>
        <v>673285</v>
      </c>
      <c r="J134" s="722">
        <f t="shared" si="20"/>
        <v>48524</v>
      </c>
      <c r="K134" s="722">
        <f>K78+K106</f>
        <v>30000</v>
      </c>
      <c r="L134" s="25"/>
      <c r="M134" s="25">
        <f>SUM(J134:L134)</f>
        <v>78524</v>
      </c>
      <c r="N134" s="716"/>
    </row>
    <row r="135" spans="1:15">
      <c r="A135" s="713"/>
      <c r="B135" s="713" t="s">
        <v>599</v>
      </c>
      <c r="C135" s="716">
        <v>2012</v>
      </c>
      <c r="D135" s="727" t="s">
        <v>739</v>
      </c>
      <c r="E135" s="723"/>
      <c r="F135" s="722">
        <f>F79+F107</f>
        <v>491834</v>
      </c>
      <c r="G135" s="722">
        <f t="shared" ref="G135:H135" si="23">G79+G107</f>
        <v>1463671</v>
      </c>
      <c r="H135" s="722">
        <f t="shared" si="23"/>
        <v>122881</v>
      </c>
      <c r="I135" s="746">
        <f t="shared" si="19"/>
        <v>1586552</v>
      </c>
      <c r="J135" s="722">
        <f t="shared" si="20"/>
        <v>-1094718</v>
      </c>
      <c r="K135" s="722">
        <f>K79+K107</f>
        <v>1176000</v>
      </c>
      <c r="L135" s="25"/>
      <c r="M135" s="25">
        <f t="shared" ref="M135:M144" si="24">SUM(J135:L135)</f>
        <v>81282</v>
      </c>
      <c r="N135" s="716"/>
    </row>
    <row r="136" spans="1:15">
      <c r="A136" s="713"/>
      <c r="B136" s="713" t="s">
        <v>727</v>
      </c>
      <c r="C136" s="716">
        <v>2012</v>
      </c>
      <c r="D136" s="716" t="s">
        <v>744</v>
      </c>
      <c r="E136" s="723"/>
      <c r="F136" s="722">
        <f>+F81+F109</f>
        <v>666170</v>
      </c>
      <c r="G136" s="722">
        <f>+G81+G109</f>
        <v>445938</v>
      </c>
      <c r="H136" s="722">
        <f>+H81+H109</f>
        <v>115177.00000000003</v>
      </c>
      <c r="I136" s="746">
        <f t="shared" si="19"/>
        <v>561115</v>
      </c>
      <c r="J136" s="722">
        <f t="shared" si="20"/>
        <v>105055</v>
      </c>
      <c r="K136" s="722">
        <f>K81+K109</f>
        <v>0</v>
      </c>
      <c r="L136" s="25"/>
      <c r="M136" s="25">
        <f t="shared" si="24"/>
        <v>105055</v>
      </c>
      <c r="N136" s="716"/>
    </row>
    <row r="137" spans="1:15">
      <c r="A137" s="713"/>
      <c r="B137" s="713" t="s">
        <v>600</v>
      </c>
      <c r="C137" s="716">
        <v>2012</v>
      </c>
      <c r="D137" s="716">
        <v>35173</v>
      </c>
      <c r="E137" s="723"/>
      <c r="F137" s="722">
        <f t="shared" ref="F137:H137" si="25">+F82+F110</f>
        <v>685148.2</v>
      </c>
      <c r="G137" s="722">
        <f t="shared" si="25"/>
        <v>399663</v>
      </c>
      <c r="H137" s="722">
        <f t="shared" si="25"/>
        <v>107809</v>
      </c>
      <c r="I137" s="746">
        <f t="shared" si="19"/>
        <v>507472</v>
      </c>
      <c r="J137" s="722">
        <f t="shared" si="20"/>
        <v>177676.19999999995</v>
      </c>
      <c r="K137" s="722">
        <f t="shared" ref="K137:K143" si="26">K82+K110</f>
        <v>-100000</v>
      </c>
      <c r="L137" s="25"/>
      <c r="M137" s="25">
        <f t="shared" si="24"/>
        <v>77676.199999999953</v>
      </c>
      <c r="N137" s="716"/>
    </row>
    <row r="138" spans="1:15">
      <c r="A138" s="713"/>
      <c r="B138" s="713" t="s">
        <v>729</v>
      </c>
      <c r="C138" s="716">
        <v>2012</v>
      </c>
      <c r="D138" s="716">
        <v>35174</v>
      </c>
      <c r="E138" s="723"/>
      <c r="F138" s="722">
        <f t="shared" ref="F138:H138" si="27">+F83+F111</f>
        <v>673971</v>
      </c>
      <c r="G138" s="722">
        <f t="shared" si="27"/>
        <v>458866</v>
      </c>
      <c r="H138" s="722">
        <f t="shared" si="27"/>
        <v>111638.1</v>
      </c>
      <c r="I138" s="746">
        <f t="shared" si="19"/>
        <v>570504.1</v>
      </c>
      <c r="J138" s="722">
        <f t="shared" si="20"/>
        <v>103466.90000000002</v>
      </c>
      <c r="K138" s="722">
        <f>K83+K111</f>
        <v>0</v>
      </c>
      <c r="L138" s="25"/>
      <c r="M138" s="25">
        <f>SUM(J138:L138)</f>
        <v>103466.90000000002</v>
      </c>
      <c r="N138" s="716"/>
    </row>
    <row r="139" spans="1:15">
      <c r="A139" s="713"/>
      <c r="B139" s="713" t="s">
        <v>730</v>
      </c>
      <c r="C139" s="716">
        <v>2013</v>
      </c>
      <c r="D139" s="716" t="s">
        <v>745</v>
      </c>
      <c r="E139" s="723"/>
      <c r="F139" s="722">
        <f t="shared" ref="F139:H139" si="28">+F84+F112</f>
        <v>709999</v>
      </c>
      <c r="G139" s="722">
        <f t="shared" si="28"/>
        <v>448655</v>
      </c>
      <c r="H139" s="722">
        <f t="shared" si="28"/>
        <v>120594.6</v>
      </c>
      <c r="I139" s="746">
        <f t="shared" si="19"/>
        <v>569249.6</v>
      </c>
      <c r="J139" s="722">
        <f t="shared" si="20"/>
        <v>140749.40000000002</v>
      </c>
      <c r="K139" s="722">
        <f t="shared" si="26"/>
        <v>-90000</v>
      </c>
      <c r="L139" s="25"/>
      <c r="M139" s="25">
        <f>SUM(J139:L139)</f>
        <v>50749.400000000023</v>
      </c>
      <c r="N139" s="716"/>
    </row>
    <row r="140" spans="1:15">
      <c r="A140" s="713"/>
      <c r="B140" s="713" t="s">
        <v>731</v>
      </c>
      <c r="C140" s="716">
        <v>2013</v>
      </c>
      <c r="D140" s="716">
        <v>35803</v>
      </c>
      <c r="E140" s="723"/>
      <c r="F140" s="722">
        <f t="shared" ref="F140:H140" si="29">+F85+F113</f>
        <v>741809</v>
      </c>
      <c r="G140" s="722">
        <f t="shared" si="29"/>
        <v>492772</v>
      </c>
      <c r="H140" s="722">
        <f t="shared" si="29"/>
        <v>105037.90000000002</v>
      </c>
      <c r="I140" s="746">
        <f t="shared" si="19"/>
        <v>597809.9</v>
      </c>
      <c r="J140" s="722">
        <f t="shared" si="20"/>
        <v>143999.09999999998</v>
      </c>
      <c r="K140" s="722">
        <f t="shared" si="26"/>
        <v>0</v>
      </c>
      <c r="L140" s="25"/>
      <c r="M140" s="25">
        <f t="shared" si="24"/>
        <v>143999.09999999998</v>
      </c>
      <c r="N140" s="716"/>
    </row>
    <row r="141" spans="1:15">
      <c r="A141" s="713"/>
      <c r="B141" s="713" t="s">
        <v>741</v>
      </c>
      <c r="C141" s="716">
        <v>2013</v>
      </c>
      <c r="D141" s="716">
        <v>36086</v>
      </c>
      <c r="E141" s="723"/>
      <c r="F141" s="722">
        <f t="shared" ref="F141:H141" si="30">+F86+F114</f>
        <v>642925</v>
      </c>
      <c r="G141" s="722">
        <f t="shared" si="30"/>
        <v>395691</v>
      </c>
      <c r="H141" s="722">
        <f t="shared" si="30"/>
        <v>116524</v>
      </c>
      <c r="I141" s="746">
        <f t="shared" si="19"/>
        <v>512215</v>
      </c>
      <c r="J141" s="722">
        <f t="shared" si="20"/>
        <v>130710</v>
      </c>
      <c r="K141" s="722">
        <f t="shared" si="26"/>
        <v>0</v>
      </c>
      <c r="L141" s="25"/>
      <c r="M141" s="25">
        <f t="shared" si="24"/>
        <v>130710</v>
      </c>
      <c r="N141" s="716"/>
    </row>
    <row r="142" spans="1:15">
      <c r="A142" s="713"/>
      <c r="B142" s="713" t="s">
        <v>565</v>
      </c>
      <c r="C142" s="716">
        <v>2013</v>
      </c>
      <c r="D142" s="716" t="s">
        <v>746</v>
      </c>
      <c r="E142" s="723"/>
      <c r="F142" s="722">
        <f t="shared" ref="F142:H142" si="31">+F87+F115</f>
        <v>0</v>
      </c>
      <c r="G142" s="722">
        <f t="shared" si="31"/>
        <v>0</v>
      </c>
      <c r="H142" s="722">
        <f t="shared" si="31"/>
        <v>0</v>
      </c>
      <c r="I142" s="746">
        <f t="shared" si="19"/>
        <v>0</v>
      </c>
      <c r="J142" s="722">
        <f t="shared" si="20"/>
        <v>0</v>
      </c>
      <c r="K142" s="722">
        <f t="shared" si="26"/>
        <v>0</v>
      </c>
      <c r="L142" s="25"/>
      <c r="M142" s="25">
        <f t="shared" si="24"/>
        <v>0</v>
      </c>
      <c r="N142" s="716"/>
    </row>
    <row r="143" spans="1:15">
      <c r="A143" s="713"/>
      <c r="B143" s="713" t="s">
        <v>733</v>
      </c>
      <c r="C143" s="716">
        <v>2013</v>
      </c>
      <c r="D143" s="716"/>
      <c r="E143" s="723"/>
      <c r="F143" s="722">
        <f t="shared" ref="F143:H143" si="32">+F88+F116</f>
        <v>0</v>
      </c>
      <c r="G143" s="722">
        <f t="shared" si="32"/>
        <v>0</v>
      </c>
      <c r="H143" s="722">
        <f t="shared" si="32"/>
        <v>0</v>
      </c>
      <c r="I143" s="746">
        <f t="shared" si="19"/>
        <v>0</v>
      </c>
      <c r="J143" s="722">
        <f>F143-I143</f>
        <v>0</v>
      </c>
      <c r="K143" s="722">
        <f t="shared" si="26"/>
        <v>0</v>
      </c>
      <c r="L143" s="25"/>
      <c r="M143" s="25">
        <f t="shared" si="24"/>
        <v>0</v>
      </c>
      <c r="N143" s="716"/>
    </row>
    <row r="144" spans="1:15">
      <c r="A144" s="728"/>
      <c r="B144" s="728" t="s">
        <v>734</v>
      </c>
      <c r="C144" s="716">
        <v>2013</v>
      </c>
      <c r="D144" s="716"/>
      <c r="E144" s="723"/>
      <c r="F144" s="722">
        <f>+F89+F117</f>
        <v>0</v>
      </c>
      <c r="G144" s="722">
        <f>+G89+G117</f>
        <v>0</v>
      </c>
      <c r="H144" s="722">
        <f t="shared" ref="H144:H148" si="33">+H89+H117</f>
        <v>0</v>
      </c>
      <c r="I144" s="746">
        <f t="shared" si="19"/>
        <v>0</v>
      </c>
      <c r="J144" s="722">
        <f>F144-I144</f>
        <v>0</v>
      </c>
      <c r="K144" s="722">
        <f t="shared" si="21"/>
        <v>0</v>
      </c>
      <c r="L144" s="25"/>
      <c r="M144" s="25">
        <f t="shared" si="24"/>
        <v>0</v>
      </c>
      <c r="N144" s="736"/>
    </row>
    <row r="145" spans="1:15" s="989" customFormat="1">
      <c r="A145" s="728"/>
      <c r="B145" s="728" t="s">
        <v>734</v>
      </c>
      <c r="C145" s="716">
        <v>2013</v>
      </c>
      <c r="D145" s="716"/>
      <c r="E145" s="723"/>
      <c r="F145" s="722">
        <f t="shared" ref="F145:G145" si="34">+F90+F118</f>
        <v>0</v>
      </c>
      <c r="G145" s="722">
        <f t="shared" si="34"/>
        <v>0</v>
      </c>
      <c r="H145" s="722">
        <f t="shared" si="33"/>
        <v>0</v>
      </c>
      <c r="I145" s="746">
        <f t="shared" ref="I145:I148" si="35">G145+H145</f>
        <v>0</v>
      </c>
      <c r="J145" s="722">
        <f t="shared" ref="J145:J148" si="36">F145-I145</f>
        <v>0</v>
      </c>
      <c r="K145" s="722">
        <f t="shared" si="21"/>
        <v>0</v>
      </c>
      <c r="L145" s="25"/>
      <c r="M145" s="25">
        <f>SUM(J145:L145)</f>
        <v>0</v>
      </c>
      <c r="N145" s="736"/>
    </row>
    <row r="146" spans="1:15" s="989" customFormat="1">
      <c r="A146" s="728"/>
      <c r="B146" s="728" t="s">
        <v>734</v>
      </c>
      <c r="C146" s="716">
        <v>2013</v>
      </c>
      <c r="D146" s="716"/>
      <c r="E146" s="723"/>
      <c r="F146" s="722">
        <f t="shared" ref="F146:G146" si="37">+F91+F119</f>
        <v>0</v>
      </c>
      <c r="G146" s="722">
        <f t="shared" si="37"/>
        <v>0</v>
      </c>
      <c r="H146" s="722">
        <f t="shared" si="33"/>
        <v>0</v>
      </c>
      <c r="I146" s="746">
        <f t="shared" si="35"/>
        <v>0</v>
      </c>
      <c r="J146" s="722">
        <f t="shared" si="36"/>
        <v>0</v>
      </c>
      <c r="K146" s="722">
        <f t="shared" si="21"/>
        <v>0</v>
      </c>
      <c r="L146" s="25"/>
      <c r="M146" s="25">
        <f t="shared" ref="M146:M148" si="38">SUM(J146:L146)</f>
        <v>0</v>
      </c>
      <c r="N146" s="736"/>
    </row>
    <row r="147" spans="1:15" s="989" customFormat="1">
      <c r="A147" s="728"/>
      <c r="B147" s="728" t="s">
        <v>734</v>
      </c>
      <c r="C147" s="716">
        <v>2013</v>
      </c>
      <c r="D147" s="716"/>
      <c r="E147" s="723"/>
      <c r="F147" s="722">
        <f t="shared" ref="F147:G147" si="39">+F92+F120</f>
        <v>0</v>
      </c>
      <c r="G147" s="722">
        <f t="shared" si="39"/>
        <v>0</v>
      </c>
      <c r="H147" s="722">
        <f t="shared" si="33"/>
        <v>0</v>
      </c>
      <c r="I147" s="746">
        <f t="shared" si="35"/>
        <v>0</v>
      </c>
      <c r="J147" s="722">
        <f t="shared" si="36"/>
        <v>0</v>
      </c>
      <c r="K147" s="722">
        <f t="shared" si="21"/>
        <v>0</v>
      </c>
      <c r="L147" s="25"/>
      <c r="M147" s="25">
        <f t="shared" si="38"/>
        <v>0</v>
      </c>
      <c r="N147" s="736"/>
    </row>
    <row r="148" spans="1:15" s="989" customFormat="1">
      <c r="A148" s="728"/>
      <c r="B148" s="728" t="s">
        <v>734</v>
      </c>
      <c r="C148" s="716">
        <v>2013</v>
      </c>
      <c r="D148" s="716"/>
      <c r="E148" s="723"/>
      <c r="F148" s="722">
        <f t="shared" ref="F148:G148" si="40">+F93+F121</f>
        <v>0</v>
      </c>
      <c r="G148" s="722">
        <f t="shared" si="40"/>
        <v>0</v>
      </c>
      <c r="H148" s="722">
        <f t="shared" si="33"/>
        <v>0</v>
      </c>
      <c r="I148" s="746">
        <f t="shared" si="35"/>
        <v>0</v>
      </c>
      <c r="J148" s="722">
        <f t="shared" si="36"/>
        <v>0</v>
      </c>
      <c r="K148" s="722">
        <f t="shared" si="21"/>
        <v>0</v>
      </c>
      <c r="L148" s="25"/>
      <c r="M148" s="25">
        <f t="shared" si="38"/>
        <v>0</v>
      </c>
      <c r="N148" s="736"/>
    </row>
    <row r="149" spans="1:15">
      <c r="A149" s="728"/>
      <c r="B149" s="741"/>
      <c r="C149" s="716"/>
      <c r="D149" s="716"/>
      <c r="E149" s="723"/>
      <c r="F149" s="722"/>
      <c r="G149" s="746"/>
      <c r="H149" s="746"/>
      <c r="I149" s="746"/>
      <c r="J149" s="722"/>
      <c r="K149" s="722"/>
      <c r="L149" s="25"/>
      <c r="M149" s="25"/>
      <c r="N149" s="729"/>
    </row>
    <row r="150" spans="1:15">
      <c r="A150" s="728"/>
      <c r="B150" s="741"/>
      <c r="C150" s="716"/>
      <c r="D150" s="716"/>
      <c r="E150" s="723"/>
      <c r="F150" s="757"/>
      <c r="G150" s="757"/>
      <c r="H150" s="757"/>
      <c r="I150" s="757"/>
      <c r="J150" s="757"/>
      <c r="K150" s="757"/>
      <c r="L150" s="25"/>
      <c r="M150" s="754"/>
      <c r="N150" s="755"/>
    </row>
    <row r="151" spans="1:15" ht="15.75" thickBot="1">
      <c r="A151" s="713"/>
      <c r="B151" s="732" t="s">
        <v>735</v>
      </c>
      <c r="C151" s="716"/>
      <c r="D151" s="716"/>
      <c r="E151" s="723"/>
      <c r="F151" s="758">
        <f>SUM(F132:F149)</f>
        <v>5839693.2000000002</v>
      </c>
      <c r="G151" s="758">
        <f>SUM(G132:G149)</f>
        <v>5049451</v>
      </c>
      <c r="H151" s="758">
        <f>SUM(H132:H149)</f>
        <v>1052924.6000000001</v>
      </c>
      <c r="I151" s="758">
        <f t="shared" ref="I151:K151" si="41">SUM(I132:I149)</f>
        <v>6102375.5999999996</v>
      </c>
      <c r="J151" s="758">
        <f t="shared" si="41"/>
        <v>-262682.40000000002</v>
      </c>
      <c r="K151" s="758">
        <f t="shared" si="41"/>
        <v>1091000</v>
      </c>
      <c r="L151" s="751"/>
      <c r="M151" s="752">
        <f>SUM(M132:M149)</f>
        <v>828317.6</v>
      </c>
      <c r="N151" s="756" t="s">
        <v>736</v>
      </c>
      <c r="O151" s="753">
        <f>ROUND(M151/F151,2)</f>
        <v>0.14000000000000001</v>
      </c>
    </row>
    <row r="152" spans="1:15" ht="15.75" thickTop="1">
      <c r="A152" s="713"/>
      <c r="B152" s="713"/>
      <c r="C152" s="716"/>
      <c r="D152" s="716"/>
      <c r="E152" s="723"/>
      <c r="F152" s="722"/>
      <c r="G152" s="746"/>
      <c r="H152" s="746"/>
      <c r="I152" s="746"/>
      <c r="J152" s="722"/>
      <c r="K152" s="722"/>
      <c r="L152" s="25"/>
      <c r="M152" s="751"/>
      <c r="N152" s="742"/>
    </row>
    <row r="153" spans="1:15">
      <c r="A153" s="713"/>
      <c r="B153" s="713"/>
      <c r="C153" s="716"/>
      <c r="D153" s="716"/>
      <c r="E153" s="723"/>
      <c r="F153" s="722"/>
      <c r="G153" s="746"/>
      <c r="H153" s="746"/>
      <c r="I153" s="746"/>
      <c r="J153" s="722"/>
      <c r="K153" s="722"/>
      <c r="L153" s="25"/>
      <c r="M153" s="751"/>
      <c r="N153" s="743"/>
      <c r="O153" s="734"/>
    </row>
    <row r="154" spans="1:15">
      <c r="A154" s="713"/>
      <c r="B154" s="713"/>
      <c r="C154" s="716"/>
      <c r="D154" s="716"/>
      <c r="E154" s="716"/>
      <c r="F154" s="722"/>
      <c r="G154" s="722"/>
      <c r="H154" s="722"/>
      <c r="I154" s="722"/>
      <c r="J154" s="25"/>
      <c r="K154" s="25"/>
      <c r="L154" s="25"/>
      <c r="M154" s="25"/>
    </row>
    <row r="155" spans="1:15">
      <c r="A155" s="713"/>
      <c r="B155" s="713"/>
      <c r="C155" s="716"/>
      <c r="D155" s="716"/>
      <c r="E155" s="716"/>
      <c r="F155" s="722"/>
      <c r="G155" s="722">
        <f>G97+G126</f>
        <v>5049451</v>
      </c>
      <c r="H155" s="722"/>
      <c r="I155" s="722"/>
      <c r="J155" s="25"/>
      <c r="K155" s="25"/>
      <c r="L155" s="25"/>
      <c r="M155" s="25"/>
    </row>
    <row r="156" spans="1:15">
      <c r="G156" s="25"/>
      <c r="H156" s="25"/>
      <c r="I156" s="25"/>
    </row>
    <row r="157" spans="1:15">
      <c r="G157" s="25"/>
      <c r="H157" s="25"/>
      <c r="I157" s="25"/>
    </row>
    <row r="158" spans="1:15">
      <c r="G158" s="25"/>
      <c r="H158" s="25"/>
      <c r="I158" s="25"/>
    </row>
    <row r="159" spans="1:15">
      <c r="G159" s="25"/>
    </row>
    <row r="160" spans="1:15">
      <c r="G160" s="25"/>
    </row>
    <row r="161" spans="7:7">
      <c r="G161" s="25"/>
    </row>
    <row r="162" spans="7:7">
      <c r="G162" s="25"/>
    </row>
    <row r="163" spans="7:7">
      <c r="G163" s="25"/>
    </row>
    <row r="164" spans="7:7">
      <c r="G164" s="25"/>
    </row>
  </sheetData>
  <mergeCells count="5">
    <mergeCell ref="A2:A3"/>
    <mergeCell ref="B2:B3"/>
    <mergeCell ref="E2:H2"/>
    <mergeCell ref="K3:Q3"/>
    <mergeCell ref="C2:C3"/>
  </mergeCells>
  <pageMargins left="0" right="0" top="0.74803149606299213" bottom="0.74803149606299213" header="0.31496062992125984" footer="0.31496062992125984"/>
  <pageSetup paperSize="9" scale="75" orientation="portrait" r:id="rId1"/>
  <drawing r:id="rId2"/>
  <legacyDrawing r:id="rId3"/>
  <oleObjects>
    <mc:AlternateContent xmlns:mc="http://schemas.openxmlformats.org/markup-compatibility/2006">
      <mc:Choice Requires="x14">
        <oleObject progId="Paint.Picture" shapeId="18433" r:id="rId4">
          <objectPr defaultSize="0" r:id="rId5">
            <anchor moveWithCells="1">
              <from>
                <xdr:col>11</xdr:col>
                <xdr:colOff>904875</xdr:colOff>
                <xdr:row>0</xdr:row>
                <xdr:rowOff>161925</xdr:rowOff>
              </from>
              <to>
                <xdr:col>14</xdr:col>
                <xdr:colOff>171450</xdr:colOff>
                <xdr:row>8</xdr:row>
                <xdr:rowOff>0</xdr:rowOff>
              </to>
            </anchor>
          </objectPr>
        </oleObject>
      </mc:Choice>
      <mc:Fallback>
        <oleObject progId="Paint.Picture" shapeId="18433" r:id="rId4"/>
      </mc:Fallback>
    </mc:AlternateContent>
  </oleObject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5">
    <pageSetUpPr fitToPage="1"/>
  </sheetPr>
  <dimension ref="A1:AA26"/>
  <sheetViews>
    <sheetView showGridLines="0" workbookViewId="0">
      <selection sqref="A1:N21"/>
    </sheetView>
  </sheetViews>
  <sheetFormatPr defaultRowHeight="15"/>
  <cols>
    <col min="1" max="1" width="45" customWidth="1"/>
    <col min="2" max="2" width="4.5703125" customWidth="1"/>
    <col min="3" max="3" width="9.7109375" bestFit="1" customWidth="1"/>
    <col min="4" max="4" width="9.5703125" bestFit="1" customWidth="1"/>
    <col min="5" max="5" width="10.85546875" customWidth="1"/>
    <col min="6" max="7" width="9.42578125" bestFit="1" customWidth="1"/>
    <col min="8" max="8" width="10.140625" customWidth="1"/>
    <col min="9" max="10" width="9.5703125" customWidth="1"/>
    <col min="11" max="11" width="9.7109375" bestFit="1" customWidth="1"/>
    <col min="12" max="12" width="9.5703125" bestFit="1" customWidth="1"/>
    <col min="13" max="13" width="14.7109375" customWidth="1"/>
    <col min="14" max="14" width="13.42578125" customWidth="1"/>
    <col min="16" max="16" width="12.5703125" bestFit="1" customWidth="1"/>
    <col min="17" max="17" width="12" customWidth="1"/>
  </cols>
  <sheetData>
    <row r="1" spans="1:27">
      <c r="A1" s="38" t="str">
        <f>'C1-Sum'!A1</f>
        <v>NC074 Kareeberg</v>
      </c>
      <c r="B1" s="38" t="s">
        <v>1467</v>
      </c>
      <c r="C1" s="379"/>
      <c r="D1" s="379"/>
      <c r="E1" s="379"/>
      <c r="F1" s="379"/>
    </row>
    <row r="2" spans="1:27" ht="15" customHeight="1">
      <c r="A2" s="1181" t="str">
        <f>'C1-Sum'!A2:A3</f>
        <v>Description</v>
      </c>
      <c r="B2" s="1407" t="s">
        <v>398</v>
      </c>
      <c r="C2" s="1402" t="s">
        <v>1350</v>
      </c>
      <c r="D2" s="1408"/>
      <c r="E2" s="1408"/>
      <c r="F2" s="1408"/>
      <c r="G2" s="1408"/>
      <c r="H2" s="1408"/>
      <c r="I2" s="1408"/>
      <c r="J2" s="1408"/>
      <c r="K2" s="1408"/>
      <c r="L2" s="1409"/>
      <c r="M2" s="997"/>
    </row>
    <row r="3" spans="1:27" ht="40.5" customHeight="1">
      <c r="A3" s="1190"/>
      <c r="B3" s="1398"/>
      <c r="C3" s="1186" t="s">
        <v>404</v>
      </c>
      <c r="D3" s="1187" t="s">
        <v>405</v>
      </c>
      <c r="E3" s="1187" t="s">
        <v>406</v>
      </c>
      <c r="F3" s="1187" t="s">
        <v>407</v>
      </c>
      <c r="G3" s="1187" t="s">
        <v>408</v>
      </c>
      <c r="H3" s="1187" t="s">
        <v>409</v>
      </c>
      <c r="I3" s="1187" t="s">
        <v>410</v>
      </c>
      <c r="J3" s="1189" t="s">
        <v>411</v>
      </c>
      <c r="K3" s="1191" t="s">
        <v>412</v>
      </c>
      <c r="L3" s="1192" t="s">
        <v>1352</v>
      </c>
      <c r="M3" s="1192" t="s">
        <v>1353</v>
      </c>
      <c r="N3" s="1192" t="s">
        <v>1354</v>
      </c>
      <c r="P3" s="1404"/>
      <c r="Q3" s="1404"/>
      <c r="R3" s="1404"/>
      <c r="S3" s="1404"/>
      <c r="T3" s="1404"/>
      <c r="U3" s="1404"/>
      <c r="V3" s="1404"/>
      <c r="W3" s="1404"/>
      <c r="X3" s="1404"/>
      <c r="Y3" s="1404"/>
      <c r="Z3" s="1404"/>
      <c r="AA3" s="1404"/>
    </row>
    <row r="4" spans="1:27">
      <c r="A4" s="47" t="s">
        <v>1115</v>
      </c>
      <c r="B4" s="192"/>
      <c r="C4" s="434"/>
      <c r="D4" s="435"/>
      <c r="E4" s="435"/>
      <c r="F4" s="435"/>
      <c r="G4" s="435"/>
      <c r="H4" s="435"/>
      <c r="I4" s="435"/>
      <c r="J4" s="436"/>
      <c r="K4" s="437"/>
      <c r="L4" s="437"/>
      <c r="M4" s="438"/>
      <c r="N4" s="438"/>
    </row>
    <row r="5" spans="1:27">
      <c r="A5" s="40" t="s">
        <v>1116</v>
      </c>
      <c r="B5" s="192">
        <v>1200</v>
      </c>
      <c r="C5" s="73">
        <v>-100871.31</v>
      </c>
      <c r="D5" s="74">
        <v>90283.75</v>
      </c>
      <c r="E5" s="74">
        <v>65925.070000000007</v>
      </c>
      <c r="F5" s="74">
        <v>51467.350000000006</v>
      </c>
      <c r="G5" s="74">
        <v>33854.89</v>
      </c>
      <c r="H5" s="74">
        <v>283302.18</v>
      </c>
      <c r="I5" s="74">
        <v>0</v>
      </c>
      <c r="J5" s="163">
        <v>0</v>
      </c>
      <c r="K5" s="76">
        <f>SUM(C5:J5)</f>
        <v>423961.93</v>
      </c>
      <c r="L5" s="63">
        <f>SUM(F5:J5)</f>
        <v>368624.42</v>
      </c>
      <c r="M5" s="188"/>
      <c r="N5" s="188">
        <v>304425</v>
      </c>
    </row>
    <row r="6" spans="1:27">
      <c r="A6" s="40" t="s">
        <v>1117</v>
      </c>
      <c r="B6" s="192">
        <v>1300</v>
      </c>
      <c r="C6" s="73">
        <v>346322.03999999992</v>
      </c>
      <c r="D6" s="74">
        <v>103511.88999999998</v>
      </c>
      <c r="E6" s="74">
        <v>73562.67</v>
      </c>
      <c r="F6" s="74">
        <v>48479.600000000006</v>
      </c>
      <c r="G6" s="74">
        <v>34329.919999999998</v>
      </c>
      <c r="H6" s="74">
        <v>318337.74000000005</v>
      </c>
      <c r="I6" s="74">
        <v>0</v>
      </c>
      <c r="J6" s="163">
        <v>0</v>
      </c>
      <c r="K6" s="76">
        <f>SUM(C6:J6)</f>
        <v>924543.8600000001</v>
      </c>
      <c r="L6" s="63">
        <f t="shared" ref="L6:L12" si="0">SUM(F6:J6)</f>
        <v>401147.26000000007</v>
      </c>
      <c r="M6" s="188"/>
      <c r="N6" s="188">
        <v>431017</v>
      </c>
    </row>
    <row r="7" spans="1:27">
      <c r="A7" s="40" t="s">
        <v>1118</v>
      </c>
      <c r="B7" s="192">
        <v>1400</v>
      </c>
      <c r="C7" s="73">
        <v>110252.62</v>
      </c>
      <c r="D7" s="74">
        <v>12447.21</v>
      </c>
      <c r="E7" s="74">
        <v>985379.92</v>
      </c>
      <c r="F7" s="74">
        <v>5456.61</v>
      </c>
      <c r="G7" s="74">
        <v>1114494.5</v>
      </c>
      <c r="H7" s="74">
        <v>0</v>
      </c>
      <c r="I7" s="74">
        <v>0</v>
      </c>
      <c r="J7" s="163">
        <v>0</v>
      </c>
      <c r="K7" s="76">
        <f t="shared" ref="K7:K13" si="1">SUM(C7:J7)</f>
        <v>2228030.8600000003</v>
      </c>
      <c r="L7" s="63">
        <f t="shared" si="0"/>
        <v>1119951.1100000001</v>
      </c>
      <c r="M7" s="188"/>
      <c r="N7" s="188">
        <v>1312179</v>
      </c>
    </row>
    <row r="8" spans="1:27">
      <c r="A8" s="40" t="s">
        <v>1119</v>
      </c>
      <c r="B8" s="192">
        <v>1500</v>
      </c>
      <c r="C8" s="73">
        <v>-8210.5999999999931</v>
      </c>
      <c r="D8" s="74">
        <v>58756.75</v>
      </c>
      <c r="E8" s="74">
        <v>39996.660000000003</v>
      </c>
      <c r="F8" s="74">
        <v>28672.66</v>
      </c>
      <c r="G8" s="74">
        <v>24576.82</v>
      </c>
      <c r="H8" s="74">
        <v>153291.83000000002</v>
      </c>
      <c r="I8" s="74">
        <v>0</v>
      </c>
      <c r="J8" s="163">
        <v>0</v>
      </c>
      <c r="K8" s="76">
        <f t="shared" si="1"/>
        <v>297084.12</v>
      </c>
      <c r="L8" s="63">
        <f t="shared" si="0"/>
        <v>206541.31</v>
      </c>
      <c r="M8" s="188"/>
      <c r="N8" s="188">
        <v>142670</v>
      </c>
    </row>
    <row r="9" spans="1:27">
      <c r="A9" s="40" t="s">
        <v>1120</v>
      </c>
      <c r="B9" s="192">
        <v>1600</v>
      </c>
      <c r="C9" s="73">
        <v>8522.6999999999971</v>
      </c>
      <c r="D9" s="74">
        <v>73990.549999999988</v>
      </c>
      <c r="E9" s="74">
        <v>55884.42</v>
      </c>
      <c r="F9" s="74">
        <v>44123.630000000005</v>
      </c>
      <c r="G9" s="74">
        <v>32905.47</v>
      </c>
      <c r="H9" s="74">
        <v>222590.88</v>
      </c>
      <c r="I9" s="74">
        <v>0</v>
      </c>
      <c r="J9" s="163">
        <v>0</v>
      </c>
      <c r="K9" s="76">
        <f t="shared" si="1"/>
        <v>438017.65</v>
      </c>
      <c r="L9" s="63">
        <f>SUM(F9:J9)</f>
        <v>299619.98</v>
      </c>
      <c r="M9" s="188"/>
      <c r="N9" s="188">
        <v>254274</v>
      </c>
    </row>
    <row r="10" spans="1:27">
      <c r="A10" s="40" t="s">
        <v>1121</v>
      </c>
      <c r="B10" s="192">
        <v>1700</v>
      </c>
      <c r="C10" s="73">
        <v>265150.65999999997</v>
      </c>
      <c r="D10" s="74">
        <v>0</v>
      </c>
      <c r="E10" s="74">
        <v>0</v>
      </c>
      <c r="F10" s="74">
        <v>0</v>
      </c>
      <c r="G10" s="74">
        <v>0</v>
      </c>
      <c r="H10" s="74">
        <v>0</v>
      </c>
      <c r="I10" s="74">
        <v>0</v>
      </c>
      <c r="J10" s="163">
        <v>0</v>
      </c>
      <c r="K10" s="76">
        <f t="shared" si="1"/>
        <v>265150.65999999997</v>
      </c>
      <c r="L10" s="63">
        <f>SUM(F10:J10)</f>
        <v>0</v>
      </c>
      <c r="M10" s="188"/>
      <c r="N10" s="188">
        <v>20746</v>
      </c>
      <c r="P10" s="25">
        <f>SUM(K5:K10)</f>
        <v>4576789.080000001</v>
      </c>
    </row>
    <row r="11" spans="1:27">
      <c r="A11" s="40" t="s">
        <v>1122</v>
      </c>
      <c r="B11" s="192">
        <v>1810</v>
      </c>
      <c r="C11" s="73">
        <v>20912.939999999999</v>
      </c>
      <c r="D11" s="74">
        <v>23178.239999999998</v>
      </c>
      <c r="E11" s="74">
        <v>22203.72</v>
      </c>
      <c r="F11" s="74">
        <v>7425.45</v>
      </c>
      <c r="G11" s="74">
        <v>10297.25</v>
      </c>
      <c r="H11" s="74">
        <v>274399.39</v>
      </c>
      <c r="I11" s="74">
        <v>0</v>
      </c>
      <c r="J11" s="163">
        <v>0</v>
      </c>
      <c r="K11" s="76">
        <f t="shared" si="1"/>
        <v>358416.99</v>
      </c>
      <c r="L11" s="63">
        <f t="shared" si="0"/>
        <v>292122.09000000003</v>
      </c>
      <c r="M11" s="188"/>
      <c r="N11" s="188"/>
      <c r="P11">
        <v>3034102</v>
      </c>
    </row>
    <row r="12" spans="1:27">
      <c r="A12" s="40" t="s">
        <v>1123</v>
      </c>
      <c r="B12" s="192">
        <v>1820</v>
      </c>
      <c r="C12" s="73">
        <v>0</v>
      </c>
      <c r="D12" s="74">
        <v>0</v>
      </c>
      <c r="E12" s="74">
        <v>0</v>
      </c>
      <c r="F12" s="74">
        <v>0</v>
      </c>
      <c r="G12" s="74">
        <v>0</v>
      </c>
      <c r="H12" s="74">
        <v>0</v>
      </c>
      <c r="I12" s="74">
        <v>0</v>
      </c>
      <c r="J12" s="163">
        <v>0</v>
      </c>
      <c r="K12" s="76">
        <f t="shared" si="1"/>
        <v>0</v>
      </c>
      <c r="L12" s="63">
        <f t="shared" si="0"/>
        <v>0</v>
      </c>
      <c r="M12" s="188"/>
      <c r="N12" s="188"/>
      <c r="P12" s="1000">
        <f>P10-P11</f>
        <v>1542687.080000001</v>
      </c>
    </row>
    <row r="13" spans="1:27">
      <c r="A13" s="40" t="s">
        <v>179</v>
      </c>
      <c r="B13" s="192">
        <v>1900</v>
      </c>
      <c r="C13" s="73">
        <v>1006951.19</v>
      </c>
      <c r="D13" s="74">
        <v>0</v>
      </c>
      <c r="E13" s="74">
        <v>0</v>
      </c>
      <c r="F13" s="74">
        <v>0</v>
      </c>
      <c r="G13" s="74">
        <v>0</v>
      </c>
      <c r="H13" s="74">
        <v>0</v>
      </c>
      <c r="I13" s="74">
        <v>0</v>
      </c>
      <c r="J13" s="163">
        <v>0</v>
      </c>
      <c r="K13" s="76">
        <f t="shared" si="1"/>
        <v>1006951.19</v>
      </c>
      <c r="L13" s="63">
        <f>SUM(F13:J13)</f>
        <v>0</v>
      </c>
      <c r="M13" s="188"/>
      <c r="N13" s="188"/>
      <c r="P13">
        <v>2465310.52</v>
      </c>
      <c r="Q13" s="25">
        <f>P13-N14</f>
        <v>-0.47999999998137355</v>
      </c>
    </row>
    <row r="14" spans="1:27">
      <c r="A14" s="194" t="s">
        <v>1124</v>
      </c>
      <c r="B14" s="429">
        <v>2000</v>
      </c>
      <c r="C14" s="172">
        <f t="shared" ref="C14:K14" si="2">SUM(C5:C13)</f>
        <v>1649030.2399999998</v>
      </c>
      <c r="D14" s="173">
        <f t="shared" si="2"/>
        <v>362168.38999999996</v>
      </c>
      <c r="E14" s="173">
        <f t="shared" si="2"/>
        <v>1242952.46</v>
      </c>
      <c r="F14" s="173">
        <f t="shared" si="2"/>
        <v>185625.30000000002</v>
      </c>
      <c r="G14" s="173">
        <f t="shared" si="2"/>
        <v>1250458.8500000001</v>
      </c>
      <c r="H14" s="173">
        <f t="shared" si="2"/>
        <v>1251922.02</v>
      </c>
      <c r="I14" s="173">
        <f t="shared" si="2"/>
        <v>0</v>
      </c>
      <c r="J14" s="171">
        <f t="shared" si="2"/>
        <v>0</v>
      </c>
      <c r="K14" s="256">
        <f t="shared" si="2"/>
        <v>5942157.2600000016</v>
      </c>
      <c r="L14" s="443">
        <f>SUM(L5:L13)</f>
        <v>2688006.17</v>
      </c>
      <c r="M14" s="1235">
        <f t="shared" ref="M14:N14" si="3">SUM(M5:M13)</f>
        <v>0</v>
      </c>
      <c r="N14" s="1235">
        <f t="shared" si="3"/>
        <v>2465311</v>
      </c>
      <c r="P14" s="25">
        <f>K14-N14</f>
        <v>3476846.2600000016</v>
      </c>
      <c r="Q14" s="25">
        <f>P13-N21</f>
        <v>-0.47999999998137355</v>
      </c>
    </row>
    <row r="15" spans="1:27">
      <c r="A15" s="1193" t="s">
        <v>1130</v>
      </c>
      <c r="B15" s="1194"/>
      <c r="C15" s="1229">
        <v>960642.09000000008</v>
      </c>
      <c r="D15" s="1230">
        <v>391953.02999999997</v>
      </c>
      <c r="E15" s="1230">
        <v>282470.38</v>
      </c>
      <c r="F15" s="1230">
        <v>188810.94999999998</v>
      </c>
      <c r="G15" s="1230">
        <v>83491.59</v>
      </c>
      <c r="H15" s="1230">
        <v>99122.910000000018</v>
      </c>
      <c r="I15" s="1230">
        <v>1090901.29</v>
      </c>
      <c r="J15" s="1231">
        <v>2204712.3200000003</v>
      </c>
      <c r="K15" s="1232">
        <f>SUM(C15:J15)</f>
        <v>5302104.5600000005</v>
      </c>
      <c r="L15" s="1233">
        <f>SUM(F15:J15)</f>
        <v>3667039.0600000005</v>
      </c>
      <c r="M15" s="1231"/>
      <c r="N15" s="1310"/>
      <c r="P15" s="25">
        <f>P14-'C6-FinPos'!F9</f>
        <v>-241060.34000000311</v>
      </c>
    </row>
    <row r="16" spans="1:27">
      <c r="A16" s="47" t="s">
        <v>1125</v>
      </c>
      <c r="B16" s="192"/>
      <c r="C16" s="77"/>
      <c r="D16" s="66"/>
      <c r="E16" s="66"/>
      <c r="F16" s="66"/>
      <c r="G16" s="66"/>
      <c r="H16" s="66"/>
      <c r="I16" s="66"/>
      <c r="J16" s="444"/>
      <c r="K16" s="76"/>
      <c r="L16" s="255"/>
      <c r="M16" s="255"/>
      <c r="N16" s="1311"/>
      <c r="P16">
        <v>4501141.1100000003</v>
      </c>
    </row>
    <row r="17" spans="1:14">
      <c r="A17" s="40" t="s">
        <v>1126</v>
      </c>
      <c r="B17" s="192">
        <v>2200</v>
      </c>
      <c r="C17" s="73">
        <v>101475.96</v>
      </c>
      <c r="D17" s="74">
        <v>36402.29</v>
      </c>
      <c r="E17" s="74">
        <v>30790.570000000007</v>
      </c>
      <c r="F17" s="74">
        <v>27308.720000000001</v>
      </c>
      <c r="G17" s="74">
        <v>14507.569999999998</v>
      </c>
      <c r="H17" s="74">
        <v>415.45</v>
      </c>
      <c r="I17" s="74">
        <v>0</v>
      </c>
      <c r="J17" s="163">
        <v>0</v>
      </c>
      <c r="K17" s="76">
        <f>SUM(C17:J17)</f>
        <v>210900.56000000003</v>
      </c>
      <c r="L17" s="255">
        <f>SUM(F17:J17)</f>
        <v>42231.74</v>
      </c>
      <c r="M17" s="188"/>
      <c r="N17" s="72"/>
    </row>
    <row r="18" spans="1:14">
      <c r="A18" s="40" t="s">
        <v>1127</v>
      </c>
      <c r="B18" s="192">
        <v>2300</v>
      </c>
      <c r="C18" s="73">
        <v>232709.83</v>
      </c>
      <c r="D18" s="74">
        <v>28291.279999999995</v>
      </c>
      <c r="E18" s="74">
        <v>187745.52</v>
      </c>
      <c r="F18" s="74">
        <v>5872.65</v>
      </c>
      <c r="G18" s="74">
        <v>227865.98</v>
      </c>
      <c r="H18" s="74">
        <v>34431.14</v>
      </c>
      <c r="I18" s="74">
        <v>0</v>
      </c>
      <c r="J18" s="163">
        <v>0</v>
      </c>
      <c r="K18" s="76">
        <f>SUM(C18:J18)</f>
        <v>716916.4</v>
      </c>
      <c r="L18" s="255">
        <f>SUM(F18:J18)</f>
        <v>268169.77</v>
      </c>
      <c r="M18" s="188"/>
      <c r="N18" s="72">
        <v>260628</v>
      </c>
    </row>
    <row r="19" spans="1:14">
      <c r="A19" s="40" t="s">
        <v>400</v>
      </c>
      <c r="B19" s="192">
        <v>2400</v>
      </c>
      <c r="C19" s="73">
        <v>1314844.45</v>
      </c>
      <c r="D19" s="74">
        <v>297474.82</v>
      </c>
      <c r="E19" s="74">
        <v>1024416.3699999999</v>
      </c>
      <c r="F19" s="74">
        <v>152443.93</v>
      </c>
      <c r="G19" s="74">
        <v>1008085.2999999999</v>
      </c>
      <c r="H19" s="74">
        <v>1217075.4300000002</v>
      </c>
      <c r="I19" s="74">
        <v>0</v>
      </c>
      <c r="J19" s="163">
        <v>0</v>
      </c>
      <c r="K19" s="76">
        <f>SUM(C19:J19)</f>
        <v>5014340.3</v>
      </c>
      <c r="L19" s="255">
        <f>SUM(F19:J19)</f>
        <v>2377604.66</v>
      </c>
      <c r="M19" s="188"/>
      <c r="N19" s="72">
        <v>2204683</v>
      </c>
    </row>
    <row r="20" spans="1:14">
      <c r="A20" s="40" t="s">
        <v>179</v>
      </c>
      <c r="B20" s="192">
        <v>2500</v>
      </c>
      <c r="C20" s="73">
        <v>0</v>
      </c>
      <c r="D20" s="74">
        <v>0</v>
      </c>
      <c r="E20" s="74">
        <v>0</v>
      </c>
      <c r="F20" s="74">
        <v>0</v>
      </c>
      <c r="G20" s="74">
        <v>0</v>
      </c>
      <c r="H20" s="74">
        <v>0</v>
      </c>
      <c r="I20" s="74">
        <v>0</v>
      </c>
      <c r="J20" s="163">
        <v>0</v>
      </c>
      <c r="K20" s="76">
        <f>SUM(C20:J20)</f>
        <v>0</v>
      </c>
      <c r="L20" s="255">
        <f>SUM(F20:J20)</f>
        <v>0</v>
      </c>
      <c r="M20" s="188"/>
      <c r="N20" s="86"/>
    </row>
    <row r="21" spans="1:14">
      <c r="A21" s="194" t="s">
        <v>1128</v>
      </c>
      <c r="B21" s="429">
        <v>2600</v>
      </c>
      <c r="C21" s="441">
        <f t="shared" ref="C21:I21" si="4">SUM(C17:C20)</f>
        <v>1649030.24</v>
      </c>
      <c r="D21" s="442">
        <f t="shared" si="4"/>
        <v>362168.39</v>
      </c>
      <c r="E21" s="442">
        <f t="shared" si="4"/>
        <v>1242952.46</v>
      </c>
      <c r="F21" s="442">
        <f t="shared" si="4"/>
        <v>185625.3</v>
      </c>
      <c r="G21" s="442">
        <f t="shared" si="4"/>
        <v>1250458.8499999999</v>
      </c>
      <c r="H21" s="442">
        <f t="shared" si="4"/>
        <v>1251922.0200000003</v>
      </c>
      <c r="I21" s="442">
        <f t="shared" si="4"/>
        <v>0</v>
      </c>
      <c r="J21" s="1234">
        <f>SUM(J17:J20)</f>
        <v>0</v>
      </c>
      <c r="K21" s="443">
        <f>SUM(K17:K20)</f>
        <v>5942157.2599999998</v>
      </c>
      <c r="L21" s="1235">
        <f>SUM(L17:L20)</f>
        <v>2688006.17</v>
      </c>
      <c r="M21" s="1228">
        <f>SUM(M17:M20)</f>
        <v>0</v>
      </c>
      <c r="N21" s="615">
        <f>SUM(N17:N20)</f>
        <v>2465311</v>
      </c>
    </row>
    <row r="22" spans="1:14">
      <c r="A22" s="196" t="s">
        <v>401</v>
      </c>
      <c r="B22" s="445"/>
      <c r="C22" s="122"/>
      <c r="D22" s="122"/>
      <c r="E22" s="122"/>
      <c r="F22" s="122"/>
      <c r="G22" s="122"/>
      <c r="H22" s="122"/>
      <c r="I22" s="122"/>
      <c r="J22" s="122"/>
      <c r="K22" s="122"/>
      <c r="L22" s="122"/>
      <c r="M22" s="122"/>
      <c r="N22" s="122"/>
    </row>
    <row r="23" spans="1:14">
      <c r="A23" s="50" t="s">
        <v>402</v>
      </c>
      <c r="B23" s="114"/>
      <c r="C23" s="114"/>
      <c r="D23" s="114"/>
      <c r="E23" s="114"/>
      <c r="F23" s="114"/>
      <c r="G23" s="114"/>
      <c r="H23" s="114"/>
      <c r="I23" s="114"/>
      <c r="J23" s="114"/>
      <c r="K23" s="114"/>
      <c r="L23" s="114"/>
      <c r="M23" s="114"/>
      <c r="N23" s="114"/>
    </row>
    <row r="24" spans="1:14">
      <c r="A24" s="50" t="s">
        <v>403</v>
      </c>
      <c r="B24" s="114"/>
      <c r="C24" s="114"/>
      <c r="D24" s="114"/>
      <c r="E24" s="114"/>
      <c r="F24" s="114"/>
      <c r="G24" s="114"/>
      <c r="H24" s="114"/>
      <c r="I24" s="114"/>
      <c r="J24" s="114"/>
      <c r="K24" s="114"/>
      <c r="L24" s="114"/>
      <c r="M24" s="114"/>
      <c r="N24" s="114"/>
    </row>
    <row r="25" spans="1:14">
      <c r="A25" s="50" t="s">
        <v>1129</v>
      </c>
      <c r="B25" s="114"/>
      <c r="C25" s="114"/>
      <c r="D25" s="114"/>
      <c r="E25" s="114"/>
      <c r="F25" s="114"/>
      <c r="G25" s="114"/>
      <c r="H25" s="114"/>
      <c r="I25" s="114"/>
      <c r="J25" s="114"/>
      <c r="K25" s="114"/>
      <c r="L25" s="114"/>
      <c r="M25" s="114"/>
      <c r="N25" s="114"/>
    </row>
    <row r="26" spans="1:14">
      <c r="A26" s="114"/>
      <c r="B26" s="114"/>
      <c r="C26" s="440">
        <f>C14-C21</f>
        <v>0</v>
      </c>
      <c r="D26" s="440">
        <f>D14-D21</f>
        <v>0</v>
      </c>
      <c r="E26" s="440">
        <f t="shared" ref="E26:K26" si="5">E14-E21</f>
        <v>0</v>
      </c>
      <c r="F26" s="440">
        <f t="shared" si="5"/>
        <v>0</v>
      </c>
      <c r="G26" s="440">
        <f t="shared" si="5"/>
        <v>0</v>
      </c>
      <c r="H26" s="440">
        <f t="shared" si="5"/>
        <v>0</v>
      </c>
      <c r="I26" s="440">
        <f t="shared" si="5"/>
        <v>0</v>
      </c>
      <c r="J26" s="440">
        <f>J14-J21</f>
        <v>0</v>
      </c>
      <c r="K26" s="440">
        <f t="shared" si="5"/>
        <v>0</v>
      </c>
      <c r="L26" s="440"/>
      <c r="M26" s="114"/>
      <c r="N26" s="114"/>
    </row>
  </sheetData>
  <mergeCells count="3">
    <mergeCell ref="P3:AA3"/>
    <mergeCell ref="B2:B3"/>
    <mergeCell ref="C2:L2"/>
  </mergeCells>
  <pageMargins left="0.70866141732283472" right="0.70866141732283472" top="0.74803149606299213" bottom="0.74803149606299213" header="0.31496062992125984" footer="0.31496062992125984"/>
  <pageSetup paperSize="9" scale="43" orientation="landscape" r:id="rId1"/>
  <drawing r:id="rId2"/>
  <legacyDrawing r:id="rId3"/>
  <oleObjects>
    <mc:AlternateContent xmlns:mc="http://schemas.openxmlformats.org/markup-compatibility/2006">
      <mc:Choice Requires="x14">
        <oleObject progId="Paint.Picture" shapeId="19457" r:id="rId4">
          <objectPr defaultSize="0" r:id="rId5">
            <anchor moveWithCells="1">
              <from>
                <xdr:col>15</xdr:col>
                <xdr:colOff>600075</xdr:colOff>
                <xdr:row>0</xdr:row>
                <xdr:rowOff>19050</xdr:rowOff>
              </from>
              <to>
                <xdr:col>18</xdr:col>
                <xdr:colOff>152400</xdr:colOff>
                <xdr:row>7</xdr:row>
                <xdr:rowOff>161925</xdr:rowOff>
              </to>
            </anchor>
          </objectPr>
        </oleObject>
      </mc:Choice>
      <mc:Fallback>
        <oleObject progId="Paint.Picture" shapeId="19457" r:id="rId4"/>
      </mc:Fallback>
    </mc:AlternateContent>
  </oleObjects>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6"/>
  <dimension ref="A1:Y18"/>
  <sheetViews>
    <sheetView showGridLines="0" workbookViewId="0">
      <selection sqref="A1:L15"/>
    </sheetView>
  </sheetViews>
  <sheetFormatPr defaultRowHeight="15"/>
  <cols>
    <col min="1" max="1" width="29.28515625" customWidth="1"/>
    <col min="2" max="2" width="5.140625" customWidth="1"/>
    <col min="3" max="3" width="12" customWidth="1"/>
    <col min="4" max="10" width="9.28515625" bestFit="1" customWidth="1"/>
    <col min="11" max="11" width="10.28515625" bestFit="1" customWidth="1"/>
    <col min="12" max="12" width="10.7109375" customWidth="1"/>
  </cols>
  <sheetData>
    <row r="1" spans="1:25">
      <c r="A1" s="38" t="str">
        <f>'C1-Sum'!A1</f>
        <v>NC074 Kareeberg</v>
      </c>
      <c r="B1" s="38" t="s">
        <v>1468</v>
      </c>
      <c r="C1" s="379"/>
      <c r="D1" s="379"/>
      <c r="E1" s="379"/>
      <c r="F1" s="379"/>
    </row>
    <row r="2" spans="1:25" ht="15" customHeight="1">
      <c r="A2" s="1386" t="str">
        <f>'C1-Sum'!A2:A3</f>
        <v>Description</v>
      </c>
      <c r="B2" s="1407" t="s">
        <v>398</v>
      </c>
      <c r="C2" s="1369" t="s">
        <v>1350</v>
      </c>
      <c r="D2" s="1370"/>
      <c r="E2" s="1370"/>
      <c r="F2" s="1370"/>
      <c r="G2" s="1370"/>
      <c r="H2" s="1370"/>
      <c r="I2" s="1370"/>
      <c r="J2" s="1370"/>
      <c r="K2" s="1371"/>
      <c r="L2" s="1410" t="s">
        <v>433</v>
      </c>
      <c r="O2" s="313"/>
      <c r="P2" s="313"/>
      <c r="Q2" s="313"/>
      <c r="R2" s="313"/>
      <c r="S2" s="313"/>
      <c r="T2" s="313"/>
      <c r="U2" s="313"/>
      <c r="V2" s="313"/>
      <c r="W2" s="313"/>
      <c r="X2" s="313"/>
      <c r="Y2" s="313"/>
    </row>
    <row r="3" spans="1:25" ht="15" customHeight="1">
      <c r="A3" s="1387"/>
      <c r="B3" s="1397"/>
      <c r="C3" s="450" t="s">
        <v>404</v>
      </c>
      <c r="D3" s="451" t="s">
        <v>405</v>
      </c>
      <c r="E3" s="451" t="s">
        <v>406</v>
      </c>
      <c r="F3" s="451" t="s">
        <v>407</v>
      </c>
      <c r="G3" s="451" t="s">
        <v>408</v>
      </c>
      <c r="H3" s="451" t="s">
        <v>409</v>
      </c>
      <c r="I3" s="451" t="s">
        <v>410</v>
      </c>
      <c r="J3" s="452" t="s">
        <v>411</v>
      </c>
      <c r="K3" s="1397" t="s">
        <v>412</v>
      </c>
      <c r="L3" s="1411"/>
      <c r="M3" s="1403"/>
    </row>
    <row r="4" spans="1:25">
      <c r="A4" s="33" t="s">
        <v>56</v>
      </c>
      <c r="B4" s="1398"/>
      <c r="C4" s="431"/>
      <c r="D4" s="432"/>
      <c r="E4" s="432"/>
      <c r="F4" s="432"/>
      <c r="G4" s="432"/>
      <c r="H4" s="432"/>
      <c r="I4" s="432"/>
      <c r="J4" s="433"/>
      <c r="K4" s="1398"/>
      <c r="L4" s="1412"/>
      <c r="M4" s="1403"/>
    </row>
    <row r="5" spans="1:25">
      <c r="A5" s="47" t="s">
        <v>413</v>
      </c>
      <c r="B5" s="192"/>
      <c r="C5" s="447"/>
      <c r="D5" s="435"/>
      <c r="E5" s="435"/>
      <c r="F5" s="435"/>
      <c r="G5" s="435"/>
      <c r="H5" s="435"/>
      <c r="I5" s="435"/>
      <c r="J5" s="448"/>
      <c r="K5" s="437"/>
      <c r="L5" s="437"/>
      <c r="M5" s="44"/>
    </row>
    <row r="6" spans="1:25">
      <c r="A6" s="40" t="s">
        <v>414</v>
      </c>
      <c r="B6" s="192" t="s">
        <v>415</v>
      </c>
      <c r="C6" s="366"/>
      <c r="D6" s="74"/>
      <c r="E6" s="74"/>
      <c r="F6" s="74"/>
      <c r="G6" s="74"/>
      <c r="H6" s="74"/>
      <c r="I6" s="74"/>
      <c r="J6" s="75"/>
      <c r="K6" s="83">
        <f>SUM(C6:J6)</f>
        <v>0</v>
      </c>
      <c r="L6" s="72"/>
      <c r="M6" s="453"/>
    </row>
    <row r="7" spans="1:25">
      <c r="A7" s="40" t="s">
        <v>416</v>
      </c>
      <c r="B7" s="192" t="s">
        <v>417</v>
      </c>
      <c r="C7" s="366"/>
      <c r="D7" s="74"/>
      <c r="E7" s="74"/>
      <c r="F7" s="74"/>
      <c r="G7" s="74"/>
      <c r="H7" s="74"/>
      <c r="I7" s="74"/>
      <c r="J7" s="75"/>
      <c r="K7" s="83">
        <f t="shared" ref="K7:K13" si="0">SUM(C7:J7)</f>
        <v>0</v>
      </c>
      <c r="L7" s="72"/>
      <c r="M7" s="453"/>
    </row>
    <row r="8" spans="1:25">
      <c r="A8" s="40" t="s">
        <v>418</v>
      </c>
      <c r="B8" s="192" t="s">
        <v>419</v>
      </c>
      <c r="C8" s="366"/>
      <c r="D8" s="74"/>
      <c r="E8" s="74"/>
      <c r="F8" s="74"/>
      <c r="G8" s="74"/>
      <c r="H8" s="74"/>
      <c r="I8" s="74"/>
      <c r="J8" s="75"/>
      <c r="K8" s="83">
        <f t="shared" si="0"/>
        <v>0</v>
      </c>
      <c r="L8" s="72"/>
      <c r="M8" s="453"/>
    </row>
    <row r="9" spans="1:25">
      <c r="A9" s="40" t="s">
        <v>420</v>
      </c>
      <c r="B9" s="192" t="s">
        <v>421</v>
      </c>
      <c r="C9" s="366"/>
      <c r="D9" s="74"/>
      <c r="E9" s="74"/>
      <c r="F9" s="74"/>
      <c r="G9" s="74"/>
      <c r="H9" s="74"/>
      <c r="I9" s="74"/>
      <c r="J9" s="75"/>
      <c r="K9" s="83">
        <f t="shared" si="0"/>
        <v>0</v>
      </c>
      <c r="L9" s="72"/>
      <c r="M9" s="453"/>
    </row>
    <row r="10" spans="1:25">
      <c r="A10" s="40" t="s">
        <v>422</v>
      </c>
      <c r="B10" s="192" t="s">
        <v>423</v>
      </c>
      <c r="C10" s="366"/>
      <c r="D10" s="74"/>
      <c r="E10" s="74"/>
      <c r="F10" s="74"/>
      <c r="G10" s="74"/>
      <c r="H10" s="74"/>
      <c r="I10" s="74"/>
      <c r="J10" s="75"/>
      <c r="K10" s="83">
        <f t="shared" si="0"/>
        <v>0</v>
      </c>
      <c r="L10" s="72"/>
      <c r="M10" s="453"/>
    </row>
    <row r="11" spans="1:25">
      <c r="A11" s="40" t="s">
        <v>424</v>
      </c>
      <c r="B11" s="192" t="s">
        <v>425</v>
      </c>
      <c r="C11" s="366"/>
      <c r="D11" s="74"/>
      <c r="E11" s="74"/>
      <c r="F11" s="74"/>
      <c r="G11" s="74"/>
      <c r="H11" s="74"/>
      <c r="I11" s="74"/>
      <c r="J11" s="75"/>
      <c r="K11" s="83">
        <f t="shared" si="0"/>
        <v>0</v>
      </c>
      <c r="L11" s="72"/>
      <c r="M11" s="453"/>
    </row>
    <row r="12" spans="1:25">
      <c r="A12" s="40" t="s">
        <v>426</v>
      </c>
      <c r="B12" s="192" t="s">
        <v>427</v>
      </c>
      <c r="C12" s="366"/>
      <c r="D12" s="74"/>
      <c r="E12" s="74"/>
      <c r="F12" s="74"/>
      <c r="G12" s="74"/>
      <c r="H12" s="74"/>
      <c r="I12" s="74"/>
      <c r="J12" s="75"/>
      <c r="K12" s="83">
        <f t="shared" si="0"/>
        <v>0</v>
      </c>
      <c r="L12" s="72"/>
      <c r="M12" s="453"/>
    </row>
    <row r="13" spans="1:25">
      <c r="A13" s="40" t="s">
        <v>428</v>
      </c>
      <c r="B13" s="192" t="s">
        <v>429</v>
      </c>
      <c r="C13" s="366"/>
      <c r="D13" s="74"/>
      <c r="E13" s="74"/>
      <c r="F13" s="74"/>
      <c r="G13" s="74"/>
      <c r="H13" s="74"/>
      <c r="I13" s="74"/>
      <c r="J13" s="75"/>
      <c r="K13" s="83">
        <f t="shared" si="0"/>
        <v>0</v>
      </c>
      <c r="L13" s="72"/>
      <c r="M13" s="454"/>
    </row>
    <row r="14" spans="1:25">
      <c r="A14" s="40" t="s">
        <v>179</v>
      </c>
      <c r="B14" s="192" t="s">
        <v>430</v>
      </c>
      <c r="C14" s="366"/>
      <c r="D14" s="74"/>
      <c r="E14" s="74"/>
      <c r="F14" s="74"/>
      <c r="G14" s="74"/>
      <c r="H14" s="74"/>
      <c r="I14" s="74"/>
      <c r="J14" s="75"/>
      <c r="K14" s="83">
        <f>SUM(C14:J14)</f>
        <v>0</v>
      </c>
      <c r="L14" s="72"/>
      <c r="M14" s="454"/>
    </row>
    <row r="15" spans="1:25">
      <c r="A15" s="194" t="s">
        <v>431</v>
      </c>
      <c r="B15" s="429" t="s">
        <v>399</v>
      </c>
      <c r="C15" s="455">
        <f>SUM(C6:C14)</f>
        <v>0</v>
      </c>
      <c r="D15" s="442">
        <f t="shared" ref="D15:J15" si="1">SUM(D6:D14)</f>
        <v>0</v>
      </c>
      <c r="E15" s="442">
        <f t="shared" si="1"/>
        <v>0</v>
      </c>
      <c r="F15" s="442">
        <f t="shared" si="1"/>
        <v>0</v>
      </c>
      <c r="G15" s="442">
        <f t="shared" si="1"/>
        <v>0</v>
      </c>
      <c r="H15" s="442">
        <f t="shared" si="1"/>
        <v>0</v>
      </c>
      <c r="I15" s="442">
        <f t="shared" si="1"/>
        <v>0</v>
      </c>
      <c r="J15" s="456">
        <f t="shared" si="1"/>
        <v>0</v>
      </c>
      <c r="K15" s="443">
        <f>SUM(K6:K14)</f>
        <v>0</v>
      </c>
      <c r="L15" s="457">
        <f>SUM(L6:L14)</f>
        <v>0</v>
      </c>
      <c r="M15" s="418"/>
    </row>
    <row r="16" spans="1:25">
      <c r="A16" s="196" t="s">
        <v>401</v>
      </c>
      <c r="B16" s="445"/>
      <c r="C16" s="164"/>
      <c r="D16" s="164"/>
      <c r="E16" s="164"/>
      <c r="F16" s="164"/>
      <c r="G16" s="164"/>
      <c r="H16" s="164"/>
      <c r="I16" s="164"/>
      <c r="J16" s="164"/>
      <c r="K16" s="419"/>
      <c r="L16" s="164"/>
      <c r="M16" s="418"/>
    </row>
    <row r="17" spans="1:13">
      <c r="A17" s="396" t="s">
        <v>432</v>
      </c>
      <c r="B17" s="51"/>
      <c r="C17" s="164"/>
      <c r="D17" s="164"/>
      <c r="E17" s="164"/>
      <c r="F17" s="164"/>
      <c r="G17" s="164"/>
      <c r="H17" s="164"/>
      <c r="I17" s="164"/>
      <c r="J17" s="164"/>
      <c r="K17" s="419"/>
      <c r="L17" s="164"/>
      <c r="M17" s="418"/>
    </row>
    <row r="18" spans="1:13">
      <c r="C18" s="446"/>
      <c r="D18" s="446"/>
      <c r="E18" s="446"/>
      <c r="F18" s="446"/>
      <c r="G18" s="446"/>
      <c r="H18" s="446"/>
      <c r="I18" s="446"/>
      <c r="J18" s="446"/>
      <c r="K18" s="446"/>
      <c r="L18" s="446"/>
      <c r="M18" s="446"/>
    </row>
  </sheetData>
  <mergeCells count="6">
    <mergeCell ref="M3:M4"/>
    <mergeCell ref="C2:K2"/>
    <mergeCell ref="L2:L4"/>
    <mergeCell ref="A2:A3"/>
    <mergeCell ref="B2:B4"/>
    <mergeCell ref="K3:K4"/>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Paint.Picture" shapeId="20481" r:id="rId4">
          <objectPr defaultSize="0" r:id="rId5">
            <anchor moveWithCells="1">
              <from>
                <xdr:col>14</xdr:col>
                <xdr:colOff>447675</xdr:colOff>
                <xdr:row>0</xdr:row>
                <xdr:rowOff>161925</xdr:rowOff>
              </from>
              <to>
                <xdr:col>17</xdr:col>
                <xdr:colOff>419100</xdr:colOff>
                <xdr:row>10</xdr:row>
                <xdr:rowOff>57150</xdr:rowOff>
              </to>
            </anchor>
          </objectPr>
        </oleObject>
      </mc:Choice>
      <mc:Fallback>
        <oleObject progId="Paint.Picture" shapeId="20481" r:id="rId4"/>
      </mc:Fallback>
    </mc:AlternateContent>
  </oleObjects>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7"/>
  <dimension ref="A1:V60"/>
  <sheetViews>
    <sheetView showGridLines="0" workbookViewId="0">
      <selection sqref="A1:J47"/>
    </sheetView>
  </sheetViews>
  <sheetFormatPr defaultRowHeight="15"/>
  <cols>
    <col min="1" max="1" width="30.42578125" customWidth="1"/>
    <col min="2" max="2" width="0" hidden="1" customWidth="1"/>
    <col min="3" max="3" width="15.140625" customWidth="1"/>
    <col min="4" max="4" width="16.7109375" customWidth="1"/>
    <col min="5" max="8" width="11" customWidth="1"/>
    <col min="9" max="9" width="13.140625" bestFit="1" customWidth="1"/>
    <col min="10" max="10" width="13.42578125" bestFit="1" customWidth="1"/>
    <col min="14" max="14" width="12.5703125" bestFit="1" customWidth="1"/>
  </cols>
  <sheetData>
    <row r="1" spans="1:22" ht="30" customHeight="1">
      <c r="A1" s="38" t="str">
        <f>'C1-Sum'!A1</f>
        <v>NC074 Kareeberg</v>
      </c>
      <c r="C1" s="1413" t="s">
        <v>1469</v>
      </c>
      <c r="D1" s="1413"/>
      <c r="E1" s="1413"/>
      <c r="F1" s="1413"/>
      <c r="G1" s="1413"/>
      <c r="H1" s="1413"/>
      <c r="I1" s="1413"/>
      <c r="J1" s="1413"/>
    </row>
    <row r="2" spans="1:22" ht="25.5">
      <c r="A2" s="380" t="s">
        <v>434</v>
      </c>
      <c r="B2" s="1407" t="s">
        <v>55</v>
      </c>
      <c r="C2" s="994" t="s">
        <v>435</v>
      </c>
      <c r="D2" s="1414" t="s">
        <v>436</v>
      </c>
      <c r="E2" s="1414" t="s">
        <v>437</v>
      </c>
      <c r="F2" s="1414" t="s">
        <v>438</v>
      </c>
      <c r="G2" s="1414" t="s">
        <v>439</v>
      </c>
      <c r="H2" s="1414" t="s">
        <v>440</v>
      </c>
      <c r="I2" s="1414" t="s">
        <v>441</v>
      </c>
      <c r="J2" s="1416" t="s">
        <v>442</v>
      </c>
    </row>
    <row r="3" spans="1:22">
      <c r="A3" s="33" t="s">
        <v>56</v>
      </c>
      <c r="B3" s="1398"/>
      <c r="C3" s="458" t="s">
        <v>443</v>
      </c>
      <c r="D3" s="1415"/>
      <c r="E3" s="1415"/>
      <c r="F3" s="1415"/>
      <c r="G3" s="1415"/>
      <c r="H3" s="1415"/>
      <c r="I3" s="1415"/>
      <c r="J3" s="1417"/>
      <c r="M3" s="313"/>
      <c r="N3" s="313"/>
      <c r="O3" s="313"/>
      <c r="P3" s="313"/>
      <c r="Q3" s="313"/>
      <c r="R3" s="313"/>
      <c r="S3" s="313"/>
      <c r="T3" s="313"/>
      <c r="U3" s="313"/>
      <c r="V3" s="313"/>
    </row>
    <row r="4" spans="1:22">
      <c r="A4" s="471" t="s">
        <v>444</v>
      </c>
      <c r="B4" s="459"/>
      <c r="C4" s="460"/>
      <c r="D4" s="129"/>
      <c r="E4" s="129"/>
      <c r="F4" s="129"/>
      <c r="G4" s="129"/>
      <c r="H4" s="129"/>
      <c r="I4" s="129"/>
      <c r="J4" s="357"/>
    </row>
    <row r="5" spans="1:22">
      <c r="A5" s="472" t="s">
        <v>445</v>
      </c>
      <c r="B5" s="459"/>
      <c r="C5" s="460" t="s">
        <v>945</v>
      </c>
      <c r="D5" s="129" t="s">
        <v>944</v>
      </c>
      <c r="E5" s="129"/>
      <c r="F5" s="893">
        <v>433579.66000000003</v>
      </c>
      <c r="G5" s="467"/>
      <c r="H5" s="892">
        <v>11347811.51</v>
      </c>
      <c r="I5" s="893">
        <f>J5-H5</f>
        <v>0</v>
      </c>
      <c r="J5" s="892">
        <v>11347811.51</v>
      </c>
      <c r="M5" s="129" t="s">
        <v>949</v>
      </c>
      <c r="N5" s="1000">
        <f>F5+I5</f>
        <v>433579.66000000003</v>
      </c>
    </row>
    <row r="6" spans="1:22">
      <c r="A6" s="472" t="s">
        <v>446</v>
      </c>
      <c r="B6" s="459"/>
      <c r="C6" s="460" t="s">
        <v>947</v>
      </c>
      <c r="D6" s="129" t="s">
        <v>946</v>
      </c>
      <c r="E6" s="129"/>
      <c r="F6" s="893"/>
      <c r="G6" s="467"/>
      <c r="H6" s="892">
        <v>35899.509999999995</v>
      </c>
      <c r="I6" s="893">
        <f t="shared" ref="I6:I33" si="0">J6-H6</f>
        <v>112.48999999999796</v>
      </c>
      <c r="J6" s="892">
        <v>36011.999999999993</v>
      </c>
      <c r="M6" s="129" t="s">
        <v>949</v>
      </c>
      <c r="N6" s="25">
        <f>F6+I6</f>
        <v>112.48999999999796</v>
      </c>
    </row>
    <row r="7" spans="1:22">
      <c r="A7" s="472" t="s">
        <v>447</v>
      </c>
      <c r="B7" s="459"/>
      <c r="C7" s="460" t="s">
        <v>945</v>
      </c>
      <c r="D7" s="129" t="s">
        <v>948</v>
      </c>
      <c r="E7" s="129"/>
      <c r="F7" s="893"/>
      <c r="G7" s="467"/>
      <c r="H7" s="892">
        <v>36191.909999999996</v>
      </c>
      <c r="I7" s="893">
        <f t="shared" si="0"/>
        <v>200.68000000000029</v>
      </c>
      <c r="J7" s="892">
        <v>36392.589999999997</v>
      </c>
      <c r="M7" s="129" t="s">
        <v>949</v>
      </c>
      <c r="N7" s="25">
        <f t="shared" ref="N7:N33" si="1">F7+I7</f>
        <v>200.68000000000029</v>
      </c>
    </row>
    <row r="8" spans="1:22">
      <c r="A8" s="472" t="s">
        <v>448</v>
      </c>
      <c r="B8" s="459"/>
      <c r="C8" s="460" t="s">
        <v>947</v>
      </c>
      <c r="D8" s="129" t="s">
        <v>946</v>
      </c>
      <c r="E8" s="129"/>
      <c r="F8" s="893"/>
      <c r="G8" s="467"/>
      <c r="H8" s="892">
        <v>15610.35</v>
      </c>
      <c r="I8" s="893">
        <f t="shared" si="0"/>
        <v>65.960000000000946</v>
      </c>
      <c r="J8" s="892">
        <v>15676.310000000001</v>
      </c>
      <c r="M8" s="129" t="s">
        <v>949</v>
      </c>
      <c r="N8" s="25">
        <f t="shared" si="1"/>
        <v>65.960000000000946</v>
      </c>
    </row>
    <row r="9" spans="1:22">
      <c r="A9" s="472" t="s">
        <v>448</v>
      </c>
      <c r="B9" s="459"/>
      <c r="C9" s="460" t="s">
        <v>945</v>
      </c>
      <c r="D9" s="129" t="s">
        <v>948</v>
      </c>
      <c r="E9" s="129"/>
      <c r="F9" s="893"/>
      <c r="G9" s="467"/>
      <c r="H9" s="892">
        <v>14250.279999999999</v>
      </c>
      <c r="I9" s="893">
        <f t="shared" si="0"/>
        <v>58.460000000000946</v>
      </c>
      <c r="J9" s="892">
        <v>14308.74</v>
      </c>
      <c r="M9" s="129" t="s">
        <v>949</v>
      </c>
      <c r="N9" s="25">
        <f t="shared" si="1"/>
        <v>58.460000000000946</v>
      </c>
    </row>
    <row r="10" spans="1:22">
      <c r="A10" s="472" t="s">
        <v>448</v>
      </c>
      <c r="B10" s="459"/>
      <c r="C10" s="460" t="s">
        <v>947</v>
      </c>
      <c r="D10" s="129" t="s">
        <v>946</v>
      </c>
      <c r="E10" s="129"/>
      <c r="F10" s="893"/>
      <c r="G10" s="467"/>
      <c r="H10" s="892">
        <v>27267.62</v>
      </c>
      <c r="I10" s="893">
        <f t="shared" si="0"/>
        <v>59.520000000000437</v>
      </c>
      <c r="J10" s="892">
        <v>27327.14</v>
      </c>
      <c r="M10" s="129" t="s">
        <v>949</v>
      </c>
      <c r="N10" s="25">
        <f t="shared" si="1"/>
        <v>59.520000000000437</v>
      </c>
    </row>
    <row r="11" spans="1:22">
      <c r="A11" s="472" t="s">
        <v>177</v>
      </c>
      <c r="B11" s="459"/>
      <c r="C11" s="460" t="s">
        <v>945</v>
      </c>
      <c r="D11" s="129" t="s">
        <v>948</v>
      </c>
      <c r="E11" s="129"/>
      <c r="F11" s="893"/>
      <c r="G11" s="467"/>
      <c r="H11" s="892">
        <v>18099.190000000002</v>
      </c>
      <c r="I11" s="893">
        <f t="shared" si="0"/>
        <v>123.25</v>
      </c>
      <c r="J11" s="892">
        <v>18222.440000000002</v>
      </c>
      <c r="M11" s="129" t="s">
        <v>950</v>
      </c>
      <c r="N11" s="25">
        <f t="shared" si="1"/>
        <v>123.25</v>
      </c>
    </row>
    <row r="12" spans="1:22">
      <c r="A12" s="472" t="s">
        <v>449</v>
      </c>
      <c r="B12" s="459"/>
      <c r="C12" s="460" t="s">
        <v>947</v>
      </c>
      <c r="D12" s="129" t="s">
        <v>946</v>
      </c>
      <c r="E12" s="129"/>
      <c r="F12" s="893"/>
      <c r="G12" s="467"/>
      <c r="H12" s="892">
        <v>110482.37000000001</v>
      </c>
      <c r="I12" s="893">
        <f t="shared" si="0"/>
        <v>41.319999999992433</v>
      </c>
      <c r="J12" s="892">
        <v>110523.69</v>
      </c>
      <c r="M12" s="129" t="s">
        <v>949</v>
      </c>
      <c r="N12" s="25">
        <f t="shared" si="1"/>
        <v>41.319999999992433</v>
      </c>
    </row>
    <row r="13" spans="1:22">
      <c r="A13" s="472" t="s">
        <v>450</v>
      </c>
      <c r="B13" s="459"/>
      <c r="C13" s="460" t="s">
        <v>947</v>
      </c>
      <c r="D13" s="129" t="s">
        <v>946</v>
      </c>
      <c r="E13" s="129"/>
      <c r="F13" s="893"/>
      <c r="G13" s="467"/>
      <c r="H13" s="892">
        <v>361177.16000000003</v>
      </c>
      <c r="I13" s="893">
        <f t="shared" si="0"/>
        <v>-63783.839999999967</v>
      </c>
      <c r="J13" s="892">
        <v>297393.32000000007</v>
      </c>
      <c r="M13" s="129" t="s">
        <v>949</v>
      </c>
      <c r="N13" s="25">
        <f t="shared" si="1"/>
        <v>-63783.839999999967</v>
      </c>
    </row>
    <row r="14" spans="1:22">
      <c r="A14" s="472" t="s">
        <v>451</v>
      </c>
      <c r="B14" s="459"/>
      <c r="C14" s="460" t="s">
        <v>947</v>
      </c>
      <c r="D14" s="129" t="s">
        <v>946</v>
      </c>
      <c r="E14" s="129"/>
      <c r="F14" s="893"/>
      <c r="G14" s="467"/>
      <c r="H14" s="892">
        <v>1406237.13</v>
      </c>
      <c r="I14" s="893">
        <f t="shared" si="0"/>
        <v>-119000</v>
      </c>
      <c r="J14" s="892">
        <v>1287237.1299999999</v>
      </c>
      <c r="M14" s="129" t="s">
        <v>949</v>
      </c>
      <c r="N14" s="25">
        <f t="shared" si="1"/>
        <v>-119000</v>
      </c>
    </row>
    <row r="15" spans="1:22">
      <c r="A15" s="472" t="s">
        <v>199</v>
      </c>
      <c r="B15" s="459"/>
      <c r="C15" s="460" t="s">
        <v>947</v>
      </c>
      <c r="D15" s="129" t="s">
        <v>946</v>
      </c>
      <c r="E15" s="129"/>
      <c r="F15" s="893"/>
      <c r="G15" s="467"/>
      <c r="H15" s="892">
        <v>32799.83</v>
      </c>
      <c r="I15" s="893">
        <f t="shared" si="0"/>
        <v>45.709999999999127</v>
      </c>
      <c r="J15" s="892">
        <v>32845.54</v>
      </c>
      <c r="M15" s="129" t="s">
        <v>949</v>
      </c>
      <c r="N15" s="25">
        <f t="shared" si="1"/>
        <v>45.709999999999127</v>
      </c>
    </row>
    <row r="16" spans="1:22">
      <c r="A16" s="472" t="s">
        <v>452</v>
      </c>
      <c r="B16" s="459"/>
      <c r="C16" s="460" t="s">
        <v>947</v>
      </c>
      <c r="D16" s="129" t="s">
        <v>946</v>
      </c>
      <c r="E16" s="129"/>
      <c r="F16" s="893"/>
      <c r="G16" s="467"/>
      <c r="H16" s="892">
        <v>3066.4700000000003</v>
      </c>
      <c r="I16" s="893">
        <f t="shared" si="0"/>
        <v>6.2899999999999636</v>
      </c>
      <c r="J16" s="892">
        <v>3072.76</v>
      </c>
      <c r="M16" s="129" t="s">
        <v>949</v>
      </c>
      <c r="N16" s="25">
        <f t="shared" si="1"/>
        <v>6.2899999999999636</v>
      </c>
    </row>
    <row r="17" spans="1:14">
      <c r="A17" s="472" t="s">
        <v>453</v>
      </c>
      <c r="B17" s="459"/>
      <c r="C17" s="460" t="s">
        <v>947</v>
      </c>
      <c r="D17" s="129" t="s">
        <v>946</v>
      </c>
      <c r="E17" s="129"/>
      <c r="F17" s="893"/>
      <c r="G17" s="467"/>
      <c r="H17" s="892">
        <v>3365.55</v>
      </c>
      <c r="I17" s="893">
        <f t="shared" si="0"/>
        <v>3.5799999999999272</v>
      </c>
      <c r="J17" s="892">
        <v>3369.13</v>
      </c>
      <c r="M17" s="129" t="s">
        <v>949</v>
      </c>
      <c r="N17" s="25">
        <f t="shared" si="1"/>
        <v>3.5799999999999272</v>
      </c>
    </row>
    <row r="18" spans="1:14">
      <c r="A18" s="472" t="s">
        <v>454</v>
      </c>
      <c r="B18" s="459"/>
      <c r="C18" s="460" t="s">
        <v>947</v>
      </c>
      <c r="D18" s="129" t="s">
        <v>946</v>
      </c>
      <c r="E18" s="129"/>
      <c r="F18" s="893"/>
      <c r="G18" s="467"/>
      <c r="H18" s="892">
        <v>373771.67</v>
      </c>
      <c r="I18" s="893">
        <f t="shared" si="0"/>
        <v>-48098.840000000026</v>
      </c>
      <c r="J18" s="892">
        <v>325672.82999999996</v>
      </c>
      <c r="M18" s="129" t="s">
        <v>949</v>
      </c>
      <c r="N18" s="25">
        <f t="shared" si="1"/>
        <v>-48098.840000000026</v>
      </c>
    </row>
    <row r="19" spans="1:14">
      <c r="A19" s="472" t="s">
        <v>455</v>
      </c>
      <c r="B19" s="459"/>
      <c r="C19" s="460" t="s">
        <v>947</v>
      </c>
      <c r="D19" s="129" t="s">
        <v>946</v>
      </c>
      <c r="E19" s="129"/>
      <c r="F19" s="893"/>
      <c r="G19" s="467"/>
      <c r="H19" s="892">
        <v>22173.559999999998</v>
      </c>
      <c r="I19" s="893">
        <f t="shared" si="0"/>
        <v>30.900000000001455</v>
      </c>
      <c r="J19" s="892">
        <v>22204.46</v>
      </c>
      <c r="M19" s="129" t="s">
        <v>949</v>
      </c>
      <c r="N19" s="25">
        <f t="shared" si="1"/>
        <v>30.900000000001455</v>
      </c>
    </row>
    <row r="20" spans="1:14">
      <c r="A20" s="472" t="s">
        <v>456</v>
      </c>
      <c r="B20" s="459"/>
      <c r="C20" s="460" t="s">
        <v>947</v>
      </c>
      <c r="D20" s="129" t="s">
        <v>946</v>
      </c>
      <c r="E20" s="129"/>
      <c r="F20" s="893"/>
      <c r="G20" s="467"/>
      <c r="H20" s="892">
        <v>1703.33</v>
      </c>
      <c r="I20" s="893">
        <f t="shared" si="0"/>
        <v>2.1400000000001</v>
      </c>
      <c r="J20" s="892">
        <v>1705.47</v>
      </c>
      <c r="M20" s="129" t="s">
        <v>949</v>
      </c>
      <c r="N20" s="25">
        <f t="shared" si="1"/>
        <v>2.1400000000001</v>
      </c>
    </row>
    <row r="21" spans="1:14">
      <c r="A21" s="472" t="s">
        <v>457</v>
      </c>
      <c r="B21" s="459"/>
      <c r="C21" s="460" t="s">
        <v>947</v>
      </c>
      <c r="D21" s="129" t="s">
        <v>946</v>
      </c>
      <c r="E21" s="129"/>
      <c r="F21" s="893"/>
      <c r="G21" s="467"/>
      <c r="H21" s="892">
        <v>30031.18</v>
      </c>
      <c r="I21" s="893">
        <f t="shared" si="0"/>
        <v>14.18999999999869</v>
      </c>
      <c r="J21" s="892">
        <v>30045.37</v>
      </c>
      <c r="M21" s="129" t="s">
        <v>949</v>
      </c>
      <c r="N21" s="25">
        <f t="shared" si="1"/>
        <v>14.18999999999869</v>
      </c>
    </row>
    <row r="22" spans="1:14">
      <c r="A22" s="472" t="s">
        <v>458</v>
      </c>
      <c r="B22" s="459"/>
      <c r="C22" s="460" t="s">
        <v>947</v>
      </c>
      <c r="D22" s="129" t="s">
        <v>946</v>
      </c>
      <c r="E22" s="129"/>
      <c r="F22" s="893"/>
      <c r="G22" s="467"/>
      <c r="H22" s="892">
        <v>409743.95999999996</v>
      </c>
      <c r="I22" s="893">
        <f t="shared" si="0"/>
        <v>-220292.17999999993</v>
      </c>
      <c r="J22" s="892">
        <v>189451.78000000003</v>
      </c>
      <c r="M22" s="129" t="s">
        <v>949</v>
      </c>
      <c r="N22" s="25">
        <f t="shared" si="1"/>
        <v>-220292.17999999993</v>
      </c>
    </row>
    <row r="23" spans="1:14">
      <c r="A23" s="472" t="s">
        <v>459</v>
      </c>
      <c r="B23" s="459"/>
      <c r="C23" s="460" t="s">
        <v>945</v>
      </c>
      <c r="D23" s="129" t="s">
        <v>948</v>
      </c>
      <c r="E23" s="129"/>
      <c r="F23" s="893"/>
      <c r="G23" s="467"/>
      <c r="H23" s="892">
        <v>124944.53000000001</v>
      </c>
      <c r="I23" s="893">
        <f t="shared" si="0"/>
        <v>826.8799999999901</v>
      </c>
      <c r="J23" s="892">
        <v>125771.41</v>
      </c>
      <c r="M23" s="129" t="s">
        <v>949</v>
      </c>
      <c r="N23" s="25">
        <f t="shared" si="1"/>
        <v>826.8799999999901</v>
      </c>
    </row>
    <row r="24" spans="1:14">
      <c r="A24" s="472" t="s">
        <v>460</v>
      </c>
      <c r="B24" s="459"/>
      <c r="C24" s="460" t="s">
        <v>947</v>
      </c>
      <c r="D24" s="129" t="s">
        <v>946</v>
      </c>
      <c r="E24" s="129"/>
      <c r="F24" s="893"/>
      <c r="G24" s="467"/>
      <c r="H24" s="892">
        <v>23973.960000000003</v>
      </c>
      <c r="I24" s="893">
        <f t="shared" si="0"/>
        <v>12.909999999999854</v>
      </c>
      <c r="J24" s="892">
        <v>23986.870000000003</v>
      </c>
      <c r="M24" s="129" t="s">
        <v>949</v>
      </c>
      <c r="N24" s="25">
        <f t="shared" si="1"/>
        <v>12.909999999999854</v>
      </c>
    </row>
    <row r="25" spans="1:14">
      <c r="A25" s="472" t="s">
        <v>461</v>
      </c>
      <c r="B25" s="459"/>
      <c r="C25" s="460" t="s">
        <v>947</v>
      </c>
      <c r="D25" s="129" t="s">
        <v>946</v>
      </c>
      <c r="E25" s="129"/>
      <c r="F25" s="893"/>
      <c r="G25" s="467"/>
      <c r="H25" s="892">
        <v>11125.369999999999</v>
      </c>
      <c r="I25" s="893">
        <f t="shared" si="0"/>
        <v>9.6399999999994179</v>
      </c>
      <c r="J25" s="892">
        <v>11135.009999999998</v>
      </c>
      <c r="M25" s="129" t="s">
        <v>949</v>
      </c>
      <c r="N25" s="25">
        <f t="shared" si="1"/>
        <v>9.6399999999994179</v>
      </c>
    </row>
    <row r="26" spans="1:14">
      <c r="A26" s="472" t="s">
        <v>1006</v>
      </c>
      <c r="B26" s="459"/>
      <c r="C26" s="460" t="s">
        <v>947</v>
      </c>
      <c r="D26" s="129" t="s">
        <v>946</v>
      </c>
      <c r="E26" s="129"/>
      <c r="F26" s="893"/>
      <c r="G26" s="467"/>
      <c r="H26" s="892">
        <v>392811.54000000004</v>
      </c>
      <c r="I26" s="893">
        <f t="shared" si="0"/>
        <v>-106493.93999999994</v>
      </c>
      <c r="J26" s="892">
        <v>286317.60000000009</v>
      </c>
      <c r="M26" s="129" t="s">
        <v>949</v>
      </c>
      <c r="N26" s="25">
        <f t="shared" si="1"/>
        <v>-106493.93999999994</v>
      </c>
    </row>
    <row r="27" spans="1:14">
      <c r="A27" s="472" t="s">
        <v>462</v>
      </c>
      <c r="B27" s="459"/>
      <c r="C27" s="460" t="s">
        <v>947</v>
      </c>
      <c r="D27" s="129" t="s">
        <v>946</v>
      </c>
      <c r="E27" s="129"/>
      <c r="F27" s="893"/>
      <c r="G27" s="467"/>
      <c r="H27" s="892">
        <v>2249385.35</v>
      </c>
      <c r="I27" s="893">
        <f t="shared" si="0"/>
        <v>-1926.5400000000373</v>
      </c>
      <c r="J27" s="892">
        <v>2247458.81</v>
      </c>
      <c r="M27" s="129" t="s">
        <v>949</v>
      </c>
      <c r="N27" s="25">
        <f t="shared" si="1"/>
        <v>-1926.5400000000373</v>
      </c>
    </row>
    <row r="28" spans="1:14">
      <c r="A28" s="472" t="s">
        <v>1022</v>
      </c>
      <c r="B28" s="459"/>
      <c r="C28" s="460" t="s">
        <v>947</v>
      </c>
      <c r="D28" s="129" t="s">
        <v>946</v>
      </c>
      <c r="E28" s="129"/>
      <c r="F28" s="893"/>
      <c r="G28" s="467"/>
      <c r="H28" s="892">
        <v>93632.07</v>
      </c>
      <c r="I28" s="893">
        <f t="shared" si="0"/>
        <v>0</v>
      </c>
      <c r="J28" s="892">
        <v>93632.07</v>
      </c>
      <c r="M28" s="129" t="s">
        <v>949</v>
      </c>
      <c r="N28" s="25">
        <f t="shared" si="1"/>
        <v>0</v>
      </c>
    </row>
    <row r="29" spans="1:14">
      <c r="A29" s="472" t="s">
        <v>463</v>
      </c>
      <c r="B29" s="459"/>
      <c r="C29" s="460" t="s">
        <v>947</v>
      </c>
      <c r="D29" s="129" t="s">
        <v>946</v>
      </c>
      <c r="E29" s="129"/>
      <c r="F29" s="893"/>
      <c r="G29" s="467"/>
      <c r="H29" s="892">
        <v>1780829.79</v>
      </c>
      <c r="I29" s="893">
        <f t="shared" si="0"/>
        <v>0</v>
      </c>
      <c r="J29" s="892">
        <v>1780829.79</v>
      </c>
      <c r="M29" s="129" t="s">
        <v>949</v>
      </c>
      <c r="N29" s="25">
        <f t="shared" si="1"/>
        <v>0</v>
      </c>
    </row>
    <row r="30" spans="1:14">
      <c r="A30" s="472" t="s">
        <v>464</v>
      </c>
      <c r="B30" s="459"/>
      <c r="C30" s="460" t="s">
        <v>947</v>
      </c>
      <c r="D30" s="129" t="s">
        <v>946</v>
      </c>
      <c r="E30" s="129"/>
      <c r="F30" s="893"/>
      <c r="G30" s="467"/>
      <c r="H30" s="892">
        <v>4000000</v>
      </c>
      <c r="I30" s="893">
        <f t="shared" si="0"/>
        <v>0</v>
      </c>
      <c r="J30" s="892">
        <v>4000000</v>
      </c>
      <c r="M30" s="129" t="s">
        <v>949</v>
      </c>
      <c r="N30" s="25">
        <f t="shared" si="1"/>
        <v>0</v>
      </c>
    </row>
    <row r="31" spans="1:14">
      <c r="A31" s="472" t="s">
        <v>465</v>
      </c>
      <c r="B31" s="459"/>
      <c r="C31" s="460" t="s">
        <v>947</v>
      </c>
      <c r="D31" s="129" t="s">
        <v>946</v>
      </c>
      <c r="E31" s="129"/>
      <c r="F31" s="893"/>
      <c r="G31" s="467"/>
      <c r="H31" s="892">
        <v>272623.09999999986</v>
      </c>
      <c r="I31" s="893">
        <f t="shared" si="0"/>
        <v>9718.1199999999953</v>
      </c>
      <c r="J31" s="892">
        <v>282341.21999999986</v>
      </c>
      <c r="M31" s="129" t="s">
        <v>949</v>
      </c>
      <c r="N31" s="25">
        <f t="shared" si="1"/>
        <v>9718.1199999999953</v>
      </c>
    </row>
    <row r="32" spans="1:14">
      <c r="A32" s="472" t="s">
        <v>285</v>
      </c>
      <c r="B32" s="459"/>
      <c r="C32" s="460" t="s">
        <v>947</v>
      </c>
      <c r="D32" s="129" t="s">
        <v>946</v>
      </c>
      <c r="E32" s="129"/>
      <c r="F32" s="893"/>
      <c r="G32" s="467"/>
      <c r="H32" s="892">
        <v>352115.68</v>
      </c>
      <c r="I32" s="893">
        <f t="shared" si="0"/>
        <v>0</v>
      </c>
      <c r="J32" s="892">
        <v>352115.68</v>
      </c>
      <c r="M32" s="129" t="s">
        <v>949</v>
      </c>
      <c r="N32" s="25">
        <f t="shared" si="1"/>
        <v>0</v>
      </c>
    </row>
    <row r="33" spans="1:14">
      <c r="A33" s="472" t="s">
        <v>466</v>
      </c>
      <c r="B33" s="459"/>
      <c r="C33" s="460" t="s">
        <v>947</v>
      </c>
      <c r="D33" s="129" t="s">
        <v>946</v>
      </c>
      <c r="E33" s="129"/>
      <c r="F33" s="893"/>
      <c r="G33" s="467"/>
      <c r="H33" s="892">
        <v>2586988.71</v>
      </c>
      <c r="I33" s="893">
        <f t="shared" si="0"/>
        <v>2500000</v>
      </c>
      <c r="J33" s="892">
        <v>5086988.71</v>
      </c>
      <c r="M33" s="129" t="s">
        <v>949</v>
      </c>
      <c r="N33" s="25">
        <f t="shared" si="1"/>
        <v>2500000</v>
      </c>
    </row>
    <row r="34" spans="1:14">
      <c r="A34" s="472"/>
      <c r="B34" s="459"/>
      <c r="C34" s="460"/>
      <c r="D34" s="129"/>
      <c r="E34" s="129"/>
      <c r="F34" s="893"/>
      <c r="G34" s="467"/>
      <c r="H34" s="893"/>
      <c r="I34" s="893"/>
      <c r="J34" s="892"/>
    </row>
    <row r="35" spans="1:14">
      <c r="A35" s="473" t="s">
        <v>467</v>
      </c>
      <c r="B35" s="459"/>
      <c r="C35" s="461"/>
      <c r="D35" s="462"/>
      <c r="E35" s="462"/>
      <c r="F35" s="894">
        <f>SUM(F5:F34)</f>
        <v>433579.66000000003</v>
      </c>
      <c r="G35" s="464"/>
      <c r="H35" s="894">
        <f>SUM(H5:H34)</f>
        <v>26138112.68</v>
      </c>
      <c r="I35" s="894">
        <f>SUM(I5:I34)</f>
        <v>1951736.7000000002</v>
      </c>
      <c r="J35" s="895">
        <f>SUM(J5:J34)</f>
        <v>28089849.379999999</v>
      </c>
    </row>
    <row r="36" spans="1:14" hidden="1">
      <c r="A36" s="474"/>
      <c r="B36" s="459"/>
      <c r="C36" s="460"/>
      <c r="D36" s="129"/>
      <c r="E36" s="129"/>
      <c r="F36" s="893"/>
      <c r="G36" s="467"/>
      <c r="H36" s="129"/>
      <c r="I36" s="129"/>
      <c r="J36" s="357"/>
    </row>
    <row r="37" spans="1:14" hidden="1">
      <c r="A37" s="471" t="s">
        <v>468</v>
      </c>
      <c r="B37" s="459"/>
      <c r="C37" s="460"/>
      <c r="D37" s="129"/>
      <c r="E37" s="129"/>
      <c r="F37" s="893"/>
      <c r="G37" s="467"/>
      <c r="H37" s="129"/>
      <c r="I37" s="129"/>
      <c r="J37" s="357"/>
    </row>
    <row r="38" spans="1:14" hidden="1">
      <c r="A38" s="475"/>
      <c r="B38" s="459"/>
      <c r="C38" s="460"/>
      <c r="D38" s="129"/>
      <c r="E38" s="129"/>
      <c r="F38" s="893"/>
      <c r="G38" s="467"/>
      <c r="H38" s="129"/>
      <c r="I38" s="129"/>
      <c r="J38" s="357"/>
    </row>
    <row r="39" spans="1:14" hidden="1">
      <c r="A39" s="475"/>
      <c r="B39" s="459"/>
      <c r="C39" s="460"/>
      <c r="D39" s="129"/>
      <c r="E39" s="129"/>
      <c r="F39" s="893"/>
      <c r="G39" s="467"/>
      <c r="H39" s="129"/>
      <c r="I39" s="129"/>
      <c r="J39" s="357"/>
    </row>
    <row r="40" spans="1:14" hidden="1">
      <c r="A40" s="475"/>
      <c r="B40" s="459"/>
      <c r="C40" s="460"/>
      <c r="D40" s="129"/>
      <c r="E40" s="129"/>
      <c r="F40" s="893"/>
      <c r="G40" s="467"/>
      <c r="H40" s="129"/>
      <c r="I40" s="129"/>
      <c r="J40" s="357"/>
    </row>
    <row r="41" spans="1:14" hidden="1">
      <c r="A41" s="475"/>
      <c r="B41" s="459"/>
      <c r="C41" s="460"/>
      <c r="D41" s="129"/>
      <c r="E41" s="129"/>
      <c r="F41" s="893"/>
      <c r="G41" s="467"/>
      <c r="H41" s="129"/>
      <c r="I41" s="129"/>
      <c r="J41" s="357"/>
    </row>
    <row r="42" spans="1:14" hidden="1">
      <c r="A42" s="475"/>
      <c r="B42" s="459"/>
      <c r="C42" s="460"/>
      <c r="D42" s="129"/>
      <c r="E42" s="129"/>
      <c r="F42" s="893"/>
      <c r="G42" s="467"/>
      <c r="H42" s="129"/>
      <c r="I42" s="129"/>
      <c r="J42" s="357"/>
    </row>
    <row r="43" spans="1:14" hidden="1">
      <c r="A43" s="475"/>
      <c r="B43" s="459"/>
      <c r="C43" s="460"/>
      <c r="D43" s="129"/>
      <c r="E43" s="129"/>
      <c r="F43" s="893"/>
      <c r="G43" s="467"/>
      <c r="H43" s="129"/>
      <c r="I43" s="129"/>
      <c r="J43" s="357"/>
    </row>
    <row r="44" spans="1:14" hidden="1">
      <c r="A44" s="475"/>
      <c r="B44" s="459"/>
      <c r="C44" s="460"/>
      <c r="D44" s="129"/>
      <c r="E44" s="129"/>
      <c r="F44" s="893"/>
      <c r="G44" s="467"/>
      <c r="H44" s="129"/>
      <c r="I44" s="129"/>
      <c r="J44" s="357"/>
    </row>
    <row r="45" spans="1:14" hidden="1">
      <c r="A45" s="473" t="s">
        <v>469</v>
      </c>
      <c r="B45" s="459"/>
      <c r="C45" s="461"/>
      <c r="D45" s="462"/>
      <c r="E45" s="462"/>
      <c r="F45" s="894">
        <f>SUM(F38:F44)</f>
        <v>0</v>
      </c>
      <c r="G45" s="464"/>
      <c r="H45" s="463">
        <f>SUM(H38:H44)</f>
        <v>0</v>
      </c>
      <c r="I45" s="463">
        <f>SUM(I38:I44)</f>
        <v>0</v>
      </c>
      <c r="J45" s="465">
        <f>SUM(J38:J44)</f>
        <v>0</v>
      </c>
    </row>
    <row r="46" spans="1:14" hidden="1">
      <c r="A46" s="474"/>
      <c r="B46" s="459"/>
      <c r="C46" s="460"/>
      <c r="D46" s="129"/>
      <c r="E46" s="129"/>
      <c r="F46" s="893"/>
      <c r="G46" s="467"/>
      <c r="H46" s="129"/>
      <c r="I46" s="129"/>
      <c r="J46" s="357"/>
    </row>
    <row r="47" spans="1:14">
      <c r="A47" s="476" t="s">
        <v>470</v>
      </c>
      <c r="B47" s="477">
        <v>2</v>
      </c>
      <c r="C47" s="478"/>
      <c r="D47" s="130"/>
      <c r="E47" s="130"/>
      <c r="F47" s="896">
        <f>F35+F45</f>
        <v>433579.66000000003</v>
      </c>
      <c r="G47" s="479"/>
      <c r="H47" s="896">
        <f>H35+H45</f>
        <v>26138112.68</v>
      </c>
      <c r="I47" s="896">
        <f>I35+I45</f>
        <v>1951736.7000000002</v>
      </c>
      <c r="J47" s="897">
        <f>J35+J45</f>
        <v>28089849.379999999</v>
      </c>
    </row>
    <row r="48" spans="1:14">
      <c r="A48" s="480" t="s">
        <v>89</v>
      </c>
      <c r="B48" s="481"/>
      <c r="C48" s="482"/>
      <c r="D48" s="482"/>
      <c r="E48" s="482"/>
      <c r="F48" s="482"/>
      <c r="G48" s="482"/>
      <c r="H48" s="482"/>
      <c r="I48" s="482"/>
      <c r="J48" s="482"/>
    </row>
    <row r="49" spans="1:10">
      <c r="A49" s="483" t="s">
        <v>471</v>
      </c>
      <c r="B49" s="481"/>
      <c r="C49" s="482"/>
      <c r="D49" s="482"/>
      <c r="E49" s="482"/>
      <c r="F49" s="482"/>
      <c r="G49" s="482"/>
      <c r="H49" s="482"/>
      <c r="I49" s="482"/>
      <c r="J49" s="482"/>
    </row>
    <row r="50" spans="1:10">
      <c r="A50" s="484" t="s">
        <v>472</v>
      </c>
      <c r="B50" s="481"/>
      <c r="C50" s="485"/>
      <c r="D50" s="486"/>
      <c r="E50" s="485"/>
      <c r="F50" s="485"/>
      <c r="G50" s="485"/>
      <c r="H50" s="485"/>
      <c r="I50" s="485"/>
      <c r="J50" s="485"/>
    </row>
    <row r="53" spans="1:10">
      <c r="F53" s="25"/>
      <c r="J53" s="25">
        <f>'C6-FinPos'!F8-'SC5'!J47</f>
        <v>0</v>
      </c>
    </row>
    <row r="57" spans="1:10">
      <c r="I57">
        <v>-297750.64999999851</v>
      </c>
    </row>
    <row r="58" spans="1:10">
      <c r="I58" s="25">
        <f>-I57-I35</f>
        <v>-1653986.0500000017</v>
      </c>
    </row>
    <row r="59" spans="1:10">
      <c r="I59" s="25">
        <f>'C7-CFlow'!F37</f>
        <v>2051509.02</v>
      </c>
    </row>
    <row r="60" spans="1:10">
      <c r="I60" s="25">
        <f>I58+I59</f>
        <v>397522.96999999834</v>
      </c>
    </row>
  </sheetData>
  <mergeCells count="9">
    <mergeCell ref="C1:J1"/>
    <mergeCell ref="I2:I3"/>
    <mergeCell ref="J2:J3"/>
    <mergeCell ref="B2:B3"/>
    <mergeCell ref="D2:D3"/>
    <mergeCell ref="E2:E3"/>
    <mergeCell ref="F2:F3"/>
    <mergeCell ref="G2:G3"/>
    <mergeCell ref="H2:H3"/>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Paint.Picture" shapeId="21505" r:id="rId4">
          <objectPr defaultSize="0" r:id="rId5">
            <anchor moveWithCells="1">
              <from>
                <xdr:col>15</xdr:col>
                <xdr:colOff>200025</xdr:colOff>
                <xdr:row>13</xdr:row>
                <xdr:rowOff>19050</xdr:rowOff>
              </from>
              <to>
                <xdr:col>18</xdr:col>
                <xdr:colOff>171450</xdr:colOff>
                <xdr:row>22</xdr:row>
                <xdr:rowOff>104775</xdr:rowOff>
              </to>
            </anchor>
          </objectPr>
        </oleObject>
      </mc:Choice>
      <mc:Fallback>
        <oleObject progId="Paint.Picture" shapeId="21505" r:id="rId4"/>
      </mc:Fallback>
    </mc:AlternateContent>
  </oleObject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8"/>
  <dimension ref="A1:K179"/>
  <sheetViews>
    <sheetView showGridLines="0" workbookViewId="0">
      <selection sqref="A1:D14"/>
    </sheetView>
  </sheetViews>
  <sheetFormatPr defaultRowHeight="15"/>
  <cols>
    <col min="2" max="2" width="40.28515625" customWidth="1"/>
    <col min="3" max="3" width="14" customWidth="1"/>
    <col min="4" max="4" width="13.7109375" bestFit="1" customWidth="1"/>
    <col min="5" max="5" width="1.5703125" customWidth="1"/>
    <col min="8" max="8" width="15.7109375" customWidth="1"/>
  </cols>
  <sheetData>
    <row r="1" spans="1:11" ht="18.75" customHeight="1">
      <c r="A1" s="1418" t="s">
        <v>951</v>
      </c>
      <c r="B1" s="1418"/>
      <c r="C1" s="1418"/>
      <c r="D1" s="1418"/>
    </row>
    <row r="2" spans="1:11" ht="34.5" customHeight="1">
      <c r="A2" s="1419" t="s">
        <v>952</v>
      </c>
      <c r="B2" s="1419"/>
      <c r="C2" s="1308" t="s">
        <v>953</v>
      </c>
      <c r="D2" s="1308" t="s">
        <v>954</v>
      </c>
    </row>
    <row r="3" spans="1:11">
      <c r="A3" s="1344" t="s">
        <v>955</v>
      </c>
      <c r="B3" s="1344"/>
      <c r="C3" s="25">
        <f>'C7-CFlow'!G39</f>
        <v>28273712.020759143</v>
      </c>
      <c r="D3" s="25">
        <v>26222203.000759147</v>
      </c>
      <c r="E3" s="25"/>
      <c r="F3" s="25"/>
      <c r="G3" s="25"/>
      <c r="H3" s="25"/>
      <c r="I3" s="25"/>
      <c r="J3" s="25"/>
      <c r="K3" s="25"/>
    </row>
    <row r="4" spans="1:11">
      <c r="A4" s="1344" t="s">
        <v>957</v>
      </c>
      <c r="B4" s="1344"/>
      <c r="C4" s="25">
        <v>0</v>
      </c>
      <c r="D4" s="25">
        <v>0</v>
      </c>
      <c r="E4" s="25"/>
      <c r="F4" s="25"/>
      <c r="G4" s="25"/>
      <c r="H4" s="25"/>
      <c r="I4" s="25"/>
      <c r="J4" s="25"/>
      <c r="K4" s="25"/>
    </row>
    <row r="5" spans="1:11" ht="19.5" customHeight="1">
      <c r="C5" s="903">
        <f>SUM(C3:C4)</f>
        <v>28273712.020759143</v>
      </c>
      <c r="D5" s="903">
        <f>SUM(D3:D4)</f>
        <v>26222203.000759147</v>
      </c>
      <c r="E5" s="25"/>
      <c r="F5" s="25"/>
      <c r="G5" s="25"/>
      <c r="H5" s="25"/>
      <c r="I5" s="25"/>
      <c r="J5" s="25"/>
      <c r="K5" s="25"/>
    </row>
    <row r="6" spans="1:11" ht="19.5" customHeight="1">
      <c r="A6" s="1420" t="s">
        <v>958</v>
      </c>
      <c r="B6" s="1420"/>
      <c r="C6" s="904">
        <f>SUM(C7:C7)</f>
        <v>5203750.4699999988</v>
      </c>
      <c r="D6" s="904">
        <f>SUM(D7:D7)</f>
        <v>5761844.379999999</v>
      </c>
      <c r="E6" s="25"/>
      <c r="F6" s="25"/>
      <c r="G6" s="25"/>
      <c r="H6" s="25"/>
      <c r="I6" s="25"/>
      <c r="J6" s="25"/>
      <c r="K6" s="25"/>
    </row>
    <row r="7" spans="1:11">
      <c r="A7" s="1344" t="s">
        <v>959</v>
      </c>
      <c r="B7" s="1365"/>
      <c r="C7" s="1309">
        <f>SUM('Proefbalans 03'!K88:K90)</f>
        <v>5203750.4699999988</v>
      </c>
      <c r="D7" s="1309">
        <v>5761844.379999999</v>
      </c>
      <c r="E7" s="25"/>
      <c r="F7" s="25"/>
      <c r="G7" s="25"/>
      <c r="H7" s="25"/>
      <c r="I7" s="25"/>
      <c r="J7" s="25"/>
      <c r="K7" s="25"/>
    </row>
    <row r="8" spans="1:11" ht="20.25" customHeight="1">
      <c r="A8" s="1344" t="s">
        <v>960</v>
      </c>
      <c r="B8" s="1344"/>
      <c r="C8" s="904">
        <f>C5-C6</f>
        <v>23069961.550759144</v>
      </c>
      <c r="D8" s="904">
        <f>D5-D6</f>
        <v>20460358.620759148</v>
      </c>
      <c r="E8" s="25"/>
      <c r="F8" s="25"/>
      <c r="G8" s="25"/>
      <c r="H8" s="25"/>
      <c r="I8" s="25"/>
      <c r="J8" s="25"/>
      <c r="K8" s="25"/>
    </row>
    <row r="9" spans="1:11" ht="19.5" customHeight="1">
      <c r="A9" s="1420" t="s">
        <v>961</v>
      </c>
      <c r="B9" s="1420"/>
      <c r="C9" s="904">
        <f>SUM(C10:C13)</f>
        <v>20353531.82</v>
      </c>
      <c r="D9" s="904">
        <f>SUM(D10:D13)</f>
        <v>20355737.009999998</v>
      </c>
      <c r="E9" s="25"/>
      <c r="F9" s="25"/>
      <c r="G9" s="25"/>
      <c r="H9" s="25"/>
      <c r="I9" s="25"/>
      <c r="J9" s="25"/>
      <c r="K9" s="25"/>
    </row>
    <row r="10" spans="1:11">
      <c r="A10" s="1344" t="s">
        <v>962</v>
      </c>
      <c r="B10" s="1365"/>
      <c r="C10" s="901">
        <f>'Proefbalans 03'!K92</f>
        <v>11347811.51</v>
      </c>
      <c r="D10" s="901">
        <v>11347811.51</v>
      </c>
      <c r="E10" s="25"/>
      <c r="F10" s="25"/>
      <c r="G10" s="25"/>
      <c r="H10" s="25"/>
      <c r="I10" s="25"/>
      <c r="J10" s="25"/>
      <c r="K10" s="25"/>
    </row>
    <row r="11" spans="1:11">
      <c r="A11" s="1344" t="s">
        <v>963</v>
      </c>
      <c r="B11" s="1365"/>
      <c r="C11" s="905">
        <f>'Proefbalans 03'!K91</f>
        <v>36012</v>
      </c>
      <c r="D11" s="905">
        <v>35899.509999999995</v>
      </c>
      <c r="E11" s="25"/>
      <c r="F11" s="25"/>
      <c r="G11" s="25"/>
      <c r="H11" s="25"/>
      <c r="I11" s="25"/>
      <c r="J11" s="25"/>
      <c r="K11" s="25"/>
    </row>
    <row r="12" spans="1:11">
      <c r="A12" s="1421" t="s">
        <v>1369</v>
      </c>
      <c r="B12" s="1422"/>
      <c r="C12" s="905">
        <f>'Proefbalans 03'!K97+'Proefbalans 03'!K98+'Proefbalans 03'!K99+'Proefbalans 03'!K100+'Proefbalans 03'!K101+'Proefbalans 03'!K102+'Proefbalans 03'!K103</f>
        <v>8687367.0899999999</v>
      </c>
      <c r="D12" s="905">
        <v>8699402.8899999987</v>
      </c>
      <c r="E12" s="25"/>
      <c r="F12" s="25"/>
      <c r="G12" s="25"/>
      <c r="H12" s="25"/>
      <c r="I12" s="25"/>
      <c r="J12" s="25"/>
      <c r="K12" s="25"/>
    </row>
    <row r="13" spans="1:11">
      <c r="A13" s="1421" t="s">
        <v>1379</v>
      </c>
      <c r="B13" s="1422"/>
      <c r="C13" s="902">
        <f>'Proefbalans 03'!K51</f>
        <v>282341.22000000009</v>
      </c>
      <c r="D13" s="902">
        <v>272623.10000000009</v>
      </c>
      <c r="E13" s="25"/>
      <c r="F13" s="25"/>
      <c r="G13" s="25"/>
      <c r="H13" s="25"/>
      <c r="I13" s="25"/>
      <c r="J13" s="25"/>
      <c r="K13" s="25"/>
    </row>
    <row r="14" spans="1:11" ht="30" customHeight="1" thickBot="1">
      <c r="A14" s="1344" t="s">
        <v>1368</v>
      </c>
      <c r="B14" s="1344"/>
      <c r="C14" s="906">
        <f>C8-C9</f>
        <v>2716429.7307591438</v>
      </c>
      <c r="D14" s="906">
        <f>D8-D9</f>
        <v>104621.61075915024</v>
      </c>
      <c r="E14" s="25"/>
      <c r="F14" s="25"/>
      <c r="G14" s="25"/>
      <c r="H14" s="25">
        <f>D14-C14</f>
        <v>-2611808.1199999936</v>
      </c>
      <c r="I14" s="25"/>
      <c r="J14" s="25"/>
      <c r="K14" s="25"/>
    </row>
    <row r="15" spans="1:11" ht="15.75" thickTop="1">
      <c r="C15" s="25"/>
      <c r="D15" s="25"/>
      <c r="E15" s="25"/>
      <c r="F15" s="25"/>
      <c r="G15" s="25"/>
      <c r="H15" s="25"/>
      <c r="I15" s="25"/>
      <c r="J15" s="25"/>
      <c r="K15" s="25"/>
    </row>
    <row r="16" spans="1:11">
      <c r="C16" s="25"/>
      <c r="D16" s="25"/>
      <c r="E16" s="25"/>
      <c r="F16" s="25"/>
      <c r="G16" s="25"/>
      <c r="H16" s="25"/>
      <c r="I16" s="25"/>
      <c r="J16" s="25"/>
      <c r="K16" s="25"/>
    </row>
    <row r="17" spans="1:11">
      <c r="C17" s="25">
        <f>'C7-CFlow'!G37</f>
        <v>5070220.8099999959</v>
      </c>
      <c r="D17" s="25">
        <v>8656224.290000001</v>
      </c>
      <c r="E17" s="25"/>
      <c r="F17" s="25"/>
      <c r="G17" s="25"/>
      <c r="H17" s="25">
        <f>C17-D17</f>
        <v>-3586003.4800000051</v>
      </c>
      <c r="I17" s="25"/>
      <c r="J17" s="25"/>
      <c r="K17" s="25"/>
    </row>
    <row r="18" spans="1:11">
      <c r="C18" s="25">
        <f>C14-C17</f>
        <v>-2353791.079240852</v>
      </c>
      <c r="D18" s="25">
        <f>D14-D17</f>
        <v>-8551602.6792408507</v>
      </c>
      <c r="E18" s="25"/>
      <c r="F18" s="25"/>
      <c r="G18" s="25"/>
      <c r="H18" s="25"/>
      <c r="I18" s="25"/>
      <c r="J18" s="25"/>
      <c r="K18" s="25"/>
    </row>
    <row r="19" spans="1:11">
      <c r="C19" s="25"/>
      <c r="D19" s="25"/>
      <c r="E19" s="25"/>
      <c r="F19" s="25"/>
      <c r="G19" s="25"/>
      <c r="H19" s="25"/>
      <c r="I19" s="25"/>
      <c r="J19" s="25"/>
      <c r="K19" s="25"/>
    </row>
    <row r="20" spans="1:11">
      <c r="C20" s="25"/>
      <c r="D20" s="25">
        <f>D14-C14</f>
        <v>-2611808.1199999936</v>
      </c>
      <c r="E20" s="25"/>
      <c r="F20" s="25"/>
      <c r="G20" s="25"/>
      <c r="H20" s="25"/>
      <c r="I20" s="25"/>
      <c r="J20" s="25"/>
      <c r="K20" s="25"/>
    </row>
    <row r="21" spans="1:11">
      <c r="C21" s="25">
        <f>SUM(C11:C13)</f>
        <v>9005720.3100000005</v>
      </c>
      <c r="D21" s="25"/>
      <c r="E21" s="25"/>
      <c r="F21" s="25"/>
      <c r="G21" s="25"/>
      <c r="H21" s="25"/>
      <c r="I21" s="25"/>
      <c r="J21" s="25"/>
      <c r="K21" s="25"/>
    </row>
    <row r="22" spans="1:11">
      <c r="C22" s="25">
        <f>C21+C18</f>
        <v>6651929.2307591485</v>
      </c>
      <c r="D22" s="25"/>
      <c r="E22" s="25"/>
      <c r="F22" s="25"/>
      <c r="G22" s="25"/>
      <c r="H22" s="25"/>
      <c r="I22" s="25"/>
      <c r="J22" s="25"/>
      <c r="K22" s="25"/>
    </row>
    <row r="23" spans="1:11">
      <c r="C23" s="25"/>
      <c r="D23" s="25"/>
      <c r="E23" s="25"/>
      <c r="F23" s="25"/>
      <c r="G23" s="25"/>
      <c r="H23" s="25"/>
      <c r="I23" s="25"/>
      <c r="J23" s="25"/>
      <c r="K23" s="25"/>
    </row>
    <row r="24" spans="1:11">
      <c r="C24" s="25">
        <v>-148912.74924085289</v>
      </c>
      <c r="D24" s="25"/>
      <c r="E24" s="25"/>
      <c r="F24" s="25"/>
      <c r="G24" s="25"/>
      <c r="H24" s="25"/>
      <c r="I24" s="25"/>
      <c r="J24" s="25"/>
      <c r="K24" s="25"/>
    </row>
    <row r="25" spans="1:11">
      <c r="C25" s="25"/>
      <c r="D25" s="25"/>
      <c r="E25" s="25"/>
      <c r="F25" s="25"/>
      <c r="G25" s="25"/>
      <c r="H25" s="25"/>
      <c r="I25" s="25"/>
      <c r="J25" s="25"/>
      <c r="K25" s="25"/>
    </row>
    <row r="26" spans="1:11">
      <c r="C26" s="25"/>
      <c r="D26" s="25"/>
      <c r="E26" s="25"/>
      <c r="F26" s="25"/>
      <c r="G26" s="25"/>
      <c r="H26" s="25"/>
      <c r="I26" s="25"/>
      <c r="J26" s="25"/>
      <c r="K26" s="25"/>
    </row>
    <row r="27" spans="1:11">
      <c r="A27" t="s">
        <v>1370</v>
      </c>
      <c r="C27" s="25"/>
      <c r="D27" s="25"/>
      <c r="E27" s="25"/>
      <c r="F27" s="25"/>
      <c r="G27" s="25"/>
      <c r="H27" s="25"/>
      <c r="I27" s="25"/>
      <c r="J27" s="25"/>
      <c r="K27" s="25"/>
    </row>
    <row r="28" spans="1:11">
      <c r="A28" t="s">
        <v>1371</v>
      </c>
      <c r="C28" s="25"/>
      <c r="D28" s="25"/>
      <c r="E28" s="25"/>
      <c r="F28" s="25"/>
      <c r="G28" s="25"/>
      <c r="H28" s="25"/>
      <c r="I28" s="25"/>
      <c r="J28" s="25"/>
      <c r="K28" s="25"/>
    </row>
    <row r="29" spans="1:11">
      <c r="A29" t="s">
        <v>1372</v>
      </c>
      <c r="C29" s="25"/>
      <c r="D29" s="25"/>
      <c r="E29" s="25"/>
      <c r="F29" s="25"/>
      <c r="G29" s="25"/>
      <c r="H29" s="25"/>
      <c r="I29" s="25"/>
      <c r="J29" s="25"/>
      <c r="K29" s="25"/>
    </row>
    <row r="30" spans="1:11">
      <c r="A30" t="s">
        <v>1373</v>
      </c>
      <c r="C30" s="25"/>
      <c r="D30" s="25"/>
      <c r="E30" s="25"/>
      <c r="F30" s="25"/>
      <c r="G30" s="25"/>
      <c r="H30" s="25"/>
      <c r="I30" s="25"/>
      <c r="J30" s="25"/>
      <c r="K30" s="25"/>
    </row>
    <row r="31" spans="1:11">
      <c r="A31" t="s">
        <v>1374</v>
      </c>
      <c r="C31" s="25"/>
      <c r="D31" s="25"/>
      <c r="E31" s="25"/>
      <c r="F31" s="25"/>
      <c r="G31" s="25"/>
      <c r="H31" s="25"/>
      <c r="I31" s="25"/>
      <c r="J31" s="25"/>
      <c r="K31" s="25"/>
    </row>
    <row r="32" spans="1:11">
      <c r="A32" t="s">
        <v>1375</v>
      </c>
      <c r="C32" s="25"/>
      <c r="D32" s="25"/>
      <c r="E32" s="25"/>
      <c r="F32" s="25"/>
      <c r="G32" s="25"/>
      <c r="H32" s="25"/>
      <c r="I32" s="25"/>
      <c r="J32" s="25"/>
      <c r="K32" s="25"/>
    </row>
    <row r="33" spans="1:11">
      <c r="A33" t="s">
        <v>1376</v>
      </c>
      <c r="C33" s="25"/>
      <c r="D33" s="25"/>
      <c r="E33" s="25"/>
      <c r="F33" s="25"/>
      <c r="G33" s="25"/>
      <c r="H33" s="25"/>
      <c r="I33" s="25"/>
      <c r="J33" s="25"/>
      <c r="K33" s="25"/>
    </row>
    <row r="34" spans="1:11">
      <c r="A34" t="s">
        <v>1377</v>
      </c>
      <c r="C34" s="25"/>
      <c r="D34" s="25"/>
      <c r="E34" s="25"/>
      <c r="F34" s="25"/>
      <c r="G34" s="25"/>
      <c r="H34" s="25"/>
      <c r="I34" s="25"/>
      <c r="J34" s="25"/>
      <c r="K34" s="25"/>
    </row>
    <row r="35" spans="1:11">
      <c r="A35" t="s">
        <v>1378</v>
      </c>
      <c r="C35" s="25"/>
      <c r="D35" s="25"/>
      <c r="E35" s="25"/>
      <c r="F35" s="25"/>
      <c r="G35" s="25"/>
      <c r="H35" s="25"/>
      <c r="I35" s="25"/>
      <c r="J35" s="25"/>
      <c r="K35" s="25"/>
    </row>
    <row r="36" spans="1:11">
      <c r="C36" s="25"/>
      <c r="D36" s="25"/>
      <c r="E36" s="25"/>
      <c r="F36" s="25"/>
      <c r="G36" s="25"/>
      <c r="H36" s="25"/>
      <c r="I36" s="25"/>
      <c r="J36" s="25"/>
      <c r="K36" s="25"/>
    </row>
    <row r="37" spans="1:11">
      <c r="C37" s="25"/>
      <c r="D37" s="25"/>
      <c r="E37" s="25"/>
      <c r="F37" s="25"/>
      <c r="G37" s="25"/>
      <c r="H37" s="25"/>
      <c r="I37" s="25"/>
      <c r="J37" s="25"/>
      <c r="K37" s="25"/>
    </row>
    <row r="38" spans="1:11">
      <c r="C38" s="25"/>
      <c r="D38" s="25"/>
      <c r="E38" s="25"/>
      <c r="F38" s="25"/>
      <c r="G38" s="25"/>
      <c r="H38" s="25"/>
      <c r="I38" s="25"/>
      <c r="J38" s="25"/>
      <c r="K38" s="25"/>
    </row>
    <row r="39" spans="1:11">
      <c r="C39" s="25"/>
      <c r="D39" s="25"/>
      <c r="E39" s="25"/>
      <c r="F39" s="25"/>
      <c r="G39" s="25"/>
      <c r="H39" s="25"/>
      <c r="I39" s="25"/>
      <c r="J39" s="25"/>
      <c r="K39" s="25"/>
    </row>
    <row r="40" spans="1:11">
      <c r="C40" s="25"/>
      <c r="D40" s="25"/>
      <c r="E40" s="25"/>
      <c r="F40" s="25"/>
      <c r="G40" s="25"/>
      <c r="H40" s="25"/>
      <c r="I40" s="25"/>
      <c r="J40" s="25"/>
      <c r="K40" s="25"/>
    </row>
    <row r="41" spans="1:11">
      <c r="C41" s="25"/>
      <c r="D41" s="25"/>
      <c r="E41" s="25"/>
      <c r="F41" s="25"/>
      <c r="G41" s="25"/>
      <c r="H41" s="25"/>
      <c r="I41" s="25"/>
      <c r="J41" s="25"/>
      <c r="K41" s="25"/>
    </row>
    <row r="42" spans="1:11">
      <c r="C42" s="25"/>
      <c r="D42" s="25"/>
      <c r="E42" s="25"/>
      <c r="F42" s="25"/>
      <c r="G42" s="25"/>
      <c r="H42" s="25"/>
      <c r="I42" s="25"/>
      <c r="J42" s="25"/>
      <c r="K42" s="25"/>
    </row>
    <row r="43" spans="1:11">
      <c r="C43" s="25"/>
      <c r="D43" s="25"/>
      <c r="E43" s="25"/>
      <c r="F43" s="25"/>
      <c r="G43" s="25"/>
      <c r="H43" s="25"/>
      <c r="I43" s="25"/>
      <c r="J43" s="25"/>
      <c r="K43" s="25"/>
    </row>
    <row r="44" spans="1:11">
      <c r="C44" s="25"/>
      <c r="D44" s="25"/>
      <c r="E44" s="25"/>
      <c r="F44" s="25"/>
      <c r="G44" s="25"/>
      <c r="H44" s="25"/>
      <c r="I44" s="25"/>
      <c r="J44" s="25"/>
      <c r="K44" s="25"/>
    </row>
    <row r="45" spans="1:11">
      <c r="C45" s="25"/>
      <c r="D45" s="25"/>
      <c r="E45" s="25"/>
      <c r="F45" s="25"/>
      <c r="G45" s="25"/>
      <c r="H45" s="25"/>
      <c r="I45" s="25"/>
      <c r="J45" s="25"/>
      <c r="K45" s="25"/>
    </row>
    <row r="46" spans="1:11">
      <c r="C46" s="25"/>
      <c r="D46" s="25"/>
      <c r="E46" s="25"/>
      <c r="F46" s="25"/>
      <c r="G46" s="25"/>
      <c r="H46" s="25"/>
      <c r="I46" s="25"/>
      <c r="J46" s="25"/>
      <c r="K46" s="25"/>
    </row>
    <row r="47" spans="1:11">
      <c r="C47" s="25"/>
      <c r="D47" s="25"/>
      <c r="E47" s="25"/>
      <c r="F47" s="25"/>
      <c r="G47" s="25"/>
      <c r="H47" s="25"/>
      <c r="I47" s="25"/>
      <c r="J47" s="25"/>
      <c r="K47" s="25"/>
    </row>
    <row r="48" spans="1:11">
      <c r="C48" s="25"/>
      <c r="D48" s="25"/>
      <c r="E48" s="25"/>
      <c r="F48" s="25"/>
      <c r="G48" s="25"/>
      <c r="H48" s="25"/>
      <c r="I48" s="25"/>
      <c r="J48" s="25"/>
      <c r="K48" s="25"/>
    </row>
    <row r="49" spans="3:11">
      <c r="C49" s="25"/>
      <c r="D49" s="25"/>
      <c r="E49" s="25"/>
      <c r="F49" s="25"/>
      <c r="G49" s="25"/>
      <c r="H49" s="25"/>
      <c r="I49" s="25"/>
      <c r="J49" s="25"/>
      <c r="K49" s="25"/>
    </row>
    <row r="50" spans="3:11">
      <c r="C50" s="25"/>
      <c r="D50" s="25"/>
      <c r="E50" s="25"/>
      <c r="F50" s="25"/>
      <c r="G50" s="25"/>
      <c r="H50" s="25"/>
      <c r="I50" s="25"/>
      <c r="J50" s="25"/>
      <c r="K50" s="25"/>
    </row>
    <row r="51" spans="3:11">
      <c r="C51" s="25"/>
      <c r="D51" s="25"/>
      <c r="E51" s="25"/>
      <c r="F51" s="25"/>
      <c r="G51" s="25"/>
      <c r="H51" s="25"/>
      <c r="I51" s="25"/>
      <c r="J51" s="25"/>
      <c r="K51" s="25"/>
    </row>
    <row r="52" spans="3:11">
      <c r="C52" s="25"/>
      <c r="D52" s="25"/>
      <c r="E52" s="25"/>
      <c r="F52" s="25"/>
      <c r="G52" s="25"/>
      <c r="H52" s="25"/>
      <c r="I52" s="25"/>
      <c r="J52" s="25"/>
      <c r="K52" s="25"/>
    </row>
    <row r="53" spans="3:11">
      <c r="C53" s="25"/>
      <c r="D53" s="25"/>
      <c r="E53" s="25"/>
      <c r="F53" s="25"/>
      <c r="G53" s="25"/>
      <c r="H53" s="25"/>
      <c r="I53" s="25"/>
      <c r="J53" s="25"/>
      <c r="K53" s="25"/>
    </row>
    <row r="54" spans="3:11">
      <c r="C54" s="25"/>
      <c r="D54" s="25"/>
      <c r="E54" s="25"/>
      <c r="F54" s="25"/>
      <c r="G54" s="25"/>
      <c r="H54" s="25"/>
      <c r="I54" s="25"/>
      <c r="J54" s="25"/>
      <c r="K54" s="25"/>
    </row>
    <row r="55" spans="3:11">
      <c r="C55" s="25"/>
      <c r="D55" s="25"/>
      <c r="E55" s="25"/>
      <c r="F55" s="25"/>
      <c r="G55" s="25"/>
      <c r="H55" s="25"/>
      <c r="I55" s="25"/>
      <c r="J55" s="25"/>
      <c r="K55" s="25"/>
    </row>
    <row r="56" spans="3:11">
      <c r="C56" s="25"/>
      <c r="D56" s="25"/>
      <c r="E56" s="25"/>
      <c r="F56" s="25"/>
      <c r="G56" s="25"/>
      <c r="H56" s="25"/>
      <c r="I56" s="25"/>
      <c r="J56" s="25"/>
      <c r="K56" s="25"/>
    </row>
    <row r="57" spans="3:11">
      <c r="C57" s="25"/>
      <c r="D57" s="25"/>
      <c r="E57" s="25"/>
      <c r="F57" s="25"/>
      <c r="G57" s="25"/>
      <c r="H57" s="25"/>
      <c r="I57" s="25"/>
      <c r="J57" s="25"/>
      <c r="K57" s="25"/>
    </row>
    <row r="58" spans="3:11">
      <c r="C58" s="25"/>
      <c r="D58" s="25"/>
      <c r="E58" s="25"/>
      <c r="F58" s="25"/>
      <c r="G58" s="25"/>
      <c r="H58" s="25"/>
      <c r="I58" s="25"/>
      <c r="J58" s="25"/>
      <c r="K58" s="25"/>
    </row>
    <row r="59" spans="3:11">
      <c r="C59" s="25"/>
      <c r="D59" s="25"/>
      <c r="E59" s="25"/>
      <c r="F59" s="25"/>
      <c r="G59" s="25"/>
      <c r="H59" s="25"/>
      <c r="I59" s="25"/>
      <c r="J59" s="25"/>
      <c r="K59" s="25"/>
    </row>
    <row r="60" spans="3:11">
      <c r="C60" s="25"/>
      <c r="D60" s="25"/>
      <c r="E60" s="25"/>
      <c r="F60" s="25"/>
      <c r="G60" s="25"/>
      <c r="H60" s="25"/>
      <c r="I60" s="25"/>
      <c r="J60" s="25"/>
      <c r="K60" s="25"/>
    </row>
    <row r="61" spans="3:11">
      <c r="C61" s="25"/>
      <c r="D61" s="25"/>
      <c r="E61" s="25"/>
      <c r="F61" s="25"/>
      <c r="G61" s="25"/>
      <c r="H61" s="25"/>
      <c r="I61" s="25"/>
      <c r="J61" s="25"/>
      <c r="K61" s="25"/>
    </row>
    <row r="62" spans="3:11">
      <c r="C62" s="25"/>
      <c r="D62" s="25"/>
      <c r="E62" s="25"/>
      <c r="F62" s="25"/>
      <c r="G62" s="25"/>
      <c r="H62" s="25"/>
      <c r="I62" s="25"/>
      <c r="J62" s="25"/>
      <c r="K62" s="25"/>
    </row>
    <row r="63" spans="3:11">
      <c r="C63" s="25"/>
      <c r="D63" s="25"/>
      <c r="E63" s="25"/>
      <c r="F63" s="25"/>
      <c r="G63" s="25"/>
      <c r="H63" s="25"/>
      <c r="I63" s="25"/>
      <c r="J63" s="25"/>
      <c r="K63" s="25"/>
    </row>
    <row r="64" spans="3:11">
      <c r="C64" s="25"/>
      <c r="D64" s="25"/>
      <c r="E64" s="25"/>
      <c r="F64" s="25"/>
      <c r="G64" s="25"/>
      <c r="H64" s="25"/>
      <c r="I64" s="25"/>
      <c r="J64" s="25"/>
      <c r="K64" s="25"/>
    </row>
    <row r="65" spans="3:11">
      <c r="C65" s="25"/>
      <c r="D65" s="25"/>
      <c r="E65" s="25"/>
      <c r="F65" s="25"/>
      <c r="G65" s="25"/>
      <c r="H65" s="25"/>
      <c r="I65" s="25"/>
      <c r="J65" s="25"/>
      <c r="K65" s="25"/>
    </row>
    <row r="66" spans="3:11">
      <c r="C66" s="25"/>
      <c r="D66" s="25"/>
      <c r="E66" s="25"/>
      <c r="F66" s="25"/>
      <c r="G66" s="25"/>
      <c r="H66" s="25"/>
      <c r="I66" s="25"/>
      <c r="J66" s="25"/>
      <c r="K66" s="25"/>
    </row>
    <row r="67" spans="3:11">
      <c r="C67" s="25"/>
      <c r="D67" s="25"/>
      <c r="E67" s="25"/>
      <c r="F67" s="25"/>
      <c r="G67" s="25"/>
      <c r="H67" s="25"/>
      <c r="I67" s="25"/>
      <c r="J67" s="25"/>
      <c r="K67" s="25"/>
    </row>
    <row r="68" spans="3:11">
      <c r="C68" s="25"/>
      <c r="D68" s="25"/>
      <c r="E68" s="25"/>
      <c r="F68" s="25"/>
      <c r="G68" s="25"/>
      <c r="H68" s="25"/>
      <c r="I68" s="25"/>
      <c r="J68" s="25"/>
      <c r="K68" s="25"/>
    </row>
    <row r="69" spans="3:11">
      <c r="C69" s="25"/>
      <c r="D69" s="25"/>
      <c r="E69" s="25"/>
      <c r="F69" s="25"/>
      <c r="G69" s="25"/>
      <c r="H69" s="25"/>
      <c r="I69" s="25"/>
      <c r="J69" s="25"/>
      <c r="K69" s="25"/>
    </row>
    <row r="70" spans="3:11">
      <c r="C70" s="25"/>
      <c r="D70" s="25"/>
      <c r="E70" s="25"/>
      <c r="F70" s="25"/>
      <c r="G70" s="25"/>
      <c r="H70" s="25"/>
      <c r="I70" s="25"/>
      <c r="J70" s="25"/>
      <c r="K70" s="25"/>
    </row>
    <row r="71" spans="3:11">
      <c r="C71" s="25"/>
      <c r="D71" s="25"/>
      <c r="E71" s="25"/>
      <c r="F71" s="25"/>
      <c r="G71" s="25"/>
      <c r="H71" s="25"/>
      <c r="I71" s="25"/>
      <c r="J71" s="25"/>
      <c r="K71" s="25"/>
    </row>
    <row r="72" spans="3:11">
      <c r="C72" s="25"/>
      <c r="D72" s="25"/>
      <c r="E72" s="25"/>
      <c r="F72" s="25"/>
      <c r="G72" s="25"/>
      <c r="H72" s="25"/>
      <c r="I72" s="25"/>
      <c r="J72" s="25"/>
      <c r="K72" s="25"/>
    </row>
    <row r="73" spans="3:11">
      <c r="C73" s="25"/>
      <c r="D73" s="25"/>
      <c r="E73" s="25"/>
      <c r="F73" s="25"/>
      <c r="G73" s="25"/>
      <c r="H73" s="25"/>
      <c r="I73" s="25"/>
      <c r="J73" s="25"/>
      <c r="K73" s="25"/>
    </row>
    <row r="74" spans="3:11">
      <c r="C74" s="25"/>
      <c r="D74" s="25"/>
      <c r="E74" s="25"/>
      <c r="F74" s="25"/>
      <c r="G74" s="25"/>
      <c r="H74" s="25"/>
      <c r="I74" s="25"/>
      <c r="J74" s="25"/>
      <c r="K74" s="25"/>
    </row>
    <row r="75" spans="3:11">
      <c r="C75" s="25"/>
      <c r="D75" s="25"/>
      <c r="E75" s="25"/>
      <c r="F75" s="25"/>
      <c r="G75" s="25"/>
      <c r="H75" s="25"/>
      <c r="I75" s="25"/>
      <c r="J75" s="25"/>
      <c r="K75" s="25"/>
    </row>
    <row r="76" spans="3:11">
      <c r="C76" s="25"/>
      <c r="D76" s="25"/>
      <c r="E76" s="25"/>
      <c r="F76" s="25"/>
      <c r="G76" s="25"/>
      <c r="H76" s="25"/>
      <c r="I76" s="25"/>
      <c r="J76" s="25"/>
      <c r="K76" s="25"/>
    </row>
    <row r="77" spans="3:11">
      <c r="C77" s="25"/>
      <c r="D77" s="25"/>
      <c r="E77" s="25"/>
      <c r="F77" s="25"/>
      <c r="G77" s="25"/>
      <c r="H77" s="25"/>
      <c r="I77" s="25"/>
      <c r="J77" s="25"/>
      <c r="K77" s="25"/>
    </row>
    <row r="78" spans="3:11">
      <c r="C78" s="25"/>
      <c r="D78" s="25"/>
      <c r="E78" s="25"/>
      <c r="F78" s="25"/>
      <c r="G78" s="25"/>
      <c r="H78" s="25"/>
      <c r="I78" s="25"/>
      <c r="J78" s="25"/>
      <c r="K78" s="25"/>
    </row>
    <row r="79" spans="3:11">
      <c r="C79" s="25"/>
      <c r="D79" s="25"/>
      <c r="E79" s="25"/>
      <c r="F79" s="25"/>
      <c r="G79" s="25"/>
      <c r="H79" s="25"/>
      <c r="I79" s="25"/>
      <c r="J79" s="25"/>
      <c r="K79" s="25"/>
    </row>
    <row r="80" spans="3:11">
      <c r="C80" s="25"/>
      <c r="D80" s="25"/>
      <c r="E80" s="25"/>
      <c r="F80" s="25"/>
      <c r="G80" s="25"/>
      <c r="H80" s="25"/>
      <c r="I80" s="25"/>
      <c r="J80" s="25"/>
      <c r="K80" s="25"/>
    </row>
    <row r="81" spans="3:11">
      <c r="C81" s="25"/>
      <c r="D81" s="25"/>
      <c r="E81" s="25"/>
      <c r="F81" s="25"/>
      <c r="G81" s="25"/>
      <c r="H81" s="25"/>
      <c r="I81" s="25"/>
      <c r="J81" s="25"/>
      <c r="K81" s="25"/>
    </row>
    <row r="82" spans="3:11">
      <c r="C82" s="25"/>
      <c r="D82" s="25"/>
      <c r="E82" s="25"/>
      <c r="F82" s="25"/>
      <c r="G82" s="25"/>
      <c r="H82" s="25"/>
      <c r="I82" s="25"/>
      <c r="J82" s="25"/>
      <c r="K82" s="25"/>
    </row>
    <row r="83" spans="3:11">
      <c r="C83" s="25"/>
      <c r="D83" s="25"/>
      <c r="E83" s="25"/>
      <c r="F83" s="25"/>
      <c r="G83" s="25"/>
      <c r="H83" s="25"/>
      <c r="I83" s="25"/>
      <c r="J83" s="25"/>
      <c r="K83" s="25"/>
    </row>
    <row r="84" spans="3:11">
      <c r="C84" s="25"/>
      <c r="D84" s="25"/>
      <c r="E84" s="25"/>
      <c r="F84" s="25"/>
      <c r="G84" s="25"/>
      <c r="H84" s="25"/>
      <c r="I84" s="25"/>
      <c r="J84" s="25"/>
      <c r="K84" s="25"/>
    </row>
    <row r="85" spans="3:11">
      <c r="C85" s="25"/>
      <c r="D85" s="25"/>
      <c r="E85" s="25"/>
      <c r="F85" s="25"/>
      <c r="G85" s="25"/>
      <c r="H85" s="25"/>
      <c r="I85" s="25"/>
      <c r="J85" s="25"/>
      <c r="K85" s="25"/>
    </row>
    <row r="86" spans="3:11">
      <c r="C86" s="25"/>
      <c r="D86" s="25"/>
      <c r="E86" s="25"/>
      <c r="F86" s="25"/>
      <c r="G86" s="25"/>
      <c r="H86" s="25"/>
      <c r="I86" s="25"/>
      <c r="J86" s="25"/>
      <c r="K86" s="25"/>
    </row>
    <row r="87" spans="3:11">
      <c r="C87" s="25"/>
      <c r="D87" s="25"/>
      <c r="E87" s="25"/>
      <c r="F87" s="25"/>
      <c r="G87" s="25"/>
      <c r="H87" s="25"/>
      <c r="I87" s="25"/>
      <c r="J87" s="25"/>
      <c r="K87" s="25"/>
    </row>
    <row r="88" spans="3:11">
      <c r="C88" s="25"/>
      <c r="D88" s="25"/>
      <c r="E88" s="25"/>
      <c r="F88" s="25"/>
      <c r="G88" s="25"/>
      <c r="H88" s="25"/>
      <c r="I88" s="25"/>
      <c r="J88" s="25"/>
      <c r="K88" s="25"/>
    </row>
    <row r="89" spans="3:11">
      <c r="C89" s="25"/>
      <c r="D89" s="25"/>
      <c r="E89" s="25"/>
      <c r="F89" s="25"/>
      <c r="G89" s="25"/>
      <c r="H89" s="25"/>
      <c r="I89" s="25"/>
      <c r="J89" s="25"/>
      <c r="K89" s="25"/>
    </row>
    <row r="90" spans="3:11">
      <c r="C90" s="25"/>
      <c r="D90" s="25"/>
      <c r="E90" s="25"/>
      <c r="F90" s="25"/>
      <c r="G90" s="25"/>
      <c r="H90" s="25"/>
      <c r="I90" s="25"/>
      <c r="J90" s="25"/>
      <c r="K90" s="25"/>
    </row>
    <row r="91" spans="3:11">
      <c r="C91" s="25"/>
      <c r="D91" s="25"/>
      <c r="E91" s="25"/>
      <c r="F91" s="25"/>
      <c r="G91" s="25"/>
      <c r="H91" s="25"/>
      <c r="I91" s="25"/>
      <c r="J91" s="25"/>
      <c r="K91" s="25"/>
    </row>
    <row r="92" spans="3:11">
      <c r="C92" s="25"/>
      <c r="D92" s="25"/>
      <c r="E92" s="25"/>
      <c r="F92" s="25"/>
      <c r="G92" s="25"/>
      <c r="H92" s="25"/>
      <c r="I92" s="25"/>
      <c r="J92" s="25"/>
      <c r="K92" s="25"/>
    </row>
    <row r="93" spans="3:11">
      <c r="C93" s="25"/>
      <c r="D93" s="25"/>
      <c r="E93" s="25"/>
      <c r="F93" s="25"/>
      <c r="G93" s="25"/>
      <c r="H93" s="25"/>
      <c r="I93" s="25"/>
      <c r="J93" s="25"/>
      <c r="K93" s="25"/>
    </row>
    <row r="94" spans="3:11">
      <c r="C94" s="25"/>
      <c r="D94" s="25"/>
      <c r="E94" s="25"/>
      <c r="F94" s="25"/>
      <c r="G94" s="25"/>
      <c r="H94" s="25"/>
      <c r="I94" s="25"/>
      <c r="J94" s="25"/>
      <c r="K94" s="25"/>
    </row>
    <row r="95" spans="3:11">
      <c r="C95" s="25"/>
      <c r="D95" s="25"/>
      <c r="E95" s="25"/>
      <c r="F95" s="25"/>
      <c r="G95" s="25"/>
      <c r="H95" s="25"/>
      <c r="I95" s="25"/>
      <c r="J95" s="25"/>
      <c r="K95" s="25"/>
    </row>
    <row r="96" spans="3:11">
      <c r="C96" s="25"/>
      <c r="D96" s="25"/>
      <c r="E96" s="25"/>
      <c r="F96" s="25"/>
      <c r="G96" s="25"/>
      <c r="H96" s="25"/>
      <c r="I96" s="25"/>
      <c r="J96" s="25"/>
      <c r="K96" s="25"/>
    </row>
    <row r="97" spans="3:11">
      <c r="C97" s="25"/>
      <c r="D97" s="25"/>
      <c r="E97" s="25"/>
      <c r="F97" s="25"/>
      <c r="G97" s="25"/>
      <c r="H97" s="25"/>
      <c r="I97" s="25"/>
      <c r="J97" s="25"/>
      <c r="K97" s="25"/>
    </row>
    <row r="98" spans="3:11">
      <c r="C98" s="25"/>
      <c r="D98" s="25"/>
      <c r="E98" s="25"/>
      <c r="F98" s="25"/>
      <c r="G98" s="25"/>
      <c r="H98" s="25"/>
      <c r="I98" s="25"/>
      <c r="J98" s="25"/>
      <c r="K98" s="25"/>
    </row>
    <row r="99" spans="3:11">
      <c r="C99" s="25"/>
      <c r="D99" s="25"/>
      <c r="E99" s="25"/>
      <c r="F99" s="25"/>
      <c r="G99" s="25"/>
      <c r="H99" s="25"/>
      <c r="I99" s="25"/>
      <c r="J99" s="25"/>
      <c r="K99" s="25"/>
    </row>
    <row r="100" spans="3:11">
      <c r="C100" s="25"/>
      <c r="D100" s="25"/>
      <c r="E100" s="25"/>
      <c r="F100" s="25"/>
      <c r="G100" s="25"/>
      <c r="H100" s="25"/>
      <c r="I100" s="25"/>
      <c r="J100" s="25"/>
      <c r="K100" s="25"/>
    </row>
    <row r="101" spans="3:11">
      <c r="C101" s="25"/>
      <c r="D101" s="25"/>
      <c r="E101" s="25"/>
      <c r="F101" s="25"/>
      <c r="G101" s="25"/>
      <c r="H101" s="25"/>
      <c r="I101" s="25"/>
      <c r="J101" s="25"/>
      <c r="K101" s="25"/>
    </row>
    <row r="102" spans="3:11">
      <c r="C102" s="25"/>
      <c r="D102" s="25"/>
      <c r="E102" s="25"/>
      <c r="F102" s="25"/>
      <c r="G102" s="25"/>
      <c r="H102" s="25"/>
      <c r="I102" s="25"/>
      <c r="J102" s="25"/>
      <c r="K102" s="25"/>
    </row>
    <row r="103" spans="3:11">
      <c r="C103" s="25"/>
      <c r="D103" s="25"/>
      <c r="E103" s="25"/>
      <c r="F103" s="25"/>
      <c r="G103" s="25"/>
      <c r="H103" s="25"/>
      <c r="I103" s="25"/>
      <c r="J103" s="25"/>
      <c r="K103" s="25"/>
    </row>
    <row r="104" spans="3:11">
      <c r="C104" s="25"/>
      <c r="D104" s="25"/>
      <c r="E104" s="25"/>
      <c r="F104" s="25"/>
      <c r="G104" s="25"/>
      <c r="H104" s="25"/>
      <c r="I104" s="25"/>
      <c r="J104" s="25"/>
      <c r="K104" s="25"/>
    </row>
    <row r="105" spans="3:11">
      <c r="C105" s="25"/>
      <c r="D105" s="25"/>
      <c r="E105" s="25"/>
      <c r="F105" s="25"/>
      <c r="G105" s="25"/>
      <c r="H105" s="25"/>
      <c r="I105" s="25"/>
      <c r="J105" s="25"/>
      <c r="K105" s="25"/>
    </row>
    <row r="106" spans="3:11">
      <c r="C106" s="25"/>
      <c r="D106" s="25"/>
      <c r="E106" s="25"/>
      <c r="F106" s="25"/>
      <c r="G106" s="25"/>
      <c r="H106" s="25"/>
      <c r="I106" s="25"/>
      <c r="J106" s="25"/>
      <c r="K106" s="25"/>
    </row>
    <row r="107" spans="3:11">
      <c r="C107" s="25"/>
      <c r="D107" s="25"/>
      <c r="E107" s="25"/>
      <c r="F107" s="25"/>
      <c r="G107" s="25"/>
      <c r="H107" s="25"/>
      <c r="I107" s="25"/>
      <c r="J107" s="25"/>
      <c r="K107" s="25"/>
    </row>
    <row r="108" spans="3:11">
      <c r="C108" s="25"/>
      <c r="D108" s="25"/>
      <c r="E108" s="25"/>
      <c r="F108" s="25"/>
      <c r="G108" s="25"/>
      <c r="H108" s="25"/>
      <c r="I108" s="25"/>
      <c r="J108" s="25"/>
      <c r="K108" s="25"/>
    </row>
    <row r="109" spans="3:11">
      <c r="C109" s="25"/>
      <c r="D109" s="25"/>
      <c r="E109" s="25"/>
      <c r="F109" s="25"/>
      <c r="G109" s="25"/>
      <c r="H109" s="25"/>
      <c r="I109" s="25"/>
      <c r="J109" s="25"/>
      <c r="K109" s="25"/>
    </row>
    <row r="110" spans="3:11">
      <c r="C110" s="25"/>
      <c r="D110" s="25"/>
      <c r="E110" s="25"/>
      <c r="F110" s="25"/>
      <c r="G110" s="25"/>
      <c r="H110" s="25"/>
      <c r="I110" s="25"/>
      <c r="J110" s="25"/>
      <c r="K110" s="25"/>
    </row>
    <row r="111" spans="3:11">
      <c r="C111" s="25"/>
      <c r="D111" s="25"/>
      <c r="E111" s="25"/>
      <c r="F111" s="25"/>
      <c r="G111" s="25"/>
      <c r="H111" s="25"/>
      <c r="I111" s="25"/>
      <c r="J111" s="25"/>
      <c r="K111" s="25"/>
    </row>
    <row r="112" spans="3:11">
      <c r="C112" s="25"/>
      <c r="D112" s="25"/>
      <c r="E112" s="25"/>
      <c r="F112" s="25"/>
      <c r="G112" s="25"/>
      <c r="H112" s="25"/>
      <c r="I112" s="25"/>
      <c r="J112" s="25"/>
      <c r="K112" s="25"/>
    </row>
    <row r="113" spans="3:11">
      <c r="C113" s="25"/>
      <c r="D113" s="25"/>
      <c r="E113" s="25"/>
      <c r="F113" s="25"/>
      <c r="G113" s="25"/>
      <c r="H113" s="25"/>
      <c r="I113" s="25"/>
      <c r="J113" s="25"/>
      <c r="K113" s="25"/>
    </row>
    <row r="114" spans="3:11">
      <c r="C114" s="25"/>
      <c r="D114" s="25"/>
      <c r="E114" s="25"/>
      <c r="F114" s="25"/>
      <c r="G114" s="25"/>
      <c r="H114" s="25"/>
      <c r="I114" s="25"/>
      <c r="J114" s="25"/>
      <c r="K114" s="25"/>
    </row>
    <row r="115" spans="3:11">
      <c r="C115" s="25"/>
      <c r="D115" s="25"/>
      <c r="E115" s="25"/>
      <c r="F115" s="25"/>
      <c r="G115" s="25"/>
      <c r="H115" s="25"/>
      <c r="I115" s="25"/>
      <c r="J115" s="25"/>
      <c r="K115" s="25"/>
    </row>
    <row r="116" spans="3:11">
      <c r="C116" s="25"/>
      <c r="D116" s="25"/>
      <c r="E116" s="25"/>
      <c r="F116" s="25"/>
      <c r="G116" s="25"/>
      <c r="H116" s="25"/>
      <c r="I116" s="25"/>
      <c r="J116" s="25"/>
      <c r="K116" s="25"/>
    </row>
    <row r="117" spans="3:11">
      <c r="C117" s="25"/>
      <c r="D117" s="25"/>
      <c r="E117" s="25"/>
      <c r="F117" s="25"/>
      <c r="G117" s="25"/>
      <c r="H117" s="25"/>
      <c r="I117" s="25"/>
      <c r="J117" s="25"/>
      <c r="K117" s="25"/>
    </row>
    <row r="118" spans="3:11">
      <c r="C118" s="25"/>
      <c r="D118" s="25"/>
      <c r="E118" s="25"/>
      <c r="F118" s="25"/>
      <c r="G118" s="25"/>
      <c r="H118" s="25"/>
      <c r="I118" s="25"/>
      <c r="J118" s="25"/>
      <c r="K118" s="25"/>
    </row>
    <row r="119" spans="3:11">
      <c r="C119" s="25"/>
      <c r="D119" s="25"/>
      <c r="E119" s="25"/>
      <c r="F119" s="25"/>
      <c r="G119" s="25"/>
      <c r="H119" s="25"/>
      <c r="I119" s="25"/>
      <c r="J119" s="25"/>
      <c r="K119" s="25"/>
    </row>
    <row r="120" spans="3:11">
      <c r="C120" s="25"/>
      <c r="D120" s="25"/>
      <c r="E120" s="25"/>
      <c r="F120" s="25"/>
      <c r="G120" s="25"/>
      <c r="H120" s="25"/>
      <c r="I120" s="25"/>
      <c r="J120" s="25"/>
      <c r="K120" s="25"/>
    </row>
    <row r="121" spans="3:11">
      <c r="C121" s="25"/>
      <c r="D121" s="25"/>
      <c r="E121" s="25"/>
      <c r="F121" s="25"/>
      <c r="G121" s="25"/>
      <c r="H121" s="25"/>
      <c r="I121" s="25"/>
      <c r="J121" s="25"/>
      <c r="K121" s="25"/>
    </row>
    <row r="122" spans="3:11">
      <c r="C122" s="25"/>
      <c r="D122" s="25"/>
      <c r="E122" s="25"/>
      <c r="F122" s="25"/>
      <c r="G122" s="25"/>
      <c r="H122" s="25"/>
      <c r="I122" s="25"/>
      <c r="J122" s="25"/>
      <c r="K122" s="25"/>
    </row>
    <row r="123" spans="3:11">
      <c r="C123" s="25"/>
      <c r="D123" s="25"/>
      <c r="E123" s="25"/>
      <c r="F123" s="25"/>
      <c r="G123" s="25"/>
      <c r="H123" s="25"/>
      <c r="I123" s="25"/>
      <c r="J123" s="25"/>
      <c r="K123" s="25"/>
    </row>
    <row r="124" spans="3:11">
      <c r="C124" s="25"/>
      <c r="D124" s="25"/>
      <c r="E124" s="25"/>
      <c r="F124" s="25"/>
      <c r="G124" s="25"/>
      <c r="H124" s="25"/>
      <c r="I124" s="25"/>
      <c r="J124" s="25"/>
      <c r="K124" s="25"/>
    </row>
    <row r="125" spans="3:11">
      <c r="C125" s="25"/>
      <c r="D125" s="25"/>
      <c r="E125" s="25"/>
      <c r="F125" s="25"/>
      <c r="G125" s="25"/>
      <c r="H125" s="25"/>
      <c r="I125" s="25"/>
      <c r="J125" s="25"/>
      <c r="K125" s="25"/>
    </row>
    <row r="126" spans="3:11">
      <c r="C126" s="25"/>
      <c r="D126" s="25"/>
      <c r="E126" s="25"/>
      <c r="F126" s="25"/>
      <c r="G126" s="25"/>
      <c r="H126" s="25"/>
      <c r="I126" s="25"/>
      <c r="J126" s="25"/>
      <c r="K126" s="25"/>
    </row>
    <row r="127" spans="3:11">
      <c r="C127" s="25"/>
      <c r="D127" s="25"/>
      <c r="E127" s="25"/>
      <c r="F127" s="25"/>
      <c r="G127" s="25"/>
      <c r="H127" s="25"/>
      <c r="I127" s="25"/>
      <c r="J127" s="25"/>
      <c r="K127" s="25"/>
    </row>
    <row r="128" spans="3:11">
      <c r="C128" s="25"/>
      <c r="D128" s="25"/>
      <c r="E128" s="25"/>
      <c r="F128" s="25"/>
      <c r="G128" s="25"/>
      <c r="H128" s="25"/>
      <c r="I128" s="25"/>
      <c r="J128" s="25"/>
      <c r="K128" s="25"/>
    </row>
    <row r="129" spans="3:11">
      <c r="C129" s="25"/>
      <c r="D129" s="25"/>
      <c r="E129" s="25"/>
      <c r="F129" s="25"/>
      <c r="G129" s="25"/>
      <c r="H129" s="25"/>
      <c r="I129" s="25"/>
      <c r="J129" s="25"/>
      <c r="K129" s="25"/>
    </row>
    <row r="130" spans="3:11">
      <c r="C130" s="25"/>
      <c r="D130" s="25"/>
      <c r="E130" s="25"/>
      <c r="F130" s="25"/>
      <c r="G130" s="25"/>
      <c r="H130" s="25"/>
      <c r="I130" s="25"/>
      <c r="J130" s="25"/>
      <c r="K130" s="25"/>
    </row>
    <row r="131" spans="3:11">
      <c r="C131" s="25"/>
      <c r="D131" s="25"/>
      <c r="E131" s="25"/>
      <c r="F131" s="25"/>
      <c r="G131" s="25"/>
      <c r="H131" s="25"/>
      <c r="I131" s="25"/>
      <c r="J131" s="25"/>
      <c r="K131" s="25"/>
    </row>
    <row r="132" spans="3:11">
      <c r="C132" s="25"/>
      <c r="D132" s="25"/>
      <c r="E132" s="25"/>
      <c r="F132" s="25"/>
      <c r="G132" s="25"/>
      <c r="H132" s="25"/>
      <c r="I132" s="25"/>
      <c r="J132" s="25"/>
      <c r="K132" s="25"/>
    </row>
    <row r="133" spans="3:11">
      <c r="C133" s="25"/>
      <c r="D133" s="25"/>
      <c r="E133" s="25"/>
      <c r="F133" s="25"/>
      <c r="G133" s="25"/>
      <c r="H133" s="25"/>
      <c r="I133" s="25"/>
      <c r="J133" s="25"/>
      <c r="K133" s="25"/>
    </row>
    <row r="134" spans="3:11">
      <c r="C134" s="25"/>
      <c r="D134" s="25"/>
      <c r="E134" s="25"/>
      <c r="F134" s="25"/>
      <c r="G134" s="25"/>
      <c r="H134" s="25"/>
      <c r="I134" s="25"/>
      <c r="J134" s="25"/>
      <c r="K134" s="25"/>
    </row>
    <row r="135" spans="3:11">
      <c r="C135" s="25"/>
      <c r="D135" s="25"/>
      <c r="E135" s="25"/>
      <c r="F135" s="25"/>
      <c r="G135" s="25"/>
      <c r="H135" s="25"/>
      <c r="I135" s="25"/>
      <c r="J135" s="25"/>
      <c r="K135" s="25"/>
    </row>
    <row r="136" spans="3:11">
      <c r="C136" s="25"/>
      <c r="D136" s="25"/>
      <c r="E136" s="25"/>
      <c r="F136" s="25"/>
      <c r="G136" s="25"/>
      <c r="H136" s="25"/>
      <c r="I136" s="25"/>
      <c r="J136" s="25"/>
      <c r="K136" s="25"/>
    </row>
    <row r="137" spans="3:11">
      <c r="C137" s="25"/>
      <c r="D137" s="25"/>
      <c r="E137" s="25"/>
      <c r="F137" s="25"/>
      <c r="G137" s="25"/>
      <c r="H137" s="25"/>
      <c r="I137" s="25"/>
      <c r="J137" s="25"/>
      <c r="K137" s="25"/>
    </row>
    <row r="138" spans="3:11">
      <c r="C138" s="25"/>
      <c r="D138" s="25"/>
      <c r="E138" s="25"/>
      <c r="F138" s="25"/>
      <c r="G138" s="25"/>
      <c r="H138" s="25"/>
      <c r="I138" s="25"/>
      <c r="J138" s="25"/>
      <c r="K138" s="25"/>
    </row>
    <row r="139" spans="3:11">
      <c r="C139" s="25"/>
      <c r="D139" s="25"/>
      <c r="E139" s="25"/>
      <c r="F139" s="25"/>
      <c r="G139" s="25"/>
      <c r="H139" s="25"/>
      <c r="I139" s="25"/>
      <c r="J139" s="25"/>
      <c r="K139" s="25"/>
    </row>
    <row r="140" spans="3:11">
      <c r="C140" s="25"/>
      <c r="D140" s="25"/>
      <c r="E140" s="25"/>
      <c r="F140" s="25"/>
      <c r="G140" s="25"/>
      <c r="H140" s="25"/>
      <c r="I140" s="25"/>
      <c r="J140" s="25"/>
      <c r="K140" s="25"/>
    </row>
    <row r="141" spans="3:11">
      <c r="C141" s="25"/>
      <c r="D141" s="25"/>
      <c r="E141" s="25"/>
      <c r="F141" s="25"/>
      <c r="G141" s="25"/>
      <c r="H141" s="25"/>
      <c r="I141" s="25"/>
      <c r="J141" s="25"/>
      <c r="K141" s="25"/>
    </row>
    <row r="142" spans="3:11">
      <c r="C142" s="25"/>
      <c r="D142" s="25"/>
      <c r="E142" s="25"/>
      <c r="F142" s="25"/>
      <c r="G142" s="25"/>
      <c r="H142" s="25"/>
      <c r="I142" s="25"/>
      <c r="J142" s="25"/>
      <c r="K142" s="25"/>
    </row>
    <row r="143" spans="3:11">
      <c r="C143" s="25"/>
      <c r="D143" s="25"/>
      <c r="E143" s="25"/>
      <c r="F143" s="25"/>
      <c r="G143" s="25"/>
      <c r="H143" s="25"/>
      <c r="I143" s="25"/>
      <c r="J143" s="25"/>
      <c r="K143" s="25"/>
    </row>
    <row r="144" spans="3:11">
      <c r="C144" s="25"/>
      <c r="D144" s="25"/>
      <c r="E144" s="25"/>
      <c r="F144" s="25"/>
      <c r="G144" s="25"/>
      <c r="H144" s="25"/>
      <c r="I144" s="25"/>
      <c r="J144" s="25"/>
      <c r="K144" s="25"/>
    </row>
    <row r="145" spans="3:11">
      <c r="C145" s="25"/>
      <c r="D145" s="25"/>
      <c r="E145" s="25"/>
      <c r="F145" s="25"/>
      <c r="G145" s="25"/>
      <c r="H145" s="25"/>
      <c r="I145" s="25"/>
      <c r="J145" s="25"/>
      <c r="K145" s="25"/>
    </row>
    <row r="146" spans="3:11">
      <c r="C146" s="25"/>
      <c r="D146" s="25"/>
      <c r="E146" s="25"/>
      <c r="F146" s="25"/>
      <c r="G146" s="25"/>
      <c r="H146" s="25"/>
      <c r="I146" s="25"/>
      <c r="J146" s="25"/>
      <c r="K146" s="25"/>
    </row>
    <row r="147" spans="3:11">
      <c r="C147" s="25"/>
      <c r="D147" s="25"/>
      <c r="E147" s="25"/>
      <c r="F147" s="25"/>
      <c r="G147" s="25"/>
      <c r="H147" s="25"/>
      <c r="I147" s="25"/>
      <c r="J147" s="25"/>
      <c r="K147" s="25"/>
    </row>
    <row r="148" spans="3:11">
      <c r="C148" s="25"/>
      <c r="D148" s="25"/>
      <c r="E148" s="25"/>
      <c r="F148" s="25"/>
      <c r="G148" s="25"/>
      <c r="H148" s="25"/>
      <c r="I148" s="25"/>
      <c r="J148" s="25"/>
      <c r="K148" s="25"/>
    </row>
    <row r="149" spans="3:11">
      <c r="C149" s="25"/>
      <c r="D149" s="25"/>
      <c r="E149" s="25"/>
      <c r="F149" s="25"/>
      <c r="G149" s="25"/>
      <c r="H149" s="25"/>
      <c r="I149" s="25"/>
      <c r="J149" s="25"/>
      <c r="K149" s="25"/>
    </row>
    <row r="150" spans="3:11">
      <c r="C150" s="25"/>
      <c r="D150" s="25"/>
      <c r="E150" s="25"/>
      <c r="F150" s="25"/>
      <c r="G150" s="25"/>
      <c r="H150" s="25"/>
      <c r="I150" s="25"/>
      <c r="J150" s="25"/>
      <c r="K150" s="25"/>
    </row>
    <row r="151" spans="3:11">
      <c r="C151" s="25"/>
      <c r="D151" s="25"/>
      <c r="E151" s="25"/>
      <c r="F151" s="25"/>
      <c r="G151" s="25"/>
      <c r="H151" s="25"/>
      <c r="I151" s="25"/>
      <c r="J151" s="25"/>
      <c r="K151" s="25"/>
    </row>
    <row r="152" spans="3:11">
      <c r="C152" s="25"/>
      <c r="D152" s="25"/>
      <c r="E152" s="25"/>
      <c r="F152" s="25"/>
      <c r="G152" s="25"/>
      <c r="H152" s="25"/>
      <c r="I152" s="25"/>
      <c r="J152" s="25"/>
      <c r="K152" s="25"/>
    </row>
    <row r="153" spans="3:11">
      <c r="C153" s="25"/>
      <c r="D153" s="25"/>
      <c r="E153" s="25"/>
      <c r="F153" s="25"/>
      <c r="G153" s="25"/>
      <c r="H153" s="25"/>
      <c r="I153" s="25"/>
      <c r="J153" s="25"/>
      <c r="K153" s="25"/>
    </row>
    <row r="154" spans="3:11">
      <c r="C154" s="25"/>
      <c r="D154" s="25"/>
      <c r="E154" s="25"/>
      <c r="F154" s="25"/>
      <c r="G154" s="25"/>
      <c r="H154" s="25"/>
      <c r="I154" s="25"/>
      <c r="J154" s="25"/>
      <c r="K154" s="25"/>
    </row>
    <row r="155" spans="3:11">
      <c r="C155" s="25"/>
      <c r="D155" s="25"/>
      <c r="E155" s="25"/>
      <c r="F155" s="25"/>
      <c r="G155" s="25"/>
      <c r="H155" s="25"/>
      <c r="I155" s="25"/>
      <c r="J155" s="25"/>
      <c r="K155" s="25"/>
    </row>
    <row r="156" spans="3:11">
      <c r="C156" s="25"/>
      <c r="D156" s="25"/>
      <c r="E156" s="25"/>
      <c r="F156" s="25"/>
      <c r="G156" s="25"/>
      <c r="H156" s="25"/>
      <c r="I156" s="25"/>
      <c r="J156" s="25"/>
      <c r="K156" s="25"/>
    </row>
    <row r="157" spans="3:11">
      <c r="C157" s="25"/>
      <c r="D157" s="25"/>
      <c r="E157" s="25"/>
      <c r="F157" s="25"/>
      <c r="G157" s="25"/>
      <c r="H157" s="25"/>
      <c r="I157" s="25"/>
      <c r="J157" s="25"/>
      <c r="K157" s="25"/>
    </row>
    <row r="158" spans="3:11">
      <c r="C158" s="25"/>
      <c r="D158" s="25"/>
      <c r="E158" s="25"/>
      <c r="F158" s="25"/>
      <c r="G158" s="25"/>
      <c r="H158" s="25"/>
      <c r="I158" s="25"/>
      <c r="J158" s="25"/>
      <c r="K158" s="25"/>
    </row>
    <row r="159" spans="3:11">
      <c r="C159" s="25"/>
      <c r="D159" s="25"/>
      <c r="E159" s="25"/>
      <c r="F159" s="25"/>
      <c r="G159" s="25"/>
      <c r="H159" s="25"/>
      <c r="I159" s="25"/>
      <c r="J159" s="25"/>
      <c r="K159" s="25"/>
    </row>
    <row r="160" spans="3:11">
      <c r="C160" s="25"/>
      <c r="D160" s="25"/>
      <c r="E160" s="25"/>
      <c r="F160" s="25"/>
      <c r="G160" s="25"/>
      <c r="H160" s="25"/>
      <c r="I160" s="25"/>
      <c r="J160" s="25"/>
      <c r="K160" s="25"/>
    </row>
    <row r="161" spans="3:11">
      <c r="C161" s="25"/>
      <c r="D161" s="25"/>
      <c r="E161" s="25"/>
      <c r="F161" s="25"/>
      <c r="G161" s="25"/>
      <c r="H161" s="25"/>
      <c r="I161" s="25"/>
      <c r="J161" s="25"/>
      <c r="K161" s="25"/>
    </row>
    <row r="162" spans="3:11">
      <c r="C162" s="25"/>
      <c r="D162" s="25"/>
      <c r="E162" s="25"/>
      <c r="F162" s="25"/>
      <c r="G162" s="25"/>
      <c r="H162" s="25"/>
      <c r="I162" s="25"/>
      <c r="J162" s="25"/>
      <c r="K162" s="25"/>
    </row>
    <row r="163" spans="3:11">
      <c r="C163" s="25"/>
      <c r="D163" s="25"/>
      <c r="E163" s="25"/>
      <c r="F163" s="25"/>
      <c r="G163" s="25"/>
      <c r="H163" s="25"/>
      <c r="I163" s="25"/>
      <c r="J163" s="25"/>
      <c r="K163" s="25"/>
    </row>
    <row r="164" spans="3:11">
      <c r="C164" s="25"/>
      <c r="D164" s="25"/>
      <c r="E164" s="25"/>
      <c r="F164" s="25"/>
      <c r="G164" s="25"/>
      <c r="H164" s="25"/>
      <c r="I164" s="25"/>
      <c r="J164" s="25"/>
      <c r="K164" s="25"/>
    </row>
    <row r="165" spans="3:11">
      <c r="C165" s="25"/>
      <c r="D165" s="25"/>
      <c r="E165" s="25"/>
      <c r="F165" s="25"/>
      <c r="G165" s="25"/>
      <c r="H165" s="25"/>
      <c r="I165" s="25"/>
      <c r="J165" s="25"/>
      <c r="K165" s="25"/>
    </row>
    <row r="166" spans="3:11">
      <c r="C166" s="25"/>
      <c r="D166" s="25"/>
      <c r="E166" s="25"/>
      <c r="F166" s="25"/>
      <c r="G166" s="25"/>
      <c r="H166" s="25"/>
      <c r="I166" s="25"/>
      <c r="J166" s="25"/>
      <c r="K166" s="25"/>
    </row>
    <row r="167" spans="3:11">
      <c r="C167" s="25"/>
      <c r="D167" s="25"/>
      <c r="E167" s="25"/>
      <c r="F167" s="25"/>
      <c r="G167" s="25"/>
      <c r="H167" s="25"/>
      <c r="I167" s="25"/>
      <c r="J167" s="25"/>
      <c r="K167" s="25"/>
    </row>
    <row r="168" spans="3:11">
      <c r="C168" s="25"/>
      <c r="D168" s="25"/>
      <c r="E168" s="25"/>
      <c r="F168" s="25"/>
      <c r="G168" s="25"/>
      <c r="H168" s="25"/>
      <c r="I168" s="25"/>
      <c r="J168" s="25"/>
      <c r="K168" s="25"/>
    </row>
    <row r="169" spans="3:11">
      <c r="C169" s="25"/>
      <c r="D169" s="25"/>
      <c r="E169" s="25"/>
      <c r="F169" s="25"/>
      <c r="G169" s="25"/>
      <c r="H169" s="25"/>
      <c r="I169" s="25"/>
      <c r="J169" s="25"/>
      <c r="K169" s="25"/>
    </row>
    <row r="170" spans="3:11">
      <c r="C170" s="25"/>
      <c r="D170" s="25"/>
      <c r="E170" s="25"/>
      <c r="F170" s="25"/>
      <c r="G170" s="25"/>
      <c r="H170" s="25"/>
      <c r="I170" s="25"/>
      <c r="J170" s="25"/>
      <c r="K170" s="25"/>
    </row>
    <row r="171" spans="3:11">
      <c r="C171" s="25"/>
      <c r="D171" s="25"/>
      <c r="E171" s="25"/>
      <c r="F171" s="25"/>
      <c r="G171" s="25"/>
      <c r="H171" s="25"/>
      <c r="I171" s="25"/>
      <c r="J171" s="25"/>
      <c r="K171" s="25"/>
    </row>
    <row r="172" spans="3:11">
      <c r="C172" s="25"/>
      <c r="D172" s="25"/>
      <c r="E172" s="25"/>
      <c r="F172" s="25"/>
      <c r="G172" s="25"/>
      <c r="H172" s="25"/>
      <c r="I172" s="25"/>
      <c r="J172" s="25"/>
      <c r="K172" s="25"/>
    </row>
    <row r="173" spans="3:11">
      <c r="C173" s="25"/>
      <c r="D173" s="25"/>
      <c r="E173" s="25"/>
      <c r="F173" s="25"/>
      <c r="G173" s="25"/>
      <c r="H173" s="25"/>
      <c r="I173" s="25"/>
      <c r="J173" s="25"/>
      <c r="K173" s="25"/>
    </row>
    <row r="174" spans="3:11">
      <c r="C174" s="25"/>
      <c r="D174" s="25"/>
      <c r="E174" s="25"/>
      <c r="F174" s="25"/>
      <c r="G174" s="25"/>
      <c r="H174" s="25"/>
      <c r="I174" s="25"/>
      <c r="J174" s="25"/>
      <c r="K174" s="25"/>
    </row>
    <row r="175" spans="3:11">
      <c r="C175" s="25"/>
      <c r="D175" s="25"/>
      <c r="E175" s="25"/>
      <c r="F175" s="25"/>
      <c r="G175" s="25"/>
      <c r="H175" s="25"/>
      <c r="I175" s="25"/>
      <c r="J175" s="25"/>
      <c r="K175" s="25"/>
    </row>
    <row r="176" spans="3:11">
      <c r="C176" s="25"/>
      <c r="D176" s="25"/>
      <c r="E176" s="25"/>
      <c r="F176" s="25"/>
      <c r="G176" s="25"/>
      <c r="H176" s="25"/>
      <c r="I176" s="25"/>
      <c r="J176" s="25"/>
      <c r="K176" s="25"/>
    </row>
    <row r="177" spans="3:11">
      <c r="C177" s="25"/>
      <c r="D177" s="25"/>
      <c r="E177" s="25"/>
      <c r="F177" s="25"/>
      <c r="G177" s="25"/>
      <c r="H177" s="25"/>
      <c r="I177" s="25"/>
      <c r="J177" s="25"/>
      <c r="K177" s="25"/>
    </row>
    <row r="178" spans="3:11">
      <c r="C178" s="25"/>
      <c r="D178" s="25"/>
      <c r="E178" s="25"/>
      <c r="F178" s="25"/>
      <c r="G178" s="25"/>
      <c r="H178" s="25"/>
      <c r="I178" s="25"/>
      <c r="J178" s="25"/>
      <c r="K178" s="25"/>
    </row>
    <row r="179" spans="3:11">
      <c r="C179" s="25"/>
      <c r="D179" s="25"/>
      <c r="E179" s="25"/>
      <c r="F179" s="25"/>
      <c r="G179" s="25"/>
      <c r="H179" s="25"/>
      <c r="I179" s="25"/>
      <c r="J179" s="25"/>
      <c r="K179" s="25"/>
    </row>
  </sheetData>
  <mergeCells count="13">
    <mergeCell ref="A14:B14"/>
    <mergeCell ref="A10:B10"/>
    <mergeCell ref="A6:B6"/>
    <mergeCell ref="A7:B7"/>
    <mergeCell ref="A11:B11"/>
    <mergeCell ref="A12:B12"/>
    <mergeCell ref="A13:B13"/>
    <mergeCell ref="A9:B9"/>
    <mergeCell ref="A1:D1"/>
    <mergeCell ref="A2:B2"/>
    <mergeCell ref="A3:B3"/>
    <mergeCell ref="A4:B4"/>
    <mergeCell ref="A8:B8"/>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Paint.Picture" shapeId="193537" r:id="rId4">
          <objectPr defaultSize="0" r:id="rId5">
            <anchor moveWithCells="1">
              <from>
                <xdr:col>8</xdr:col>
                <xdr:colOff>219075</xdr:colOff>
                <xdr:row>1</xdr:row>
                <xdr:rowOff>133350</xdr:rowOff>
              </from>
              <to>
                <xdr:col>11</xdr:col>
                <xdr:colOff>190500</xdr:colOff>
                <xdr:row>8</xdr:row>
                <xdr:rowOff>171450</xdr:rowOff>
              </to>
            </anchor>
          </objectPr>
        </oleObject>
      </mc:Choice>
      <mc:Fallback>
        <oleObject progId="Paint.Picture" shapeId="193537"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9"/>
  <dimension ref="A1:X82"/>
  <sheetViews>
    <sheetView showGridLines="0" workbookViewId="0">
      <selection sqref="A1:K76"/>
    </sheetView>
  </sheetViews>
  <sheetFormatPr defaultRowHeight="15"/>
  <cols>
    <col min="1" max="1" width="29.28515625" customWidth="1"/>
    <col min="2" max="2" width="5.140625" hidden="1" customWidth="1"/>
    <col min="3" max="7" width="10.28515625" bestFit="1" customWidth="1"/>
    <col min="8" max="8" width="10.42578125" customWidth="1"/>
    <col min="9" max="9" width="11" customWidth="1"/>
    <col min="11" max="11" width="10.28515625" bestFit="1" customWidth="1"/>
    <col min="13" max="13" width="13.7109375" bestFit="1" customWidth="1"/>
  </cols>
  <sheetData>
    <row r="1" spans="1:24" ht="15" customHeight="1">
      <c r="A1" s="38" t="str">
        <f>'C1-Sum'!A1</f>
        <v>NC074 Kareeberg</v>
      </c>
      <c r="B1" s="38"/>
      <c r="C1" s="1372" t="s">
        <v>1470</v>
      </c>
      <c r="D1" s="1372"/>
      <c r="E1" s="1372"/>
      <c r="F1" s="1372"/>
      <c r="G1" s="1372"/>
      <c r="H1" s="1372"/>
      <c r="I1" s="1372"/>
      <c r="J1" s="1372"/>
      <c r="K1" s="1372"/>
    </row>
    <row r="2" spans="1:24" ht="15" customHeight="1">
      <c r="A2" s="1213" t="str">
        <f>'C1-Sum'!A2:A3</f>
        <v>Description</v>
      </c>
      <c r="B2" s="1373" t="s">
        <v>55</v>
      </c>
      <c r="C2" s="1" t="str">
        <f>'C1-Sum'!B2</f>
        <v>2012-2013</v>
      </c>
      <c r="D2" s="1369" t="s">
        <v>1350</v>
      </c>
      <c r="E2" s="1370"/>
      <c r="F2" s="1370"/>
      <c r="G2" s="1370"/>
      <c r="H2" s="1370"/>
      <c r="I2" s="1370"/>
      <c r="J2" s="1370"/>
      <c r="K2" s="1371"/>
    </row>
    <row r="3" spans="1:24" ht="25.5">
      <c r="A3" s="1214" t="s">
        <v>56</v>
      </c>
      <c r="B3" s="1383"/>
      <c r="C3" s="709" t="str">
        <f>'C1-Sum'!B3</f>
        <v>Audited Outcome</v>
      </c>
      <c r="D3" s="3" t="str">
        <f>'C1-Sum'!C3</f>
        <v>Original Budget</v>
      </c>
      <c r="E3" s="4" t="str">
        <f>'C1-Sum'!D3</f>
        <v>Adjusted Budget</v>
      </c>
      <c r="F3" s="4" t="str">
        <f>'C1-Sum'!E3</f>
        <v>Monthly actual</v>
      </c>
      <c r="G3" s="4" t="str">
        <f>'C1-Sum'!F3</f>
        <v>YearTD actual</v>
      </c>
      <c r="H3" s="4" t="str">
        <f>'C1-Sum'!G3</f>
        <v>YearTD budget</v>
      </c>
      <c r="I3" s="4" t="str">
        <f>'C1-Sum'!H3</f>
        <v>YTD variance</v>
      </c>
      <c r="J3" s="5" t="str">
        <f>'C1-Sum'!I3</f>
        <v>YTD variance</v>
      </c>
      <c r="K3" s="6" t="str">
        <f>'C1-Sum'!J3</f>
        <v>Full Year Forecast</v>
      </c>
    </row>
    <row r="4" spans="1:24">
      <c r="A4" s="33"/>
      <c r="B4" s="34"/>
      <c r="C4" s="35"/>
      <c r="D4" s="36"/>
      <c r="E4" s="37"/>
      <c r="F4" s="7"/>
      <c r="G4" s="7"/>
      <c r="H4" s="7"/>
      <c r="I4" s="7"/>
      <c r="J4" s="8" t="s">
        <v>0</v>
      </c>
      <c r="K4" s="9"/>
      <c r="N4" s="1404"/>
      <c r="O4" s="1404"/>
      <c r="P4" s="1404"/>
      <c r="Q4" s="1404"/>
      <c r="R4" s="1404"/>
      <c r="S4" s="1404"/>
      <c r="T4" s="1404"/>
      <c r="U4" s="1404"/>
      <c r="V4" s="1404"/>
      <c r="W4" s="1404"/>
      <c r="X4" s="1404"/>
    </row>
    <row r="5" spans="1:24">
      <c r="A5" s="45" t="s">
        <v>473</v>
      </c>
      <c r="B5" s="192" t="s">
        <v>474</v>
      </c>
      <c r="C5" s="500"/>
      <c r="D5" s="501"/>
      <c r="E5" s="502"/>
      <c r="F5" s="502"/>
      <c r="G5" s="502"/>
      <c r="H5" s="502"/>
      <c r="I5" s="502"/>
      <c r="J5" s="502"/>
      <c r="K5" s="503"/>
    </row>
    <row r="6" spans="1:24">
      <c r="A6" s="45"/>
      <c r="B6" s="192"/>
      <c r="C6" s="500"/>
      <c r="D6" s="501"/>
      <c r="E6" s="502"/>
      <c r="F6" s="502"/>
      <c r="G6" s="502"/>
      <c r="H6" s="502"/>
      <c r="I6" s="502"/>
      <c r="J6" s="502"/>
      <c r="K6" s="503"/>
    </row>
    <row r="7" spans="1:24">
      <c r="A7" s="204" t="s">
        <v>475</v>
      </c>
      <c r="B7" s="192"/>
      <c r="C7" s="500"/>
      <c r="D7" s="501"/>
      <c r="E7" s="502"/>
      <c r="F7" s="502"/>
      <c r="G7" s="502"/>
      <c r="H7" s="502"/>
      <c r="I7" s="502"/>
      <c r="J7" s="502"/>
      <c r="K7" s="503"/>
    </row>
    <row r="8" spans="1:24">
      <c r="A8" s="347" t="s">
        <v>476</v>
      </c>
      <c r="B8" s="192"/>
      <c r="C8" s="83">
        <f t="shared" ref="C8:I8" si="0">SUM(C9:C19)</f>
        <v>15241000</v>
      </c>
      <c r="D8" s="84">
        <f t="shared" si="0"/>
        <v>16808000</v>
      </c>
      <c r="E8" s="67">
        <f t="shared" si="0"/>
        <v>16808000</v>
      </c>
      <c r="F8" s="67">
        <f t="shared" si="0"/>
        <v>3307281.88</v>
      </c>
      <c r="G8" s="67">
        <f t="shared" si="0"/>
        <v>16798281.879999999</v>
      </c>
      <c r="H8" s="67">
        <f t="shared" si="0"/>
        <v>16808000</v>
      </c>
      <c r="I8" s="67">
        <f t="shared" si="0"/>
        <v>-9718.1200000010431</v>
      </c>
      <c r="J8" s="494">
        <f t="shared" ref="J8:J43" si="1">IF(I8=0,"",I8/H8)</f>
        <v>-5.7818419800101395E-4</v>
      </c>
      <c r="K8" s="85">
        <f>SUM(K9:K19)</f>
        <v>16808000</v>
      </c>
    </row>
    <row r="9" spans="1:24">
      <c r="A9" s="525" t="s">
        <v>477</v>
      </c>
      <c r="B9" s="192"/>
      <c r="C9" s="508">
        <v>11941000</v>
      </c>
      <c r="D9" s="509">
        <v>13268000</v>
      </c>
      <c r="E9" s="229">
        <f>D9</f>
        <v>13268000</v>
      </c>
      <c r="F9" s="229">
        <v>3307281.88</v>
      </c>
      <c r="G9" s="229">
        <f>F9+5528000+4423000</f>
        <v>13258281.879999999</v>
      </c>
      <c r="H9" s="229">
        <f>E9/3*3</f>
        <v>13268000</v>
      </c>
      <c r="I9" s="149">
        <f t="shared" ref="I9:I19" si="2">G9-H9</f>
        <v>-9718.1200000010431</v>
      </c>
      <c r="J9" s="495">
        <f t="shared" si="1"/>
        <v>-7.3244799517644277E-4</v>
      </c>
      <c r="K9" s="230">
        <f>E9</f>
        <v>13268000</v>
      </c>
    </row>
    <row r="10" spans="1:24">
      <c r="A10" s="525" t="s">
        <v>478</v>
      </c>
      <c r="B10" s="192"/>
      <c r="C10" s="72">
        <v>1500000</v>
      </c>
      <c r="D10" s="73">
        <v>1650000</v>
      </c>
      <c r="E10" s="74">
        <f t="shared" ref="E10:E12" si="3">D10</f>
        <v>1650000</v>
      </c>
      <c r="F10" s="74"/>
      <c r="G10" s="74">
        <f>F10+1650000</f>
        <v>1650000</v>
      </c>
      <c r="H10" s="74">
        <f>E10/3*3</f>
        <v>1650000</v>
      </c>
      <c r="I10" s="66">
        <f t="shared" si="2"/>
        <v>0</v>
      </c>
      <c r="J10" s="403" t="str">
        <f t="shared" si="1"/>
        <v/>
      </c>
      <c r="K10" s="75">
        <f t="shared" ref="K10:K12" si="4">E10</f>
        <v>1650000</v>
      </c>
    </row>
    <row r="11" spans="1:24">
      <c r="A11" s="525" t="s">
        <v>479</v>
      </c>
      <c r="B11" s="192"/>
      <c r="C11" s="72">
        <v>800000</v>
      </c>
      <c r="D11" s="73">
        <v>890000</v>
      </c>
      <c r="E11" s="74">
        <f t="shared" si="3"/>
        <v>890000</v>
      </c>
      <c r="F11" s="74"/>
      <c r="G11" s="74">
        <f>F11+890000</f>
        <v>890000</v>
      </c>
      <c r="H11" s="74">
        <f>E11/3*3</f>
        <v>890000</v>
      </c>
      <c r="I11" s="66">
        <f t="shared" si="2"/>
        <v>0</v>
      </c>
      <c r="J11" s="403" t="str">
        <f t="shared" si="1"/>
        <v/>
      </c>
      <c r="K11" s="75">
        <f t="shared" si="4"/>
        <v>890000</v>
      </c>
    </row>
    <row r="12" spans="1:24">
      <c r="A12" s="525" t="s">
        <v>480</v>
      </c>
      <c r="B12" s="192"/>
      <c r="C12" s="72">
        <v>1000000</v>
      </c>
      <c r="D12" s="73">
        <v>1000000</v>
      </c>
      <c r="E12" s="74">
        <f t="shared" si="3"/>
        <v>1000000</v>
      </c>
      <c r="F12" s="74"/>
      <c r="G12" s="74">
        <f>F12+400000+300000+300000</f>
        <v>1000000</v>
      </c>
      <c r="H12" s="74">
        <f>E12/3*3</f>
        <v>1000000</v>
      </c>
      <c r="I12" s="66">
        <f t="shared" si="2"/>
        <v>0</v>
      </c>
      <c r="J12" s="403" t="str">
        <f t="shared" si="1"/>
        <v/>
      </c>
      <c r="K12" s="75">
        <f t="shared" si="4"/>
        <v>1000000</v>
      </c>
    </row>
    <row r="13" spans="1:24" hidden="1">
      <c r="A13" s="525"/>
      <c r="B13" s="192"/>
      <c r="C13" s="72"/>
      <c r="D13" s="73"/>
      <c r="E13" s="74"/>
      <c r="F13" s="74"/>
      <c r="G13" s="74"/>
      <c r="H13" s="74"/>
      <c r="I13" s="66"/>
      <c r="J13" s="403"/>
      <c r="K13" s="75"/>
    </row>
    <row r="14" spans="1:24" hidden="1">
      <c r="A14" s="525"/>
      <c r="B14" s="192">
        <v>3</v>
      </c>
      <c r="C14" s="72"/>
      <c r="D14" s="73"/>
      <c r="E14" s="74"/>
      <c r="F14" s="74"/>
      <c r="G14" s="74"/>
      <c r="H14" s="74"/>
      <c r="I14" s="66">
        <f t="shared" si="2"/>
        <v>0</v>
      </c>
      <c r="J14" s="403" t="str">
        <f t="shared" si="1"/>
        <v/>
      </c>
      <c r="K14" s="75"/>
    </row>
    <row r="15" spans="1:24" hidden="1">
      <c r="A15" s="525"/>
      <c r="B15" s="192"/>
      <c r="C15" s="72"/>
      <c r="D15" s="73"/>
      <c r="E15" s="74"/>
      <c r="F15" s="74"/>
      <c r="G15" s="74"/>
      <c r="H15" s="74"/>
      <c r="I15" s="66">
        <f t="shared" si="2"/>
        <v>0</v>
      </c>
      <c r="J15" s="403" t="str">
        <f t="shared" si="1"/>
        <v/>
      </c>
      <c r="K15" s="75"/>
    </row>
    <row r="16" spans="1:24" hidden="1">
      <c r="A16" s="525"/>
      <c r="B16" s="192"/>
      <c r="C16" s="72"/>
      <c r="D16" s="73"/>
      <c r="E16" s="74"/>
      <c r="F16" s="74"/>
      <c r="G16" s="74"/>
      <c r="H16" s="74"/>
      <c r="I16" s="66">
        <f t="shared" si="2"/>
        <v>0</v>
      </c>
      <c r="J16" s="403" t="str">
        <f t="shared" si="1"/>
        <v/>
      </c>
      <c r="K16" s="75"/>
    </row>
    <row r="17" spans="1:11" hidden="1">
      <c r="A17" s="525"/>
      <c r="B17" s="192"/>
      <c r="C17" s="72"/>
      <c r="D17" s="73"/>
      <c r="E17" s="74"/>
      <c r="F17" s="74"/>
      <c r="G17" s="74"/>
      <c r="H17" s="74"/>
      <c r="I17" s="66">
        <f t="shared" si="2"/>
        <v>0</v>
      </c>
      <c r="J17" s="403" t="str">
        <f t="shared" si="1"/>
        <v/>
      </c>
      <c r="K17" s="75"/>
    </row>
    <row r="18" spans="1:11">
      <c r="A18" s="525"/>
      <c r="B18" s="192"/>
      <c r="C18" s="72"/>
      <c r="D18" s="73"/>
      <c r="E18" s="74"/>
      <c r="F18" s="74"/>
      <c r="G18" s="74"/>
      <c r="H18" s="74"/>
      <c r="I18" s="66">
        <f t="shared" si="2"/>
        <v>0</v>
      </c>
      <c r="J18" s="403" t="str">
        <f t="shared" si="1"/>
        <v/>
      </c>
      <c r="K18" s="75"/>
    </row>
    <row r="19" spans="1:11">
      <c r="A19" s="525" t="s">
        <v>481</v>
      </c>
      <c r="B19" s="192"/>
      <c r="C19" s="72"/>
      <c r="D19" s="73"/>
      <c r="E19" s="74"/>
      <c r="F19" s="74"/>
      <c r="G19" s="74"/>
      <c r="H19" s="74"/>
      <c r="I19" s="66">
        <f t="shared" si="2"/>
        <v>0</v>
      </c>
      <c r="J19" s="403" t="str">
        <f t="shared" si="1"/>
        <v/>
      </c>
      <c r="K19" s="75"/>
    </row>
    <row r="20" spans="1:11">
      <c r="A20" s="346" t="s">
        <v>482</v>
      </c>
      <c r="B20" s="192"/>
      <c r="C20" s="510">
        <f t="shared" ref="C20:I20" si="5">SUM(C21:C31)</f>
        <v>9055951.9399999995</v>
      </c>
      <c r="D20" s="166">
        <f t="shared" si="5"/>
        <v>920000</v>
      </c>
      <c r="E20" s="167">
        <f t="shared" si="5"/>
        <v>920000</v>
      </c>
      <c r="F20" s="167">
        <f t="shared" si="5"/>
        <v>0</v>
      </c>
      <c r="G20" s="167">
        <f t="shared" si="5"/>
        <v>773000</v>
      </c>
      <c r="H20" s="167">
        <f t="shared" si="5"/>
        <v>920000</v>
      </c>
      <c r="I20" s="167">
        <f t="shared" si="5"/>
        <v>-147000</v>
      </c>
      <c r="J20" s="496">
        <f t="shared" si="1"/>
        <v>-0.15978260869565217</v>
      </c>
      <c r="K20" s="189">
        <f>SUM(K21:K31)</f>
        <v>920000</v>
      </c>
    </row>
    <row r="21" spans="1:11">
      <c r="A21" s="525" t="s">
        <v>483</v>
      </c>
      <c r="B21" s="192"/>
      <c r="C21" s="508">
        <v>665000</v>
      </c>
      <c r="D21" s="509">
        <v>720000</v>
      </c>
      <c r="E21" s="229">
        <f>D21</f>
        <v>720000</v>
      </c>
      <c r="F21" s="229"/>
      <c r="G21" s="229">
        <f>F21+386500+386500</f>
        <v>773000</v>
      </c>
      <c r="H21" s="229">
        <f>E21/3*3</f>
        <v>720000</v>
      </c>
      <c r="I21" s="149">
        <f t="shared" ref="I21:I42" si="6">G21-H21</f>
        <v>53000</v>
      </c>
      <c r="J21" s="495">
        <f t="shared" si="1"/>
        <v>7.3611111111111113E-2</v>
      </c>
      <c r="K21" s="230">
        <f>D21</f>
        <v>720000</v>
      </c>
    </row>
    <row r="22" spans="1:11">
      <c r="A22" s="525" t="s">
        <v>180</v>
      </c>
      <c r="B22" s="192"/>
      <c r="C22" s="72">
        <v>1343122.42</v>
      </c>
      <c r="D22" s="73"/>
      <c r="E22" s="74"/>
      <c r="F22" s="74"/>
      <c r="G22" s="74">
        <f>F22</f>
        <v>0</v>
      </c>
      <c r="H22" s="74">
        <f>E22</f>
        <v>0</v>
      </c>
      <c r="I22" s="66">
        <f t="shared" si="6"/>
        <v>0</v>
      </c>
      <c r="J22" s="403" t="str">
        <f t="shared" si="1"/>
        <v/>
      </c>
      <c r="K22" s="75">
        <f>E22</f>
        <v>0</v>
      </c>
    </row>
    <row r="23" spans="1:11">
      <c r="A23" s="525" t="s">
        <v>484</v>
      </c>
      <c r="B23" s="192"/>
      <c r="C23" s="72">
        <v>692357.94</v>
      </c>
      <c r="D23" s="73"/>
      <c r="E23" s="74"/>
      <c r="F23" s="74"/>
      <c r="G23" s="74">
        <f>F23</f>
        <v>0</v>
      </c>
      <c r="H23" s="74">
        <f>E23</f>
        <v>0</v>
      </c>
      <c r="I23" s="66">
        <f t="shared" si="6"/>
        <v>0</v>
      </c>
      <c r="J23" s="403" t="str">
        <f t="shared" si="1"/>
        <v/>
      </c>
      <c r="K23" s="75">
        <f>E23</f>
        <v>0</v>
      </c>
    </row>
    <row r="24" spans="1:11">
      <c r="A24" s="525" t="s">
        <v>485</v>
      </c>
      <c r="B24" s="192">
        <v>4</v>
      </c>
      <c r="C24" s="72">
        <v>260000</v>
      </c>
      <c r="D24" s="73">
        <f>100000*2</f>
        <v>200000</v>
      </c>
      <c r="E24" s="74">
        <f>D24</f>
        <v>200000</v>
      </c>
      <c r="F24" s="74"/>
      <c r="G24" s="74">
        <f>F24</f>
        <v>0</v>
      </c>
      <c r="H24" s="74">
        <f>E24</f>
        <v>200000</v>
      </c>
      <c r="I24" s="66">
        <f t="shared" si="6"/>
        <v>-200000</v>
      </c>
      <c r="J24" s="403">
        <f t="shared" si="1"/>
        <v>-1</v>
      </c>
      <c r="K24" s="75">
        <f>E24</f>
        <v>200000</v>
      </c>
    </row>
    <row r="25" spans="1:11">
      <c r="A25" s="525" t="s">
        <v>486</v>
      </c>
      <c r="B25" s="192"/>
      <c r="C25" s="72">
        <v>6095471.5800000001</v>
      </c>
      <c r="D25" s="73"/>
      <c r="E25" s="74"/>
      <c r="F25" s="74"/>
      <c r="G25" s="74">
        <f>F25</f>
        <v>0</v>
      </c>
      <c r="H25" s="74">
        <f>E25</f>
        <v>0</v>
      </c>
      <c r="I25" s="66">
        <f t="shared" si="6"/>
        <v>0</v>
      </c>
      <c r="J25" s="403" t="str">
        <f t="shared" si="1"/>
        <v/>
      </c>
      <c r="K25" s="75">
        <f>E25</f>
        <v>0</v>
      </c>
    </row>
    <row r="26" spans="1:11" s="989" customFormat="1" hidden="1">
      <c r="A26" s="525"/>
      <c r="B26" s="192"/>
      <c r="C26" s="72"/>
      <c r="D26" s="73"/>
      <c r="E26" s="74"/>
      <c r="F26" s="74"/>
      <c r="G26" s="74"/>
      <c r="H26" s="74"/>
      <c r="I26" s="66"/>
      <c r="J26" s="403"/>
      <c r="K26" s="75"/>
    </row>
    <row r="27" spans="1:11" s="989" customFormat="1" hidden="1">
      <c r="A27" s="525"/>
      <c r="B27" s="192"/>
      <c r="C27" s="72"/>
      <c r="D27" s="73"/>
      <c r="E27" s="74"/>
      <c r="F27" s="74"/>
      <c r="G27" s="74"/>
      <c r="H27" s="74"/>
      <c r="I27" s="66"/>
      <c r="J27" s="403"/>
      <c r="K27" s="75"/>
    </row>
    <row r="28" spans="1:11" s="989" customFormat="1" hidden="1">
      <c r="A28" s="525"/>
      <c r="B28" s="192"/>
      <c r="C28" s="72"/>
      <c r="D28" s="73"/>
      <c r="E28" s="74"/>
      <c r="F28" s="74"/>
      <c r="G28" s="74"/>
      <c r="H28" s="74"/>
      <c r="I28" s="66"/>
      <c r="J28" s="403"/>
      <c r="K28" s="75"/>
    </row>
    <row r="29" spans="1:11" s="989" customFormat="1" hidden="1">
      <c r="A29" s="525"/>
      <c r="B29" s="192"/>
      <c r="C29" s="72"/>
      <c r="D29" s="73"/>
      <c r="E29" s="74"/>
      <c r="F29" s="74"/>
      <c r="G29" s="74"/>
      <c r="H29" s="74"/>
      <c r="I29" s="66"/>
      <c r="J29" s="403"/>
      <c r="K29" s="75"/>
    </row>
    <row r="30" spans="1:11" s="989" customFormat="1" hidden="1">
      <c r="A30" s="525"/>
      <c r="B30" s="192"/>
      <c r="C30" s="72"/>
      <c r="D30" s="73"/>
      <c r="E30" s="74"/>
      <c r="F30" s="74"/>
      <c r="G30" s="74"/>
      <c r="H30" s="74"/>
      <c r="I30" s="66"/>
      <c r="J30" s="403"/>
      <c r="K30" s="75"/>
    </row>
    <row r="31" spans="1:11">
      <c r="A31" s="525"/>
      <c r="B31" s="192"/>
      <c r="C31" s="72"/>
      <c r="D31" s="73"/>
      <c r="E31" s="74"/>
      <c r="F31" s="74"/>
      <c r="G31" s="74"/>
      <c r="H31" s="74"/>
      <c r="I31" s="66">
        <f t="shared" si="6"/>
        <v>0</v>
      </c>
      <c r="J31" s="403" t="str">
        <f t="shared" si="1"/>
        <v/>
      </c>
      <c r="K31" s="75"/>
    </row>
    <row r="32" spans="1:11">
      <c r="A32" s="346" t="s">
        <v>487</v>
      </c>
      <c r="B32" s="192"/>
      <c r="C32" s="79">
        <f t="shared" ref="C32:G32" si="7">SUM(C33:C34)</f>
        <v>0</v>
      </c>
      <c r="D32" s="80">
        <f t="shared" si="7"/>
        <v>0</v>
      </c>
      <c r="E32" s="81">
        <f t="shared" si="7"/>
        <v>0</v>
      </c>
      <c r="F32" s="81">
        <f t="shared" si="7"/>
        <v>0</v>
      </c>
      <c r="G32" s="81">
        <f t="shared" si="7"/>
        <v>0</v>
      </c>
      <c r="H32" s="81">
        <f>SUM(H33:H34)</f>
        <v>0</v>
      </c>
      <c r="I32" s="221">
        <f t="shared" si="6"/>
        <v>0</v>
      </c>
      <c r="J32" s="769" t="str">
        <f t="shared" si="1"/>
        <v/>
      </c>
      <c r="K32" s="82">
        <f>SUM(K33:K34)</f>
        <v>0</v>
      </c>
    </row>
    <row r="33" spans="1:13" hidden="1">
      <c r="A33" s="526" t="s">
        <v>488</v>
      </c>
      <c r="B33" s="192"/>
      <c r="C33" s="511"/>
      <c r="D33" s="512"/>
      <c r="E33" s="231"/>
      <c r="F33" s="231"/>
      <c r="G33" s="231"/>
      <c r="H33" s="231"/>
      <c r="I33" s="149">
        <f t="shared" si="6"/>
        <v>0</v>
      </c>
      <c r="J33" s="495" t="str">
        <f t="shared" si="1"/>
        <v/>
      </c>
      <c r="K33" s="232"/>
    </row>
    <row r="34" spans="1:13">
      <c r="A34" s="472"/>
      <c r="B34" s="192"/>
      <c r="C34" s="72"/>
      <c r="D34" s="73"/>
      <c r="E34" s="74"/>
      <c r="F34" s="74"/>
      <c r="G34" s="74"/>
      <c r="H34" s="74"/>
      <c r="I34" s="66">
        <f t="shared" si="6"/>
        <v>0</v>
      </c>
      <c r="J34" s="403" t="str">
        <f t="shared" si="1"/>
        <v/>
      </c>
      <c r="K34" s="75"/>
    </row>
    <row r="35" spans="1:13">
      <c r="A35" s="346" t="s">
        <v>489</v>
      </c>
      <c r="B35" s="192"/>
      <c r="C35" s="510">
        <f t="shared" ref="C35:H35" si="8">SUM(C36:C42)</f>
        <v>100785</v>
      </c>
      <c r="D35" s="166">
        <f t="shared" si="8"/>
        <v>0</v>
      </c>
      <c r="E35" s="167">
        <f t="shared" si="8"/>
        <v>0</v>
      </c>
      <c r="F35" s="167">
        <f t="shared" si="8"/>
        <v>0</v>
      </c>
      <c r="G35" s="167">
        <f t="shared" si="8"/>
        <v>0</v>
      </c>
      <c r="H35" s="167">
        <f t="shared" si="8"/>
        <v>0</v>
      </c>
      <c r="I35" s="149">
        <f t="shared" si="6"/>
        <v>0</v>
      </c>
      <c r="J35" s="495" t="str">
        <f t="shared" si="1"/>
        <v/>
      </c>
      <c r="K35" s="189">
        <f>SUM(K36:K42)</f>
        <v>0</v>
      </c>
    </row>
    <row r="36" spans="1:13">
      <c r="A36" s="526" t="s">
        <v>490</v>
      </c>
      <c r="B36" s="192"/>
      <c r="C36" s="508">
        <v>100785</v>
      </c>
      <c r="D36" s="509"/>
      <c r="E36" s="229"/>
      <c r="F36" s="229"/>
      <c r="G36" s="229">
        <f>F36</f>
        <v>0</v>
      </c>
      <c r="H36" s="229"/>
      <c r="I36" s="149">
        <f t="shared" si="6"/>
        <v>0</v>
      </c>
      <c r="J36" s="495" t="str">
        <f t="shared" si="1"/>
        <v/>
      </c>
      <c r="K36" s="230"/>
    </row>
    <row r="37" spans="1:13" hidden="1">
      <c r="A37" s="526" t="s">
        <v>491</v>
      </c>
      <c r="B37" s="192"/>
      <c r="C37" s="72"/>
      <c r="D37" s="73"/>
      <c r="E37" s="74"/>
      <c r="F37" s="74"/>
      <c r="G37" s="74"/>
      <c r="H37" s="74"/>
      <c r="I37" s="66"/>
      <c r="J37" s="403"/>
      <c r="K37" s="75"/>
    </row>
    <row r="38" spans="1:13" hidden="1">
      <c r="A38" s="526" t="s">
        <v>492</v>
      </c>
      <c r="B38" s="192"/>
      <c r="C38" s="72"/>
      <c r="D38" s="73"/>
      <c r="E38" s="74"/>
      <c r="F38" s="74"/>
      <c r="G38" s="74"/>
      <c r="H38" s="74"/>
      <c r="I38" s="66"/>
      <c r="J38" s="403"/>
      <c r="K38" s="75"/>
    </row>
    <row r="39" spans="1:13" hidden="1">
      <c r="A39" s="526" t="s">
        <v>493</v>
      </c>
      <c r="B39" s="192"/>
      <c r="C39" s="72"/>
      <c r="D39" s="73"/>
      <c r="E39" s="74"/>
      <c r="F39" s="74"/>
      <c r="G39" s="74"/>
      <c r="H39" s="74"/>
      <c r="I39" s="66"/>
      <c r="J39" s="403"/>
      <c r="K39" s="75"/>
    </row>
    <row r="40" spans="1:13" hidden="1">
      <c r="A40" s="526"/>
      <c r="B40" s="192"/>
      <c r="C40" s="72"/>
      <c r="D40" s="73"/>
      <c r="E40" s="74"/>
      <c r="F40" s="74"/>
      <c r="G40" s="74"/>
      <c r="H40" s="74"/>
      <c r="I40" s="66"/>
      <c r="J40" s="403"/>
      <c r="K40" s="75"/>
    </row>
    <row r="41" spans="1:13" hidden="1">
      <c r="A41" s="526"/>
      <c r="B41" s="192"/>
      <c r="C41" s="72"/>
      <c r="D41" s="73"/>
      <c r="E41" s="74"/>
      <c r="F41" s="74"/>
      <c r="G41" s="74"/>
      <c r="H41" s="74"/>
      <c r="I41" s="66"/>
      <c r="J41" s="403"/>
      <c r="K41" s="75"/>
    </row>
    <row r="42" spans="1:13">
      <c r="A42" s="472"/>
      <c r="B42" s="192"/>
      <c r="C42" s="72"/>
      <c r="D42" s="73"/>
      <c r="E42" s="74"/>
      <c r="F42" s="74"/>
      <c r="G42" s="74"/>
      <c r="H42" s="74"/>
      <c r="I42" s="66">
        <f t="shared" si="6"/>
        <v>0</v>
      </c>
      <c r="J42" s="403" t="str">
        <f t="shared" si="1"/>
        <v/>
      </c>
      <c r="K42" s="75"/>
    </row>
    <row r="43" spans="1:13">
      <c r="A43" s="527" t="s">
        <v>494</v>
      </c>
      <c r="B43" s="193">
        <v>5</v>
      </c>
      <c r="C43" s="79">
        <f t="shared" ref="C43:I43" si="9">C8+C20+C32+C35</f>
        <v>24397736.939999998</v>
      </c>
      <c r="D43" s="80">
        <f t="shared" si="9"/>
        <v>17728000</v>
      </c>
      <c r="E43" s="81">
        <f t="shared" si="9"/>
        <v>17728000</v>
      </c>
      <c r="F43" s="81">
        <f t="shared" si="9"/>
        <v>3307281.88</v>
      </c>
      <c r="G43" s="81">
        <f t="shared" si="9"/>
        <v>17571281.879999999</v>
      </c>
      <c r="H43" s="81">
        <f t="shared" si="9"/>
        <v>17728000</v>
      </c>
      <c r="I43" s="81">
        <f t="shared" si="9"/>
        <v>-156718.12000000104</v>
      </c>
      <c r="J43" s="497">
        <f t="shared" si="1"/>
        <v>-8.8401466606498787E-3</v>
      </c>
      <c r="K43" s="82">
        <f>K8+K20+K32+K35</f>
        <v>17728000</v>
      </c>
      <c r="M43" s="25">
        <f>H43*3</f>
        <v>53184000</v>
      </c>
    </row>
    <row r="44" spans="1:13">
      <c r="A44" s="528"/>
      <c r="B44" s="192"/>
      <c r="C44" s="76"/>
      <c r="D44" s="77"/>
      <c r="E44" s="66"/>
      <c r="F44" s="66"/>
      <c r="G44" s="66"/>
      <c r="H44" s="66"/>
      <c r="I44" s="66"/>
      <c r="J44" s="403"/>
      <c r="K44" s="78"/>
    </row>
    <row r="45" spans="1:13">
      <c r="A45" s="471" t="s">
        <v>495</v>
      </c>
      <c r="B45" s="192"/>
      <c r="C45" s="76"/>
      <c r="D45" s="77"/>
      <c r="E45" s="66"/>
      <c r="F45" s="66"/>
      <c r="G45" s="66"/>
      <c r="H45" s="66"/>
      <c r="I45" s="66"/>
      <c r="J45" s="403"/>
      <c r="K45" s="78"/>
    </row>
    <row r="46" spans="1:13">
      <c r="A46" s="346" t="s">
        <v>476</v>
      </c>
      <c r="B46" s="192"/>
      <c r="C46" s="76">
        <f t="shared" ref="C46:K46" si="10">SUM(C47:C56)</f>
        <v>9574000</v>
      </c>
      <c r="D46" s="77">
        <f t="shared" si="10"/>
        <v>9089000</v>
      </c>
      <c r="E46" s="66">
        <f t="shared" si="10"/>
        <v>9089000</v>
      </c>
      <c r="F46" s="66">
        <f t="shared" si="10"/>
        <v>189000</v>
      </c>
      <c r="G46" s="66">
        <f t="shared" si="10"/>
        <v>3189000</v>
      </c>
      <c r="H46" s="66">
        <f t="shared" si="10"/>
        <v>9089000</v>
      </c>
      <c r="I46" s="66">
        <f t="shared" si="10"/>
        <v>-5900000</v>
      </c>
      <c r="J46" s="494">
        <f t="shared" ref="J46:J76" si="11">IF(I46=0,"",I46/H46)</f>
        <v>-0.64913631862691168</v>
      </c>
      <c r="K46" s="78">
        <f t="shared" si="10"/>
        <v>9089000</v>
      </c>
    </row>
    <row r="47" spans="1:13">
      <c r="A47" s="525" t="s">
        <v>496</v>
      </c>
      <c r="B47" s="192"/>
      <c r="C47" s="508">
        <v>9574000</v>
      </c>
      <c r="D47" s="509">
        <v>9089000</v>
      </c>
      <c r="E47" s="229">
        <f>D47</f>
        <v>9089000</v>
      </c>
      <c r="F47" s="229">
        <v>189000</v>
      </c>
      <c r="G47" s="229">
        <f>F47+3000000</f>
        <v>3189000</v>
      </c>
      <c r="H47" s="229">
        <f>E47</f>
        <v>9089000</v>
      </c>
      <c r="I47" s="149">
        <f t="shared" ref="I47:I73" si="12">G47-H47</f>
        <v>-5900000</v>
      </c>
      <c r="J47" s="495">
        <f t="shared" si="11"/>
        <v>-0.64913631862691168</v>
      </c>
      <c r="K47" s="230">
        <f>E47</f>
        <v>9089000</v>
      </c>
    </row>
    <row r="48" spans="1:13">
      <c r="A48" s="525"/>
      <c r="B48" s="192"/>
      <c r="C48" s="72"/>
      <c r="D48" s="73"/>
      <c r="E48" s="74"/>
      <c r="F48" s="74"/>
      <c r="G48" s="74"/>
      <c r="H48" s="74"/>
      <c r="I48" s="66"/>
      <c r="J48" s="403"/>
      <c r="K48" s="75"/>
    </row>
    <row r="49" spans="1:11" hidden="1">
      <c r="A49" s="525"/>
      <c r="B49" s="192"/>
      <c r="C49" s="72"/>
      <c r="D49" s="73"/>
      <c r="E49" s="74"/>
      <c r="F49" s="74"/>
      <c r="G49" s="74"/>
      <c r="H49" s="74"/>
      <c r="I49" s="66"/>
      <c r="J49" s="403"/>
      <c r="K49" s="75"/>
    </row>
    <row r="50" spans="1:11" hidden="1">
      <c r="A50" s="525"/>
      <c r="B50" s="192"/>
      <c r="C50" s="72"/>
      <c r="D50" s="73"/>
      <c r="E50" s="74"/>
      <c r="F50" s="74"/>
      <c r="G50" s="74"/>
      <c r="H50" s="74"/>
      <c r="I50" s="66"/>
      <c r="J50" s="403"/>
      <c r="K50" s="75"/>
    </row>
    <row r="51" spans="1:11" hidden="1">
      <c r="A51" s="525"/>
      <c r="B51" s="192"/>
      <c r="C51" s="72"/>
      <c r="D51" s="73"/>
      <c r="E51" s="74"/>
      <c r="F51" s="74"/>
      <c r="G51" s="74"/>
      <c r="H51" s="74"/>
      <c r="I51" s="66"/>
      <c r="J51" s="403"/>
      <c r="K51" s="75"/>
    </row>
    <row r="52" spans="1:11" hidden="1">
      <c r="A52" s="525"/>
      <c r="B52" s="192"/>
      <c r="C52" s="72"/>
      <c r="D52" s="73"/>
      <c r="E52" s="74"/>
      <c r="F52" s="74"/>
      <c r="G52" s="74"/>
      <c r="H52" s="74"/>
      <c r="I52" s="66">
        <f t="shared" si="12"/>
        <v>0</v>
      </c>
      <c r="J52" s="403" t="str">
        <f t="shared" si="11"/>
        <v/>
      </c>
      <c r="K52" s="75"/>
    </row>
    <row r="53" spans="1:11" hidden="1">
      <c r="A53" s="525"/>
      <c r="B53" s="192"/>
      <c r="C53" s="72"/>
      <c r="D53" s="73"/>
      <c r="E53" s="74"/>
      <c r="F53" s="74"/>
      <c r="G53" s="74"/>
      <c r="H53" s="74"/>
      <c r="I53" s="66">
        <f t="shared" si="12"/>
        <v>0</v>
      </c>
      <c r="J53" s="403" t="str">
        <f t="shared" si="11"/>
        <v/>
      </c>
      <c r="K53" s="75"/>
    </row>
    <row r="54" spans="1:11" hidden="1">
      <c r="A54" s="525"/>
      <c r="B54" s="192"/>
      <c r="C54" s="72"/>
      <c r="D54" s="73"/>
      <c r="E54" s="74"/>
      <c r="F54" s="74"/>
      <c r="G54" s="74"/>
      <c r="H54" s="74"/>
      <c r="I54" s="66">
        <f t="shared" si="12"/>
        <v>0</v>
      </c>
      <c r="J54" s="403" t="str">
        <f t="shared" si="11"/>
        <v/>
      </c>
      <c r="K54" s="75"/>
    </row>
    <row r="55" spans="1:11" hidden="1">
      <c r="A55" s="525"/>
      <c r="B55" s="192"/>
      <c r="C55" s="72"/>
      <c r="D55" s="73"/>
      <c r="E55" s="74"/>
      <c r="F55" s="74"/>
      <c r="G55" s="74"/>
      <c r="H55" s="74"/>
      <c r="I55" s="66">
        <f t="shared" si="12"/>
        <v>0</v>
      </c>
      <c r="J55" s="403" t="str">
        <f t="shared" si="11"/>
        <v/>
      </c>
      <c r="K55" s="75"/>
    </row>
    <row r="56" spans="1:11" hidden="1">
      <c r="A56" s="525" t="s">
        <v>497</v>
      </c>
      <c r="B56" s="192"/>
      <c r="C56" s="72"/>
      <c r="D56" s="73"/>
      <c r="E56" s="74"/>
      <c r="F56" s="74"/>
      <c r="G56" s="74"/>
      <c r="H56" s="74"/>
      <c r="I56" s="66">
        <f t="shared" si="12"/>
        <v>0</v>
      </c>
      <c r="J56" s="403" t="str">
        <f t="shared" si="11"/>
        <v/>
      </c>
      <c r="K56" s="75"/>
    </row>
    <row r="57" spans="1:11">
      <c r="A57" s="529" t="s">
        <v>482</v>
      </c>
      <c r="B57" s="192"/>
      <c r="C57" s="79">
        <f t="shared" ref="C57:H57" si="13">SUM(C58:C63)</f>
        <v>0</v>
      </c>
      <c r="D57" s="80">
        <f t="shared" si="13"/>
        <v>0</v>
      </c>
      <c r="E57" s="81">
        <f t="shared" si="13"/>
        <v>0</v>
      </c>
      <c r="F57" s="81">
        <f t="shared" si="13"/>
        <v>0</v>
      </c>
      <c r="G57" s="81">
        <f t="shared" si="13"/>
        <v>0</v>
      </c>
      <c r="H57" s="81">
        <f t="shared" si="13"/>
        <v>0</v>
      </c>
      <c r="I57" s="221">
        <f t="shared" si="12"/>
        <v>0</v>
      </c>
      <c r="J57" s="769" t="str">
        <f>IF(I57=0,"",I57/H57)</f>
        <v/>
      </c>
      <c r="K57" s="82">
        <f>SUM(K58:K63)</f>
        <v>0</v>
      </c>
    </row>
    <row r="58" spans="1:11" hidden="1">
      <c r="A58" s="526" t="s">
        <v>488</v>
      </c>
      <c r="B58" s="192"/>
      <c r="C58" s="511"/>
      <c r="D58" s="512"/>
      <c r="E58" s="231"/>
      <c r="F58" s="231"/>
      <c r="G58" s="231"/>
      <c r="H58" s="231"/>
      <c r="I58" s="149">
        <f t="shared" si="12"/>
        <v>0</v>
      </c>
      <c r="J58" s="495" t="str">
        <f>IF(I58=0,"",I58/H58)</f>
        <v/>
      </c>
      <c r="K58" s="232"/>
    </row>
    <row r="59" spans="1:11" hidden="1">
      <c r="A59" s="526"/>
      <c r="B59" s="192"/>
      <c r="C59" s="513"/>
      <c r="D59" s="514"/>
      <c r="E59" s="515"/>
      <c r="F59" s="515"/>
      <c r="G59" s="515"/>
      <c r="H59" s="515"/>
      <c r="I59" s="66"/>
      <c r="J59" s="403"/>
      <c r="K59" s="522"/>
    </row>
    <row r="60" spans="1:11" hidden="1">
      <c r="A60" s="526"/>
      <c r="B60" s="192"/>
      <c r="C60" s="513"/>
      <c r="D60" s="514"/>
      <c r="E60" s="515"/>
      <c r="F60" s="515"/>
      <c r="G60" s="515"/>
      <c r="H60" s="515"/>
      <c r="I60" s="66"/>
      <c r="J60" s="403"/>
      <c r="K60" s="522"/>
    </row>
    <row r="61" spans="1:11" hidden="1">
      <c r="A61" s="526"/>
      <c r="B61" s="192"/>
      <c r="C61" s="513"/>
      <c r="D61" s="514"/>
      <c r="E61" s="515"/>
      <c r="F61" s="515"/>
      <c r="G61" s="515"/>
      <c r="H61" s="515"/>
      <c r="I61" s="66"/>
      <c r="J61" s="403"/>
      <c r="K61" s="522"/>
    </row>
    <row r="62" spans="1:11" hidden="1">
      <c r="A62" s="526"/>
      <c r="B62" s="192"/>
      <c r="C62" s="513"/>
      <c r="D62" s="514"/>
      <c r="E62" s="515"/>
      <c r="F62" s="515"/>
      <c r="G62" s="515"/>
      <c r="H62" s="515"/>
      <c r="I62" s="66"/>
      <c r="J62" s="403"/>
      <c r="K62" s="522"/>
    </row>
    <row r="63" spans="1:11">
      <c r="A63" s="472"/>
      <c r="B63" s="192"/>
      <c r="C63" s="72"/>
      <c r="D63" s="73"/>
      <c r="E63" s="74"/>
      <c r="F63" s="74"/>
      <c r="G63" s="74"/>
      <c r="H63" s="74"/>
      <c r="I63" s="66">
        <f t="shared" si="12"/>
        <v>0</v>
      </c>
      <c r="J63" s="403" t="str">
        <f t="shared" si="11"/>
        <v/>
      </c>
      <c r="K63" s="75"/>
    </row>
    <row r="64" spans="1:11">
      <c r="A64" s="346" t="s">
        <v>487</v>
      </c>
      <c r="B64" s="192"/>
      <c r="C64" s="79">
        <f t="shared" ref="C64:H64" si="14">SUM(C65:C66)</f>
        <v>0</v>
      </c>
      <c r="D64" s="80">
        <f t="shared" si="14"/>
        <v>0</v>
      </c>
      <c r="E64" s="81">
        <f t="shared" si="14"/>
        <v>0</v>
      </c>
      <c r="F64" s="81">
        <f t="shared" si="14"/>
        <v>0</v>
      </c>
      <c r="G64" s="81">
        <f t="shared" si="14"/>
        <v>0</v>
      </c>
      <c r="H64" s="81">
        <f t="shared" si="14"/>
        <v>0</v>
      </c>
      <c r="I64" s="221">
        <f t="shared" si="12"/>
        <v>0</v>
      </c>
      <c r="J64" s="769" t="str">
        <f t="shared" si="11"/>
        <v/>
      </c>
      <c r="K64" s="82">
        <f>SUM(K65:K66)</f>
        <v>0</v>
      </c>
    </row>
    <row r="65" spans="1:11" hidden="1">
      <c r="A65" s="526" t="s">
        <v>488</v>
      </c>
      <c r="B65" s="192"/>
      <c r="C65" s="511"/>
      <c r="D65" s="512"/>
      <c r="E65" s="231"/>
      <c r="F65" s="231"/>
      <c r="G65" s="231"/>
      <c r="H65" s="231"/>
      <c r="I65" s="149">
        <f t="shared" si="12"/>
        <v>0</v>
      </c>
      <c r="J65" s="495" t="str">
        <f t="shared" si="11"/>
        <v/>
      </c>
      <c r="K65" s="232"/>
    </row>
    <row r="66" spans="1:11">
      <c r="A66" s="472"/>
      <c r="B66" s="192"/>
      <c r="C66" s="72"/>
      <c r="D66" s="73"/>
      <c r="E66" s="74"/>
      <c r="F66" s="74"/>
      <c r="G66" s="74"/>
      <c r="H66" s="74"/>
      <c r="I66" s="66">
        <f t="shared" si="12"/>
        <v>0</v>
      </c>
      <c r="J66" s="403" t="str">
        <f t="shared" si="11"/>
        <v/>
      </c>
      <c r="K66" s="75"/>
    </row>
    <row r="67" spans="1:11">
      <c r="A67" s="346" t="s">
        <v>489</v>
      </c>
      <c r="B67" s="192"/>
      <c r="C67" s="79">
        <f t="shared" ref="C67:H67" si="15">SUM(C68:C73)</f>
        <v>0</v>
      </c>
      <c r="D67" s="80">
        <f t="shared" si="15"/>
        <v>0</v>
      </c>
      <c r="E67" s="81">
        <f t="shared" si="15"/>
        <v>0</v>
      </c>
      <c r="F67" s="81">
        <f t="shared" si="15"/>
        <v>0</v>
      </c>
      <c r="G67" s="81">
        <f t="shared" si="15"/>
        <v>0</v>
      </c>
      <c r="H67" s="81">
        <f t="shared" si="15"/>
        <v>0</v>
      </c>
      <c r="I67" s="221">
        <f t="shared" si="12"/>
        <v>0</v>
      </c>
      <c r="J67" s="769" t="str">
        <f t="shared" si="11"/>
        <v/>
      </c>
      <c r="K67" s="82">
        <f>SUM(K68:K73)</f>
        <v>0</v>
      </c>
    </row>
    <row r="68" spans="1:11" hidden="1">
      <c r="A68" s="526" t="s">
        <v>488</v>
      </c>
      <c r="B68" s="192"/>
      <c r="C68" s="511"/>
      <c r="D68" s="512"/>
      <c r="E68" s="231"/>
      <c r="F68" s="231"/>
      <c r="G68" s="231"/>
      <c r="H68" s="231"/>
      <c r="I68" s="149">
        <f t="shared" si="12"/>
        <v>0</v>
      </c>
      <c r="J68" s="495" t="str">
        <f>IF(I68=0,"",I68/H68)</f>
        <v/>
      </c>
      <c r="K68" s="232"/>
    </row>
    <row r="69" spans="1:11" hidden="1">
      <c r="A69" s="526"/>
      <c r="B69" s="192"/>
      <c r="C69" s="513"/>
      <c r="D69" s="514"/>
      <c r="E69" s="515"/>
      <c r="F69" s="515"/>
      <c r="G69" s="515"/>
      <c r="H69" s="515"/>
      <c r="I69" s="66"/>
      <c r="J69" s="403"/>
      <c r="K69" s="522"/>
    </row>
    <row r="70" spans="1:11" hidden="1">
      <c r="A70" s="526"/>
      <c r="B70" s="192"/>
      <c r="C70" s="513"/>
      <c r="D70" s="514"/>
      <c r="E70" s="515"/>
      <c r="F70" s="515"/>
      <c r="G70" s="515"/>
      <c r="H70" s="515"/>
      <c r="I70" s="66"/>
      <c r="J70" s="403"/>
      <c r="K70" s="522"/>
    </row>
    <row r="71" spans="1:11" hidden="1">
      <c r="A71" s="526"/>
      <c r="B71" s="192"/>
      <c r="C71" s="513"/>
      <c r="D71" s="514"/>
      <c r="E71" s="515"/>
      <c r="F71" s="515"/>
      <c r="G71" s="515"/>
      <c r="H71" s="515"/>
      <c r="I71" s="66"/>
      <c r="J71" s="403"/>
      <c r="K71" s="522"/>
    </row>
    <row r="72" spans="1:11" hidden="1">
      <c r="A72" s="526"/>
      <c r="B72" s="192"/>
      <c r="C72" s="513"/>
      <c r="D72" s="514"/>
      <c r="E72" s="515"/>
      <c r="F72" s="515"/>
      <c r="G72" s="515"/>
      <c r="H72" s="515"/>
      <c r="I72" s="66"/>
      <c r="J72" s="403"/>
      <c r="K72" s="522"/>
    </row>
    <row r="73" spans="1:11">
      <c r="A73" s="472"/>
      <c r="B73" s="192"/>
      <c r="C73" s="72"/>
      <c r="D73" s="73"/>
      <c r="E73" s="74"/>
      <c r="F73" s="74"/>
      <c r="G73" s="74"/>
      <c r="H73" s="74"/>
      <c r="I73" s="66">
        <f t="shared" si="12"/>
        <v>0</v>
      </c>
      <c r="J73" s="403" t="str">
        <f t="shared" si="11"/>
        <v/>
      </c>
      <c r="K73" s="75"/>
    </row>
    <row r="74" spans="1:11">
      <c r="A74" s="530" t="s">
        <v>498</v>
      </c>
      <c r="B74" s="490">
        <v>5</v>
      </c>
      <c r="C74" s="510">
        <f>C46+C57+C64+C67</f>
        <v>9574000</v>
      </c>
      <c r="D74" s="166">
        <f t="shared" ref="D74:K74" si="16">D46+D57+D64+D67</f>
        <v>9089000</v>
      </c>
      <c r="E74" s="167">
        <f t="shared" si="16"/>
        <v>9089000</v>
      </c>
      <c r="F74" s="167">
        <f t="shared" si="16"/>
        <v>189000</v>
      </c>
      <c r="G74" s="167">
        <f t="shared" si="16"/>
        <v>3189000</v>
      </c>
      <c r="H74" s="167">
        <f t="shared" si="16"/>
        <v>9089000</v>
      </c>
      <c r="I74" s="167">
        <f t="shared" si="16"/>
        <v>-5900000</v>
      </c>
      <c r="J74" s="496">
        <f t="shared" si="11"/>
        <v>-0.64913631862691168</v>
      </c>
      <c r="K74" s="189">
        <f t="shared" si="16"/>
        <v>9089000</v>
      </c>
    </row>
    <row r="75" spans="1:11">
      <c r="A75" s="531"/>
      <c r="B75" s="345"/>
      <c r="C75" s="516"/>
      <c r="D75" s="517"/>
      <c r="E75" s="518"/>
      <c r="F75" s="518"/>
      <c r="G75" s="518"/>
      <c r="H75" s="518"/>
      <c r="I75" s="518"/>
      <c r="J75" s="498"/>
      <c r="K75" s="523"/>
    </row>
    <row r="76" spans="1:11">
      <c r="A76" s="532" t="s">
        <v>499</v>
      </c>
      <c r="B76" s="195">
        <v>5</v>
      </c>
      <c r="C76" s="519">
        <f t="shared" ref="C76:K76" si="17">C43+C74</f>
        <v>33971736.939999998</v>
      </c>
      <c r="D76" s="520">
        <f t="shared" si="17"/>
        <v>26817000</v>
      </c>
      <c r="E76" s="521">
        <f t="shared" si="17"/>
        <v>26817000</v>
      </c>
      <c r="F76" s="521">
        <f t="shared" si="17"/>
        <v>3496281.88</v>
      </c>
      <c r="G76" s="521">
        <f t="shared" si="17"/>
        <v>20760281.879999999</v>
      </c>
      <c r="H76" s="521">
        <f t="shared" si="17"/>
        <v>26817000</v>
      </c>
      <c r="I76" s="521">
        <f t="shared" si="17"/>
        <v>-6056718.120000001</v>
      </c>
      <c r="J76" s="499">
        <f t="shared" si="11"/>
        <v>-0.2258536793824813</v>
      </c>
      <c r="K76" s="524">
        <f t="shared" si="17"/>
        <v>26817000</v>
      </c>
    </row>
    <row r="77" spans="1:11">
      <c r="A77" s="480" t="s">
        <v>89</v>
      </c>
      <c r="B77" s="197"/>
      <c r="C77" s="25"/>
      <c r="D77" s="25"/>
      <c r="E77" s="25"/>
      <c r="F77" s="25"/>
      <c r="G77" s="25"/>
      <c r="H77" s="25"/>
      <c r="I77" s="25"/>
      <c r="K77" s="25"/>
    </row>
    <row r="78" spans="1:11">
      <c r="A78" s="483" t="s">
        <v>500</v>
      </c>
      <c r="B78" s="197"/>
    </row>
    <row r="79" spans="1:11">
      <c r="A79" s="483" t="s">
        <v>501</v>
      </c>
      <c r="B79" s="197"/>
    </row>
    <row r="80" spans="1:11">
      <c r="A80" s="483" t="s">
        <v>502</v>
      </c>
      <c r="B80" s="197"/>
    </row>
    <row r="81" spans="1:2">
      <c r="A81" s="484" t="s">
        <v>503</v>
      </c>
      <c r="B81" s="197"/>
    </row>
    <row r="82" spans="1:2">
      <c r="A82" s="492" t="s">
        <v>504</v>
      </c>
      <c r="B82" s="242"/>
    </row>
  </sheetData>
  <mergeCells count="4">
    <mergeCell ref="N4:X4"/>
    <mergeCell ref="C1:K1"/>
    <mergeCell ref="B2:B3"/>
    <mergeCell ref="D2:K2"/>
  </mergeCells>
  <dataValidations disablePrompts="1" count="3">
    <dataValidation type="list" allowBlank="1" showInputMessage="1" showErrorMessage="1" sqref="A47:A55">
      <formula1>NatCapexGrantNames</formula1>
    </dataValidation>
    <dataValidation type="list" allowBlank="1" showInputMessage="1" showErrorMessage="1" sqref="A21:A30">
      <formula1>ProvOpexGrantNames</formula1>
    </dataValidation>
    <dataValidation type="list" allowBlank="1" showInputMessage="1" showErrorMessage="1" sqref="A9:A18">
      <formula1>NatOpexGrantNames</formula1>
    </dataValidation>
  </dataValidations>
  <pageMargins left="0.7" right="0.7" top="0.75" bottom="0.75" header="0.3" footer="0.3"/>
  <pageSetup paperSize="9" orientation="portrait" r:id="rId1"/>
  <drawing r:id="rId2"/>
  <legacyDrawing r:id="rId3"/>
  <oleObjects>
    <mc:AlternateContent xmlns:mc="http://schemas.openxmlformats.org/markup-compatibility/2006">
      <mc:Choice Requires="x14">
        <oleObject progId="Paint.Picture" shapeId="22529" r:id="rId4">
          <objectPr defaultSize="0" r:id="rId5">
            <anchor moveWithCells="1">
              <from>
                <xdr:col>14</xdr:col>
                <xdr:colOff>219075</xdr:colOff>
                <xdr:row>2</xdr:row>
                <xdr:rowOff>152400</xdr:rowOff>
              </from>
              <to>
                <xdr:col>17</xdr:col>
                <xdr:colOff>190500</xdr:colOff>
                <xdr:row>11</xdr:row>
                <xdr:rowOff>104775</xdr:rowOff>
              </to>
            </anchor>
          </objectPr>
        </oleObject>
      </mc:Choice>
      <mc:Fallback>
        <oleObject progId="Paint.Picture" shapeId="22529" r:id="rId4"/>
      </mc:Fallback>
    </mc:AlternateContent>
  </oleObjects>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0"/>
  <dimension ref="A1:R74"/>
  <sheetViews>
    <sheetView showGridLines="0" workbookViewId="0">
      <selection sqref="A1:K54"/>
    </sheetView>
  </sheetViews>
  <sheetFormatPr defaultRowHeight="15"/>
  <cols>
    <col min="1" max="1" width="32.7109375" customWidth="1"/>
    <col min="2" max="2" width="5.28515625" hidden="1" customWidth="1"/>
    <col min="3" max="3" width="13.7109375" bestFit="1" customWidth="1"/>
    <col min="4" max="5" width="10.28515625" bestFit="1" customWidth="1"/>
    <col min="6" max="6" width="11.42578125" customWidth="1"/>
    <col min="7" max="7" width="12.5703125" customWidth="1"/>
    <col min="8" max="8" width="10.85546875" customWidth="1"/>
    <col min="9" max="9" width="12.140625" customWidth="1"/>
    <col min="10" max="10" width="12" customWidth="1"/>
    <col min="11" max="11" width="10.28515625" bestFit="1" customWidth="1"/>
    <col min="14" max="14" width="13.7109375" bestFit="1" customWidth="1"/>
    <col min="15" max="15" width="12.5703125" bestFit="1" customWidth="1"/>
    <col min="16" max="16" width="9.85546875" bestFit="1" customWidth="1"/>
    <col min="18" max="18" width="10.85546875" bestFit="1" customWidth="1"/>
  </cols>
  <sheetData>
    <row r="1" spans="1:18">
      <c r="A1" s="38" t="str">
        <f>'C1-Sum'!A1</f>
        <v>NC074 Kareeberg</v>
      </c>
      <c r="B1" s="38"/>
      <c r="C1" s="1372" t="s">
        <v>1471</v>
      </c>
      <c r="D1" s="1372"/>
      <c r="E1" s="1372"/>
      <c r="F1" s="1372"/>
      <c r="G1" s="1372"/>
      <c r="H1" s="1372"/>
      <c r="I1" s="1372"/>
      <c r="J1" s="1372"/>
      <c r="K1" s="1372"/>
    </row>
    <row r="2" spans="1:18">
      <c r="A2" s="1182" t="str">
        <f>'C1-Sum'!A2:A3</f>
        <v>Description</v>
      </c>
      <c r="B2" s="1423" t="s">
        <v>55</v>
      </c>
      <c r="C2" s="1" t="str">
        <f>'C1-Sum'!$B$2</f>
        <v>2012-2013</v>
      </c>
      <c r="D2" s="1369" t="str">
        <f>'C1-Sum'!$C$2</f>
        <v>Budget Year 2013-2014</v>
      </c>
      <c r="E2" s="1370"/>
      <c r="F2" s="1370"/>
      <c r="G2" s="1370"/>
      <c r="H2" s="1370"/>
      <c r="I2" s="1370"/>
      <c r="J2" s="1370"/>
      <c r="K2" s="1371"/>
    </row>
    <row r="3" spans="1:18" ht="25.5">
      <c r="A3" s="1183" t="s">
        <v>56</v>
      </c>
      <c r="B3" s="1374"/>
      <c r="C3" s="1026" t="str">
        <f>'C1-Sum'!B3</f>
        <v>Audited Outcome</v>
      </c>
      <c r="D3" s="1186" t="str">
        <f>'C1-Sum'!C3</f>
        <v>Original Budget</v>
      </c>
      <c r="E3" s="1187" t="str">
        <f>'C1-Sum'!D3</f>
        <v>Adjusted Budget</v>
      </c>
      <c r="F3" s="1187" t="str">
        <f>'C1-Sum'!E3</f>
        <v>Monthly actual</v>
      </c>
      <c r="G3" s="1187" t="str">
        <f>'C1-Sum'!F3</f>
        <v>YearTD actual</v>
      </c>
      <c r="H3" s="1187" t="str">
        <f>'C1-Sum'!G3</f>
        <v>YearTD budget</v>
      </c>
      <c r="I3" s="1187" t="str">
        <f>'C1-Sum'!H3</f>
        <v>YTD variance</v>
      </c>
      <c r="J3" s="1188" t="str">
        <f>'C1-Sum'!I3</f>
        <v>YTD variance</v>
      </c>
      <c r="K3" s="1189" t="str">
        <f>'C1-Sum'!J3</f>
        <v>Full Year Forecast</v>
      </c>
    </row>
    <row r="4" spans="1:18">
      <c r="A4" s="45" t="s">
        <v>505</v>
      </c>
      <c r="B4" s="192"/>
      <c r="C4" s="55"/>
      <c r="D4" s="56"/>
      <c r="E4" s="53"/>
      <c r="F4" s="53"/>
      <c r="G4" s="53"/>
      <c r="H4" s="53"/>
      <c r="I4" s="53"/>
      <c r="J4" s="403"/>
      <c r="K4" s="57"/>
    </row>
    <row r="5" spans="1:18">
      <c r="A5" s="45"/>
      <c r="B5" s="192"/>
      <c r="C5" s="55"/>
      <c r="D5" s="56"/>
      <c r="E5" s="53"/>
      <c r="F5" s="53"/>
      <c r="G5" s="53"/>
      <c r="H5" s="53"/>
      <c r="I5" s="53"/>
      <c r="J5" s="403"/>
      <c r="K5" s="57"/>
    </row>
    <row r="6" spans="1:18">
      <c r="A6" s="204" t="s">
        <v>506</v>
      </c>
      <c r="B6" s="192"/>
      <c r="C6" s="55"/>
      <c r="D6" s="56"/>
      <c r="E6" s="53"/>
      <c r="F6" s="53"/>
      <c r="G6" s="53"/>
      <c r="H6" s="53"/>
      <c r="I6" s="53"/>
      <c r="J6" s="403"/>
      <c r="K6" s="57"/>
    </row>
    <row r="7" spans="1:18">
      <c r="A7" s="347" t="s">
        <v>476</v>
      </c>
      <c r="B7" s="192"/>
      <c r="C7" s="536">
        <f t="shared" ref="C7:I7" si="0">SUM(C8:C14)</f>
        <v>11286971.26</v>
      </c>
      <c r="D7" s="537">
        <f t="shared" si="0"/>
        <v>11075741</v>
      </c>
      <c r="E7" s="538">
        <f t="shared" si="0"/>
        <v>11075741</v>
      </c>
      <c r="F7" s="538">
        <f t="shared" si="0"/>
        <v>1118399.18</v>
      </c>
      <c r="G7" s="538">
        <f t="shared" si="0"/>
        <v>10391369.220000001</v>
      </c>
      <c r="H7" s="538">
        <f t="shared" si="0"/>
        <v>11075741</v>
      </c>
      <c r="I7" s="538">
        <f t="shared" si="0"/>
        <v>-684371.7799999998</v>
      </c>
      <c r="J7" s="494">
        <f t="shared" ref="J7:J31" si="1">IF(I7=0,"",I7/H7)</f>
        <v>-6.1790157426035858E-2</v>
      </c>
      <c r="K7" s="545">
        <f>SUM(K8:K14)</f>
        <v>11075741</v>
      </c>
    </row>
    <row r="8" spans="1:18">
      <c r="A8" s="533" t="s">
        <v>477</v>
      </c>
      <c r="B8" s="192"/>
      <c r="C8" s="508">
        <v>7408903</v>
      </c>
      <c r="D8" s="509">
        <v>7535741</v>
      </c>
      <c r="E8" s="229">
        <f>D8</f>
        <v>7535741</v>
      </c>
      <c r="F8" s="229">
        <v>639481</v>
      </c>
      <c r="G8" s="229">
        <f>F8+5151667+1745037</f>
        <v>7536185</v>
      </c>
      <c r="H8" s="229">
        <f>E8/3*3</f>
        <v>7535741</v>
      </c>
      <c r="I8" s="149">
        <f t="shared" ref="I8:I14" si="2">G8-H8</f>
        <v>444</v>
      </c>
      <c r="J8" s="1002">
        <f t="shared" si="1"/>
        <v>5.891922240958122E-5</v>
      </c>
      <c r="K8" s="230">
        <f>E8</f>
        <v>7535741</v>
      </c>
    </row>
    <row r="9" spans="1:18">
      <c r="A9" s="533" t="s">
        <v>478</v>
      </c>
      <c r="B9" s="192"/>
      <c r="C9" s="72">
        <v>1500000</v>
      </c>
      <c r="D9" s="73">
        <v>1650000</v>
      </c>
      <c r="E9" s="74">
        <f t="shared" ref="E9:E11" si="3">D9</f>
        <v>1650000</v>
      </c>
      <c r="F9" s="74">
        <v>220292.18</v>
      </c>
      <c r="G9" s="74">
        <f>F9+657209.92+136714.5+207039.8+148436.35+90855.47</f>
        <v>1460548.2200000002</v>
      </c>
      <c r="H9" s="74">
        <f>E9/3*3</f>
        <v>1650000</v>
      </c>
      <c r="I9" s="66">
        <f t="shared" si="2"/>
        <v>-189451.7799999998</v>
      </c>
      <c r="J9" s="1005">
        <f t="shared" si="1"/>
        <v>-0.11481926060606049</v>
      </c>
      <c r="K9" s="75">
        <f t="shared" ref="K9:K11" si="4">E9</f>
        <v>1650000</v>
      </c>
      <c r="O9">
        <v>1351654.71</v>
      </c>
      <c r="P9">
        <v>148345.29000000004</v>
      </c>
    </row>
    <row r="10" spans="1:18">
      <c r="A10" s="533" t="s">
        <v>479</v>
      </c>
      <c r="B10" s="192"/>
      <c r="C10" s="72">
        <v>800000</v>
      </c>
      <c r="D10" s="73">
        <v>890000</v>
      </c>
      <c r="E10" s="74">
        <f t="shared" si="3"/>
        <v>890000</v>
      </c>
      <c r="F10" s="74">
        <v>63785</v>
      </c>
      <c r="G10" s="74">
        <f>F10+172041+84572+118326+56234+97649</f>
        <v>592607</v>
      </c>
      <c r="H10" s="74">
        <f>E10/3*3</f>
        <v>890000</v>
      </c>
      <c r="I10" s="66">
        <f t="shared" si="2"/>
        <v>-297393</v>
      </c>
      <c r="J10" s="1005">
        <f t="shared" si="1"/>
        <v>-0.33414943820224718</v>
      </c>
      <c r="K10" s="75">
        <f t="shared" si="4"/>
        <v>890000</v>
      </c>
      <c r="O10" s="989">
        <f>765421.87</f>
        <v>765421.87</v>
      </c>
      <c r="P10" s="989">
        <v>34578.130000000005</v>
      </c>
    </row>
    <row r="11" spans="1:18">
      <c r="A11" s="533" t="s">
        <v>480</v>
      </c>
      <c r="B11" s="192"/>
      <c r="C11" s="72">
        <f>1000000-C36</f>
        <v>462036</v>
      </c>
      <c r="D11" s="73">
        <v>1000000</v>
      </c>
      <c r="E11" s="74">
        <f t="shared" si="3"/>
        <v>1000000</v>
      </c>
      <c r="F11" s="74">
        <v>194841</v>
      </c>
      <c r="G11" s="74">
        <f>F11+268486+250670+37946+50086</f>
        <v>802029</v>
      </c>
      <c r="H11" s="74">
        <f>E11/3*3</f>
        <v>1000000</v>
      </c>
      <c r="I11" s="66">
        <f t="shared" si="2"/>
        <v>-197971</v>
      </c>
      <c r="J11" s="1005">
        <f t="shared" si="1"/>
        <v>-0.19797100000000001</v>
      </c>
      <c r="K11" s="75">
        <f t="shared" si="4"/>
        <v>1000000</v>
      </c>
      <c r="N11">
        <v>537964</v>
      </c>
      <c r="O11">
        <v>383656.27</v>
      </c>
      <c r="P11">
        <v>78379.729999999981</v>
      </c>
    </row>
    <row r="12" spans="1:18">
      <c r="A12" s="533" t="s">
        <v>496</v>
      </c>
      <c r="B12" s="192"/>
      <c r="C12" s="72">
        <f>9574000-C35</f>
        <v>1116032.2599999998</v>
      </c>
      <c r="D12" s="73"/>
      <c r="E12" s="74"/>
      <c r="F12" s="74"/>
      <c r="G12" s="74"/>
      <c r="H12" s="74"/>
      <c r="I12" s="66">
        <f t="shared" si="2"/>
        <v>0</v>
      </c>
      <c r="J12" s="403" t="str">
        <f t="shared" si="1"/>
        <v/>
      </c>
      <c r="K12" s="75"/>
    </row>
    <row r="13" spans="1:18" hidden="1">
      <c r="A13" s="533">
        <v>0</v>
      </c>
      <c r="B13" s="192"/>
      <c r="C13" s="72"/>
      <c r="D13" s="73"/>
      <c r="E13" s="74"/>
      <c r="F13" s="74"/>
      <c r="G13" s="74"/>
      <c r="H13" s="74"/>
      <c r="I13" s="66">
        <f t="shared" si="2"/>
        <v>0</v>
      </c>
      <c r="J13" s="403" t="str">
        <f t="shared" si="1"/>
        <v/>
      </c>
      <c r="K13" s="75"/>
    </row>
    <row r="14" spans="1:18" hidden="1">
      <c r="A14" s="533" t="s">
        <v>481</v>
      </c>
      <c r="B14" s="192"/>
      <c r="C14" s="72"/>
      <c r="D14" s="73"/>
      <c r="E14" s="74"/>
      <c r="F14" s="74"/>
      <c r="G14" s="74"/>
      <c r="H14" s="74"/>
      <c r="I14" s="66">
        <f t="shared" si="2"/>
        <v>0</v>
      </c>
      <c r="J14" s="403" t="str">
        <f t="shared" si="1"/>
        <v/>
      </c>
      <c r="K14" s="75"/>
    </row>
    <row r="15" spans="1:18">
      <c r="A15" s="529" t="s">
        <v>482</v>
      </c>
      <c r="B15" s="192"/>
      <c r="C15" s="510">
        <f t="shared" ref="C15:I15" si="5">SUM(C16:C21)</f>
        <v>8793420.5800000001</v>
      </c>
      <c r="D15" s="166">
        <f t="shared" si="5"/>
        <v>920000</v>
      </c>
      <c r="E15" s="167">
        <f t="shared" si="5"/>
        <v>920000</v>
      </c>
      <c r="F15" s="167">
        <f t="shared" si="5"/>
        <v>49128.29</v>
      </c>
      <c r="G15" s="167">
        <f t="shared" si="5"/>
        <v>457358.01999999996</v>
      </c>
      <c r="H15" s="167">
        <f t="shared" si="5"/>
        <v>920000</v>
      </c>
      <c r="I15" s="167">
        <f t="shared" si="5"/>
        <v>-462641.98000000004</v>
      </c>
      <c r="J15" s="1004">
        <f t="shared" si="1"/>
        <v>-0.50287171739130443</v>
      </c>
      <c r="K15" s="189">
        <f>SUM(K16:K21)</f>
        <v>920000</v>
      </c>
      <c r="O15" s="164"/>
    </row>
    <row r="16" spans="1:18">
      <c r="A16" s="533" t="s">
        <v>483</v>
      </c>
      <c r="B16" s="192"/>
      <c r="C16" s="508">
        <f>665000-C42</f>
        <v>402468.64</v>
      </c>
      <c r="D16" s="509">
        <v>720000</v>
      </c>
      <c r="E16" s="229">
        <f>D16</f>
        <v>720000</v>
      </c>
      <c r="F16" s="229">
        <v>49128.29</v>
      </c>
      <c r="G16" s="229">
        <f>F16+116839.24+108399.45+120650.18+62340.86</f>
        <v>457358.01999999996</v>
      </c>
      <c r="H16" s="229">
        <f>E16/3*3</f>
        <v>720000</v>
      </c>
      <c r="I16" s="149">
        <f t="shared" ref="I16:I27" si="6">G16-H16</f>
        <v>-262641.98000000004</v>
      </c>
      <c r="J16" s="403">
        <f t="shared" si="1"/>
        <v>-0.36478052777777781</v>
      </c>
      <c r="K16" s="230">
        <f t="shared" ref="K16:K21" si="7">E16</f>
        <v>720000</v>
      </c>
      <c r="O16" s="1022">
        <v>457358.0199999999</v>
      </c>
      <c r="P16" s="25">
        <f>O16-G16</f>
        <v>0</v>
      </c>
      <c r="R16" s="25"/>
    </row>
    <row r="17" spans="1:16" s="989" customFormat="1">
      <c r="A17" s="533" t="s">
        <v>180</v>
      </c>
      <c r="B17" s="192"/>
      <c r="C17" s="72">
        <v>1343122.42</v>
      </c>
      <c r="D17" s="73"/>
      <c r="E17" s="74"/>
      <c r="F17" s="74"/>
      <c r="G17" s="74">
        <f>F17</f>
        <v>0</v>
      </c>
      <c r="H17" s="74"/>
      <c r="I17" s="66">
        <f t="shared" si="6"/>
        <v>0</v>
      </c>
      <c r="J17" s="403" t="str">
        <f t="shared" si="1"/>
        <v/>
      </c>
      <c r="K17" s="75">
        <f t="shared" si="7"/>
        <v>0</v>
      </c>
      <c r="O17" s="1022">
        <v>1343122.42</v>
      </c>
    </row>
    <row r="18" spans="1:16">
      <c r="A18" s="533" t="s">
        <v>484</v>
      </c>
      <c r="B18" s="192"/>
      <c r="C18" s="72">
        <f>692357.94-C45</f>
        <v>692357.94</v>
      </c>
      <c r="D18" s="73"/>
      <c r="E18" s="74"/>
      <c r="F18" s="74"/>
      <c r="G18" s="74">
        <f>F18</f>
        <v>0</v>
      </c>
      <c r="H18" s="74"/>
      <c r="I18" s="66">
        <f t="shared" si="6"/>
        <v>0</v>
      </c>
      <c r="J18" s="403" t="str">
        <f t="shared" si="1"/>
        <v/>
      </c>
      <c r="K18" s="75">
        <f t="shared" si="7"/>
        <v>0</v>
      </c>
      <c r="N18">
        <v>311637.90000000002</v>
      </c>
      <c r="O18" s="997">
        <f>14077.41+366642.63</f>
        <v>380720.04</v>
      </c>
    </row>
    <row r="19" spans="1:16">
      <c r="A19" s="533" t="s">
        <v>485</v>
      </c>
      <c r="B19" s="192"/>
      <c r="C19" s="72">
        <v>260000</v>
      </c>
      <c r="D19" s="73">
        <f>100000*2</f>
        <v>200000</v>
      </c>
      <c r="E19" s="74">
        <f>D19</f>
        <v>200000</v>
      </c>
      <c r="F19" s="74"/>
      <c r="G19" s="74">
        <f>F19</f>
        <v>0</v>
      </c>
      <c r="H19" s="74">
        <f>E19</f>
        <v>200000</v>
      </c>
      <c r="I19" s="66">
        <f t="shared" si="6"/>
        <v>-200000</v>
      </c>
      <c r="J19" s="403">
        <f t="shared" si="1"/>
        <v>-1</v>
      </c>
      <c r="K19" s="75">
        <f t="shared" si="7"/>
        <v>200000</v>
      </c>
      <c r="O19" s="997">
        <v>260000</v>
      </c>
    </row>
    <row r="20" spans="1:16">
      <c r="A20" s="533" t="s">
        <v>486</v>
      </c>
      <c r="B20" s="192"/>
      <c r="C20" s="72">
        <v>6095471.5800000001</v>
      </c>
      <c r="D20" s="73"/>
      <c r="E20" s="74"/>
      <c r="F20" s="74"/>
      <c r="G20" s="74">
        <f>F20</f>
        <v>0</v>
      </c>
      <c r="H20" s="74"/>
      <c r="I20" s="66">
        <f t="shared" si="6"/>
        <v>0</v>
      </c>
      <c r="J20" s="403" t="str">
        <f t="shared" si="1"/>
        <v/>
      </c>
      <c r="K20" s="75">
        <f t="shared" si="7"/>
        <v>0</v>
      </c>
      <c r="N20">
        <v>4866955.3499999996</v>
      </c>
      <c r="O20">
        <v>633044.65</v>
      </c>
      <c r="P20">
        <v>595471.58000000007</v>
      </c>
    </row>
    <row r="21" spans="1:16">
      <c r="A21" s="533"/>
      <c r="B21" s="192"/>
      <c r="C21" s="72"/>
      <c r="D21" s="73"/>
      <c r="E21" s="74"/>
      <c r="F21" s="74"/>
      <c r="G21" s="74"/>
      <c r="H21" s="74"/>
      <c r="I21" s="66">
        <f t="shared" si="6"/>
        <v>0</v>
      </c>
      <c r="J21" s="403" t="str">
        <f t="shared" si="1"/>
        <v/>
      </c>
      <c r="K21" s="75">
        <f t="shared" si="7"/>
        <v>0</v>
      </c>
    </row>
    <row r="22" spans="1:16">
      <c r="A22" s="529" t="s">
        <v>487</v>
      </c>
      <c r="B22" s="192"/>
      <c r="C22" s="510">
        <f t="shared" ref="C22:H22" si="8">SUM(C23:C24)</f>
        <v>0</v>
      </c>
      <c r="D22" s="166">
        <f t="shared" si="8"/>
        <v>0</v>
      </c>
      <c r="E22" s="167">
        <f t="shared" si="8"/>
        <v>0</v>
      </c>
      <c r="F22" s="167">
        <f t="shared" si="8"/>
        <v>0</v>
      </c>
      <c r="G22" s="167">
        <f t="shared" si="8"/>
        <v>0</v>
      </c>
      <c r="H22" s="167">
        <f t="shared" si="8"/>
        <v>0</v>
      </c>
      <c r="I22" s="149">
        <f t="shared" si="6"/>
        <v>0</v>
      </c>
      <c r="J22" s="495" t="str">
        <f t="shared" si="1"/>
        <v/>
      </c>
      <c r="K22" s="189">
        <f>SUM(K23:K24)</f>
        <v>0</v>
      </c>
    </row>
    <row r="23" spans="1:16">
      <c r="A23" s="529"/>
      <c r="B23" s="192"/>
      <c r="C23" s="511"/>
      <c r="D23" s="512"/>
      <c r="E23" s="231"/>
      <c r="F23" s="231"/>
      <c r="G23" s="231"/>
      <c r="H23" s="231"/>
      <c r="I23" s="149">
        <f t="shared" si="6"/>
        <v>0</v>
      </c>
      <c r="J23" s="495" t="str">
        <f t="shared" si="1"/>
        <v/>
      </c>
      <c r="K23" s="232"/>
    </row>
    <row r="24" spans="1:16" hidden="1">
      <c r="A24" s="534" t="s">
        <v>488</v>
      </c>
      <c r="B24" s="192"/>
      <c r="C24" s="72"/>
      <c r="D24" s="73"/>
      <c r="E24" s="74"/>
      <c r="F24" s="74"/>
      <c r="G24" s="74"/>
      <c r="H24" s="74"/>
      <c r="I24" s="66">
        <f t="shared" si="6"/>
        <v>0</v>
      </c>
      <c r="J24" s="403" t="str">
        <f t="shared" si="1"/>
        <v/>
      </c>
      <c r="K24" s="75"/>
    </row>
    <row r="25" spans="1:16">
      <c r="A25" s="529" t="s">
        <v>489</v>
      </c>
      <c r="B25" s="192"/>
      <c r="C25" s="510">
        <f t="shared" ref="C25:H25" si="9">SUM(C26:C27)</f>
        <v>100785</v>
      </c>
      <c r="D25" s="166">
        <f t="shared" si="9"/>
        <v>0</v>
      </c>
      <c r="E25" s="167">
        <f t="shared" si="9"/>
        <v>0</v>
      </c>
      <c r="F25" s="167">
        <f t="shared" si="9"/>
        <v>0</v>
      </c>
      <c r="G25" s="167">
        <f t="shared" si="9"/>
        <v>0</v>
      </c>
      <c r="H25" s="167">
        <f t="shared" si="9"/>
        <v>0</v>
      </c>
      <c r="I25" s="149">
        <f t="shared" si="6"/>
        <v>0</v>
      </c>
      <c r="J25" s="495" t="str">
        <f t="shared" si="1"/>
        <v/>
      </c>
      <c r="K25" s="189">
        <f>SUM(K26:K27)</f>
        <v>0</v>
      </c>
    </row>
    <row r="26" spans="1:16">
      <c r="A26" s="529"/>
      <c r="B26" s="192"/>
      <c r="C26" s="511"/>
      <c r="D26" s="512"/>
      <c r="E26" s="231"/>
      <c r="F26" s="231"/>
      <c r="G26" s="231"/>
      <c r="H26" s="231"/>
      <c r="I26" s="149">
        <f t="shared" si="6"/>
        <v>0</v>
      </c>
      <c r="J26" s="495" t="str">
        <f t="shared" si="1"/>
        <v/>
      </c>
      <c r="K26" s="232"/>
    </row>
    <row r="27" spans="1:16">
      <c r="A27" s="534" t="s">
        <v>490</v>
      </c>
      <c r="B27" s="192"/>
      <c r="C27" s="72">
        <v>100785</v>
      </c>
      <c r="D27" s="73"/>
      <c r="E27" s="74"/>
      <c r="F27" s="74"/>
      <c r="G27" s="74">
        <f>F27</f>
        <v>0</v>
      </c>
      <c r="H27" s="74"/>
      <c r="I27" s="66">
        <f t="shared" si="6"/>
        <v>0</v>
      </c>
      <c r="J27" s="403" t="str">
        <f t="shared" si="1"/>
        <v/>
      </c>
      <c r="K27" s="75"/>
      <c r="O27" s="989">
        <f>30000+70785</f>
        <v>100785</v>
      </c>
    </row>
    <row r="28" spans="1:16">
      <c r="A28" s="534" t="s">
        <v>491</v>
      </c>
      <c r="B28" s="192"/>
      <c r="C28" s="72"/>
      <c r="D28" s="73"/>
      <c r="E28" s="74"/>
      <c r="F28" s="74"/>
      <c r="G28" s="74"/>
      <c r="H28" s="74"/>
      <c r="I28" s="66"/>
      <c r="J28" s="403"/>
      <c r="K28" s="75"/>
      <c r="O28" s="989"/>
    </row>
    <row r="29" spans="1:16">
      <c r="A29" s="534" t="s">
        <v>492</v>
      </c>
      <c r="B29" s="192"/>
      <c r="C29" s="72"/>
      <c r="D29" s="73"/>
      <c r="E29" s="74"/>
      <c r="F29" s="74"/>
      <c r="G29" s="74"/>
      <c r="H29" s="74"/>
      <c r="I29" s="66"/>
      <c r="J29" s="403"/>
      <c r="K29" s="75"/>
    </row>
    <row r="30" spans="1:16">
      <c r="A30" s="534" t="s">
        <v>493</v>
      </c>
      <c r="B30" s="192"/>
      <c r="C30" s="72"/>
      <c r="D30" s="73"/>
      <c r="E30" s="74"/>
      <c r="F30" s="74"/>
      <c r="G30" s="74"/>
      <c r="H30" s="74"/>
      <c r="I30" s="66"/>
      <c r="J30" s="403"/>
      <c r="K30" s="75"/>
    </row>
    <row r="31" spans="1:16">
      <c r="A31" s="487" t="s">
        <v>507</v>
      </c>
      <c r="B31" s="193"/>
      <c r="C31" s="79">
        <f t="shared" ref="C31:I31" si="10">C7+C15+C22+C25</f>
        <v>20181176.84</v>
      </c>
      <c r="D31" s="80">
        <f t="shared" si="10"/>
        <v>11995741</v>
      </c>
      <c r="E31" s="81">
        <f t="shared" si="10"/>
        <v>11995741</v>
      </c>
      <c r="F31" s="81">
        <f t="shared" si="10"/>
        <v>1167527.47</v>
      </c>
      <c r="G31" s="81">
        <f t="shared" si="10"/>
        <v>10848727.24</v>
      </c>
      <c r="H31" s="81">
        <f t="shared" si="10"/>
        <v>11995741</v>
      </c>
      <c r="I31" s="81">
        <f t="shared" si="10"/>
        <v>-1147013.7599999998</v>
      </c>
      <c r="J31" s="1004">
        <f t="shared" si="1"/>
        <v>-9.5618416569680842E-2</v>
      </c>
      <c r="K31" s="82">
        <f>K7+K15+K22+K25</f>
        <v>11995741</v>
      </c>
      <c r="N31" s="25"/>
    </row>
    <row r="32" spans="1:16">
      <c r="A32" s="44"/>
      <c r="B32" s="192"/>
      <c r="C32" s="76"/>
      <c r="D32" s="77"/>
      <c r="E32" s="66"/>
      <c r="F32" s="66"/>
      <c r="G32" s="66"/>
      <c r="H32" s="66"/>
      <c r="I32" s="66"/>
      <c r="J32" s="403"/>
      <c r="K32" s="78"/>
    </row>
    <row r="33" spans="1:16">
      <c r="A33" s="204" t="s">
        <v>508</v>
      </c>
      <c r="B33" s="192"/>
      <c r="C33" s="76"/>
      <c r="D33" s="77"/>
      <c r="E33" s="66"/>
      <c r="F33" s="66"/>
      <c r="G33" s="66"/>
      <c r="H33" s="66"/>
      <c r="I33" s="66"/>
      <c r="J33" s="403"/>
      <c r="K33" s="78"/>
    </row>
    <row r="34" spans="1:16">
      <c r="A34" s="488" t="s">
        <v>476</v>
      </c>
      <c r="B34" s="192"/>
      <c r="C34" s="76">
        <f t="shared" ref="C34:K34" si="11">SUM(C35:C40)</f>
        <v>8995931.7400000002</v>
      </c>
      <c r="D34" s="77">
        <f t="shared" si="11"/>
        <v>9089000</v>
      </c>
      <c r="E34" s="66">
        <f t="shared" si="11"/>
        <v>9089000</v>
      </c>
      <c r="F34" s="66">
        <f t="shared" si="11"/>
        <v>190927</v>
      </c>
      <c r="G34" s="66">
        <f t="shared" si="11"/>
        <v>941542</v>
      </c>
      <c r="H34" s="66">
        <f t="shared" si="11"/>
        <v>9089000</v>
      </c>
      <c r="I34" s="66">
        <f t="shared" si="11"/>
        <v>-8147458</v>
      </c>
      <c r="J34" s="494">
        <f t="shared" ref="J34:J51" si="12">IF(I34=0,"",I34/H34)</f>
        <v>-0.89640862581142045</v>
      </c>
      <c r="K34" s="78">
        <f t="shared" si="11"/>
        <v>9089000</v>
      </c>
      <c r="N34">
        <v>8457967.7400000002</v>
      </c>
      <c r="P34">
        <v>1116032.2599999998</v>
      </c>
    </row>
    <row r="35" spans="1:16">
      <c r="A35" s="533" t="s">
        <v>496</v>
      </c>
      <c r="B35" s="192"/>
      <c r="C35" s="508">
        <v>8457967.7400000002</v>
      </c>
      <c r="D35" s="509">
        <v>9089000</v>
      </c>
      <c r="E35" s="229">
        <f>D35</f>
        <v>9089000</v>
      </c>
      <c r="F35" s="229">
        <v>190927</v>
      </c>
      <c r="G35" s="229">
        <f>F35+62047+169460+2873+272136+244099</f>
        <v>941542</v>
      </c>
      <c r="H35" s="229">
        <f>E35</f>
        <v>9089000</v>
      </c>
      <c r="I35" s="149">
        <f t="shared" ref="I35:I51" si="13">G35-H35</f>
        <v>-8147458</v>
      </c>
      <c r="J35" s="1002">
        <f t="shared" si="12"/>
        <v>-0.89640862581142045</v>
      </c>
      <c r="K35" s="230">
        <f>E35</f>
        <v>9089000</v>
      </c>
    </row>
    <row r="36" spans="1:16">
      <c r="A36" s="533" t="s">
        <v>480</v>
      </c>
      <c r="B36" s="192"/>
      <c r="C36" s="72">
        <v>537964</v>
      </c>
      <c r="D36" s="73"/>
      <c r="E36" s="74"/>
      <c r="F36" s="74"/>
      <c r="G36" s="74">
        <f>F36</f>
        <v>0</v>
      </c>
      <c r="H36" s="74"/>
      <c r="I36" s="66">
        <f t="shared" si="13"/>
        <v>0</v>
      </c>
      <c r="J36" s="403" t="str">
        <f t="shared" si="12"/>
        <v/>
      </c>
      <c r="K36" s="75"/>
      <c r="N36">
        <v>22030736.939999998</v>
      </c>
      <c r="O36">
        <f>SUM(N9:P34)</f>
        <v>21823094.960000001</v>
      </c>
      <c r="P36">
        <f>N36-O36</f>
        <v>207641.97999999672</v>
      </c>
    </row>
    <row r="37" spans="1:16">
      <c r="A37" s="533" t="s">
        <v>479</v>
      </c>
      <c r="B37" s="192"/>
      <c r="C37" s="72"/>
      <c r="D37" s="73"/>
      <c r="E37" s="74"/>
      <c r="F37" s="74"/>
      <c r="G37" s="74"/>
      <c r="H37" s="74"/>
      <c r="I37" s="66">
        <f t="shared" si="13"/>
        <v>0</v>
      </c>
      <c r="J37" s="403" t="str">
        <f t="shared" si="12"/>
        <v/>
      </c>
      <c r="K37" s="75"/>
      <c r="N37" s="25">
        <f>G54</f>
        <v>11790269.24</v>
      </c>
    </row>
    <row r="38" spans="1:16">
      <c r="A38" s="533">
        <v>0</v>
      </c>
      <c r="B38" s="192"/>
      <c r="C38" s="72"/>
      <c r="D38" s="73"/>
      <c r="E38" s="74"/>
      <c r="F38" s="74"/>
      <c r="G38" s="74"/>
      <c r="H38" s="74"/>
      <c r="I38" s="66">
        <f t="shared" si="13"/>
        <v>0</v>
      </c>
      <c r="J38" s="403" t="str">
        <f t="shared" si="12"/>
        <v/>
      </c>
      <c r="K38" s="75"/>
      <c r="N38" s="25">
        <f>N37-N36</f>
        <v>-10240467.699999997</v>
      </c>
    </row>
    <row r="39" spans="1:16" hidden="1">
      <c r="A39" s="533">
        <v>0</v>
      </c>
      <c r="B39" s="192"/>
      <c r="C39" s="72"/>
      <c r="D39" s="73"/>
      <c r="E39" s="74"/>
      <c r="F39" s="74"/>
      <c r="G39" s="74"/>
      <c r="H39" s="74"/>
      <c r="I39" s="66">
        <f t="shared" si="13"/>
        <v>0</v>
      </c>
      <c r="J39" s="403" t="str">
        <f t="shared" si="12"/>
        <v/>
      </c>
      <c r="K39" s="75"/>
    </row>
    <row r="40" spans="1:16" hidden="1">
      <c r="A40" s="533" t="s">
        <v>511</v>
      </c>
      <c r="B40" s="192"/>
      <c r="C40" s="72"/>
      <c r="D40" s="73"/>
      <c r="E40" s="74"/>
      <c r="F40" s="74"/>
      <c r="G40" s="74"/>
      <c r="H40" s="74"/>
      <c r="I40" s="66">
        <f t="shared" si="13"/>
        <v>0</v>
      </c>
      <c r="J40" s="403" t="str">
        <f t="shared" si="12"/>
        <v/>
      </c>
      <c r="K40" s="75"/>
    </row>
    <row r="41" spans="1:16">
      <c r="A41" s="529" t="s">
        <v>482</v>
      </c>
      <c r="B41" s="192"/>
      <c r="C41" s="510">
        <f t="shared" ref="C41:H41" si="14">SUM(C42:C45)</f>
        <v>5441124.6100000003</v>
      </c>
      <c r="D41" s="166">
        <f t="shared" si="14"/>
        <v>0</v>
      </c>
      <c r="E41" s="167">
        <f t="shared" si="14"/>
        <v>0</v>
      </c>
      <c r="F41" s="167">
        <f t="shared" si="14"/>
        <v>0</v>
      </c>
      <c r="G41" s="167">
        <f t="shared" si="14"/>
        <v>0</v>
      </c>
      <c r="H41" s="167">
        <f t="shared" si="14"/>
        <v>0</v>
      </c>
      <c r="I41" s="149">
        <f t="shared" si="13"/>
        <v>0</v>
      </c>
      <c r="J41" s="495" t="str">
        <f t="shared" si="12"/>
        <v/>
      </c>
      <c r="K41" s="189">
        <f>SUM(K42:K45)</f>
        <v>0</v>
      </c>
    </row>
    <row r="42" spans="1:16">
      <c r="A42" s="1218" t="s">
        <v>483</v>
      </c>
      <c r="B42" s="192"/>
      <c r="C42" s="508">
        <v>262531.36</v>
      </c>
      <c r="D42" s="509"/>
      <c r="E42" s="229"/>
      <c r="F42" s="229"/>
      <c r="G42" s="229"/>
      <c r="H42" s="229"/>
      <c r="I42" s="149">
        <f t="shared" si="13"/>
        <v>0</v>
      </c>
      <c r="J42" s="495" t="str">
        <f t="shared" si="12"/>
        <v/>
      </c>
      <c r="K42" s="230"/>
    </row>
    <row r="43" spans="1:16">
      <c r="A43" s="1218" t="s">
        <v>486</v>
      </c>
      <c r="B43" s="192"/>
      <c r="C43" s="72">
        <v>4866955.3499999996</v>
      </c>
      <c r="D43" s="73"/>
      <c r="E43" s="74"/>
      <c r="F43" s="74"/>
      <c r="G43" s="74"/>
      <c r="H43" s="74"/>
      <c r="I43" s="66"/>
      <c r="J43" s="403"/>
      <c r="K43" s="75"/>
    </row>
    <row r="44" spans="1:16" s="989" customFormat="1">
      <c r="A44" s="1218" t="s">
        <v>1137</v>
      </c>
      <c r="B44" s="192"/>
      <c r="C44" s="72">
        <v>311637.90000000002</v>
      </c>
      <c r="D44" s="73"/>
      <c r="E44" s="74"/>
      <c r="F44" s="74"/>
      <c r="G44" s="74"/>
      <c r="H44" s="74"/>
      <c r="I44" s="66"/>
      <c r="J44" s="403"/>
      <c r="K44" s="75"/>
    </row>
    <row r="45" spans="1:16">
      <c r="A45" s="1218"/>
      <c r="B45" s="192"/>
      <c r="C45" s="72"/>
      <c r="D45" s="73"/>
      <c r="E45" s="74"/>
      <c r="F45" s="74"/>
      <c r="G45" s="74"/>
      <c r="H45" s="74"/>
      <c r="I45" s="66">
        <f t="shared" si="13"/>
        <v>0</v>
      </c>
      <c r="J45" s="403" t="str">
        <f t="shared" si="12"/>
        <v/>
      </c>
      <c r="K45" s="75"/>
    </row>
    <row r="46" spans="1:16">
      <c r="A46" s="529" t="s">
        <v>487</v>
      </c>
      <c r="B46" s="192"/>
      <c r="C46" s="510">
        <f t="shared" ref="C46:H46" si="15">SUM(C47:C48)</f>
        <v>0</v>
      </c>
      <c r="D46" s="166">
        <f t="shared" si="15"/>
        <v>0</v>
      </c>
      <c r="E46" s="167">
        <f t="shared" si="15"/>
        <v>0</v>
      </c>
      <c r="F46" s="167">
        <f t="shared" si="15"/>
        <v>0</v>
      </c>
      <c r="G46" s="167">
        <f t="shared" si="15"/>
        <v>0</v>
      </c>
      <c r="H46" s="167">
        <f t="shared" si="15"/>
        <v>0</v>
      </c>
      <c r="I46" s="149">
        <f t="shared" si="13"/>
        <v>0</v>
      </c>
      <c r="J46" s="495" t="str">
        <f t="shared" si="12"/>
        <v/>
      </c>
      <c r="K46" s="189">
        <f>SUM(K47:K48)</f>
        <v>0</v>
      </c>
    </row>
    <row r="47" spans="1:16">
      <c r="A47" s="529"/>
      <c r="B47" s="192"/>
      <c r="C47" s="511"/>
      <c r="D47" s="512"/>
      <c r="E47" s="231"/>
      <c r="F47" s="231"/>
      <c r="G47" s="231"/>
      <c r="H47" s="231"/>
      <c r="I47" s="149">
        <f t="shared" si="13"/>
        <v>0</v>
      </c>
      <c r="J47" s="495" t="str">
        <f t="shared" si="12"/>
        <v/>
      </c>
      <c r="K47" s="232"/>
    </row>
    <row r="48" spans="1:16" hidden="1">
      <c r="A48" s="534">
        <v>0</v>
      </c>
      <c r="B48" s="192"/>
      <c r="C48" s="72"/>
      <c r="D48" s="73"/>
      <c r="E48" s="74"/>
      <c r="F48" s="74"/>
      <c r="G48" s="74"/>
      <c r="H48" s="74"/>
      <c r="I48" s="66">
        <f t="shared" si="13"/>
        <v>0</v>
      </c>
      <c r="J48" s="403" t="str">
        <f t="shared" si="12"/>
        <v/>
      </c>
      <c r="K48" s="75"/>
    </row>
    <row r="49" spans="1:13">
      <c r="A49" s="529" t="s">
        <v>489</v>
      </c>
      <c r="B49" s="192"/>
      <c r="C49" s="510">
        <f t="shared" ref="C49:H49" si="16">SUM(C50:C51)</f>
        <v>0</v>
      </c>
      <c r="D49" s="166">
        <f t="shared" si="16"/>
        <v>0</v>
      </c>
      <c r="E49" s="167">
        <f t="shared" si="16"/>
        <v>0</v>
      </c>
      <c r="F49" s="167">
        <f t="shared" si="16"/>
        <v>0</v>
      </c>
      <c r="G49" s="167">
        <f t="shared" si="16"/>
        <v>0</v>
      </c>
      <c r="H49" s="167">
        <f t="shared" si="16"/>
        <v>0</v>
      </c>
      <c r="I49" s="149">
        <f t="shared" si="13"/>
        <v>0</v>
      </c>
      <c r="J49" s="495" t="str">
        <f t="shared" si="12"/>
        <v/>
      </c>
      <c r="K49" s="189">
        <f>SUM(K50:K51)</f>
        <v>0</v>
      </c>
    </row>
    <row r="50" spans="1:13">
      <c r="A50" s="529"/>
      <c r="B50" s="192"/>
      <c r="C50" s="511"/>
      <c r="D50" s="512"/>
      <c r="E50" s="231"/>
      <c r="F50" s="231"/>
      <c r="G50" s="231"/>
      <c r="H50" s="231"/>
      <c r="I50" s="149">
        <f t="shared" si="13"/>
        <v>0</v>
      </c>
      <c r="J50" s="495" t="str">
        <f t="shared" si="12"/>
        <v/>
      </c>
      <c r="K50" s="232"/>
    </row>
    <row r="51" spans="1:13">
      <c r="A51" s="534" t="s">
        <v>490</v>
      </c>
      <c r="B51" s="192"/>
      <c r="C51" s="72"/>
      <c r="D51" s="73"/>
      <c r="E51" s="74"/>
      <c r="F51" s="74"/>
      <c r="G51" s="74"/>
      <c r="H51" s="74"/>
      <c r="I51" s="66">
        <f t="shared" si="13"/>
        <v>0</v>
      </c>
      <c r="J51" s="403" t="str">
        <f t="shared" si="12"/>
        <v/>
      </c>
      <c r="K51" s="75"/>
    </row>
    <row r="52" spans="1:13">
      <c r="A52" s="489" t="s">
        <v>509</v>
      </c>
      <c r="B52" s="193"/>
      <c r="C52" s="79">
        <f>C34+C41+C46+C49</f>
        <v>14437056.350000001</v>
      </c>
      <c r="D52" s="80">
        <f t="shared" ref="D52:K52" si="17">D34+D41+D46+D49</f>
        <v>9089000</v>
      </c>
      <c r="E52" s="81">
        <f t="shared" si="17"/>
        <v>9089000</v>
      </c>
      <c r="F52" s="81">
        <f t="shared" si="17"/>
        <v>190927</v>
      </c>
      <c r="G52" s="81">
        <f t="shared" si="17"/>
        <v>941542</v>
      </c>
      <c r="H52" s="81">
        <f t="shared" si="17"/>
        <v>9089000</v>
      </c>
      <c r="I52" s="81">
        <f t="shared" si="17"/>
        <v>-8147458</v>
      </c>
      <c r="J52" s="1004">
        <f>IF(I52=0,"",I52/H52)</f>
        <v>-0.89640862581142045</v>
      </c>
      <c r="K52" s="82">
        <f t="shared" si="17"/>
        <v>9089000</v>
      </c>
    </row>
    <row r="53" spans="1:13">
      <c r="A53" s="466"/>
      <c r="B53" s="192"/>
      <c r="C53" s="76"/>
      <c r="D53" s="77"/>
      <c r="E53" s="66"/>
      <c r="F53" s="66"/>
      <c r="G53" s="66"/>
      <c r="H53" s="66"/>
      <c r="I53" s="66"/>
      <c r="J53" s="403"/>
      <c r="K53" s="78"/>
    </row>
    <row r="54" spans="1:13">
      <c r="A54" s="535" t="s">
        <v>510</v>
      </c>
      <c r="B54" s="429"/>
      <c r="C54" s="256">
        <f t="shared" ref="C54:K54" si="18">C31+C52</f>
        <v>34618233.189999998</v>
      </c>
      <c r="D54" s="172">
        <f t="shared" si="18"/>
        <v>21084741</v>
      </c>
      <c r="E54" s="173">
        <f t="shared" si="18"/>
        <v>21084741</v>
      </c>
      <c r="F54" s="173">
        <f t="shared" si="18"/>
        <v>1358454.47</v>
      </c>
      <c r="G54" s="173">
        <f t="shared" si="18"/>
        <v>11790269.24</v>
      </c>
      <c r="H54" s="173">
        <f t="shared" si="18"/>
        <v>21084741</v>
      </c>
      <c r="I54" s="173">
        <f t="shared" si="18"/>
        <v>-9294471.7599999998</v>
      </c>
      <c r="J54" s="1003">
        <f>IF(I54=0,"",I54/H54)</f>
        <v>-0.44081507854424201</v>
      </c>
      <c r="K54" s="190">
        <f t="shared" si="18"/>
        <v>21084741</v>
      </c>
    </row>
    <row r="55" spans="1:13">
      <c r="C55" s="549"/>
      <c r="D55" s="549"/>
      <c r="E55" s="549"/>
      <c r="F55" s="549"/>
      <c r="G55" s="549"/>
      <c r="H55" s="549"/>
      <c r="I55" s="549"/>
      <c r="J55" s="549"/>
      <c r="K55" s="549"/>
    </row>
    <row r="56" spans="1:13">
      <c r="C56" s="549"/>
      <c r="D56" s="549"/>
      <c r="E56" s="549"/>
      <c r="F56" s="549"/>
      <c r="G56" s="549"/>
      <c r="H56" s="549"/>
      <c r="I56" s="549"/>
      <c r="J56" s="549"/>
      <c r="K56" s="549"/>
    </row>
    <row r="57" spans="1:13">
      <c r="C57" s="549"/>
      <c r="D57" s="549"/>
      <c r="E57" s="549"/>
      <c r="F57" s="549"/>
      <c r="G57" s="549"/>
      <c r="H57" s="549"/>
      <c r="I57" s="549"/>
      <c r="J57" s="549"/>
      <c r="K57" s="549"/>
    </row>
    <row r="58" spans="1:13">
      <c r="C58" s="1219">
        <v>14437056.35</v>
      </c>
      <c r="D58" s="1219"/>
      <c r="E58" s="1219"/>
      <c r="F58" s="1219"/>
      <c r="G58" s="1219"/>
      <c r="H58" s="1219"/>
      <c r="I58" s="1219"/>
      <c r="J58" s="1219"/>
      <c r="K58" s="1219"/>
      <c r="L58" s="25"/>
      <c r="M58" s="25"/>
    </row>
    <row r="59" spans="1:13">
      <c r="C59" s="25">
        <f>C58-C52</f>
        <v>0</v>
      </c>
      <c r="D59" s="25"/>
      <c r="E59" s="25"/>
      <c r="F59" s="25"/>
      <c r="G59" s="25"/>
      <c r="H59" s="25"/>
      <c r="I59" s="25"/>
      <c r="J59" s="25"/>
      <c r="K59" s="25"/>
      <c r="L59" s="25"/>
      <c r="M59" s="25"/>
    </row>
    <row r="60" spans="1:13">
      <c r="C60" s="25"/>
      <c r="D60" s="25"/>
      <c r="E60" s="25"/>
      <c r="F60" s="25"/>
      <c r="G60" s="25"/>
      <c r="H60" s="25"/>
      <c r="I60" s="25"/>
      <c r="J60" s="25"/>
      <c r="K60" s="25"/>
      <c r="L60" s="25"/>
      <c r="M60" s="25"/>
    </row>
    <row r="61" spans="1:13">
      <c r="C61" s="25"/>
      <c r="D61" s="25"/>
      <c r="E61" s="25"/>
      <c r="F61" s="25"/>
      <c r="G61" s="25"/>
      <c r="H61" s="25"/>
      <c r="I61" s="25"/>
      <c r="J61" s="25"/>
      <c r="K61" s="25"/>
      <c r="L61" s="25"/>
      <c r="M61" s="25"/>
    </row>
    <row r="62" spans="1:13">
      <c r="C62" s="25"/>
      <c r="D62" s="25"/>
      <c r="E62" s="25"/>
      <c r="F62" s="25"/>
      <c r="G62" s="25"/>
      <c r="H62" s="25"/>
      <c r="I62" s="25"/>
      <c r="J62" s="25"/>
      <c r="K62" s="25"/>
      <c r="L62" s="25"/>
      <c r="M62" s="25"/>
    </row>
    <row r="63" spans="1:13">
      <c r="C63" s="25"/>
      <c r="D63" s="25"/>
      <c r="E63" s="25"/>
      <c r="F63" s="25"/>
      <c r="G63" s="25"/>
      <c r="H63" s="25"/>
      <c r="I63" s="25"/>
      <c r="J63" s="25"/>
      <c r="K63" s="25"/>
      <c r="L63" s="25"/>
      <c r="M63" s="25"/>
    </row>
    <row r="64" spans="1:13">
      <c r="C64" s="25"/>
      <c r="D64" s="25"/>
      <c r="E64" s="25"/>
      <c r="F64" s="25"/>
      <c r="G64" s="25"/>
      <c r="H64" s="25"/>
      <c r="I64" s="25"/>
      <c r="J64" s="25"/>
      <c r="K64" s="25"/>
      <c r="L64" s="25"/>
      <c r="M64" s="25"/>
    </row>
    <row r="65" spans="3:13">
      <c r="C65" s="25"/>
      <c r="D65" s="25"/>
      <c r="E65" s="25"/>
      <c r="F65" s="25"/>
      <c r="G65" s="25"/>
      <c r="H65" s="25"/>
      <c r="I65" s="25"/>
      <c r="J65" s="25"/>
      <c r="K65" s="25"/>
      <c r="L65" s="25"/>
      <c r="M65" s="25"/>
    </row>
    <row r="68" spans="3:13">
      <c r="C68">
        <v>5151667</v>
      </c>
    </row>
    <row r="69" spans="3:13">
      <c r="C69" s="25">
        <f>-C68+'SC6'!D9</f>
        <v>8116333</v>
      </c>
    </row>
    <row r="70" spans="3:13">
      <c r="C70" s="25">
        <f>+'SC6'!D9</f>
        <v>13268000</v>
      </c>
    </row>
    <row r="71" spans="3:13">
      <c r="C71">
        <f>376333*3</f>
        <v>1128999</v>
      </c>
    </row>
    <row r="72" spans="3:13">
      <c r="C72" s="25">
        <f>C70-C71</f>
        <v>12139001</v>
      </c>
    </row>
    <row r="73" spans="3:13">
      <c r="C73" s="25">
        <f>C72-C68</f>
        <v>6987334</v>
      </c>
    </row>
    <row r="74" spans="3:13">
      <c r="C74" s="25">
        <f>C73-C68</f>
        <v>1835667</v>
      </c>
    </row>
  </sheetData>
  <mergeCells count="3">
    <mergeCell ref="C1:K1"/>
    <mergeCell ref="B2:B3"/>
    <mergeCell ref="D2:K2"/>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Paint.Picture" shapeId="23553" r:id="rId4">
          <objectPr defaultSize="0" r:id="rId5">
            <anchor moveWithCells="1">
              <from>
                <xdr:col>16</xdr:col>
                <xdr:colOff>390525</xdr:colOff>
                <xdr:row>0</xdr:row>
                <xdr:rowOff>38100</xdr:rowOff>
              </from>
              <to>
                <xdr:col>19</xdr:col>
                <xdr:colOff>247650</xdr:colOff>
                <xdr:row>8</xdr:row>
                <xdr:rowOff>180975</xdr:rowOff>
              </to>
            </anchor>
          </objectPr>
        </oleObject>
      </mc:Choice>
      <mc:Fallback>
        <oleObject progId="Paint.Picture" shapeId="23553" r:id="rId4"/>
      </mc:Fallback>
    </mc:AlternateContent>
  </oleObjec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G51"/>
  <sheetViews>
    <sheetView workbookViewId="0">
      <selection activeCell="C1" sqref="C1:G1"/>
    </sheetView>
  </sheetViews>
  <sheetFormatPr defaultRowHeight="15"/>
  <cols>
    <col min="1" max="1" width="41.28515625" customWidth="1"/>
    <col min="2" max="2" width="3.5703125" customWidth="1"/>
  </cols>
  <sheetData>
    <row r="1" spans="1:7" ht="26.25" customHeight="1">
      <c r="A1" s="38" t="str">
        <f>'C1-Sum'!A1</f>
        <v>NC074 Kareeberg</v>
      </c>
      <c r="B1" s="38"/>
      <c r="C1" s="1372" t="s">
        <v>1472</v>
      </c>
      <c r="D1" s="1372"/>
      <c r="E1" s="1372"/>
      <c r="F1" s="1372"/>
      <c r="G1" s="1372"/>
    </row>
    <row r="2" spans="1:7" ht="15" customHeight="1">
      <c r="A2" s="1402" t="str">
        <f>'C1-Sum'!A2:A3</f>
        <v>Description</v>
      </c>
      <c r="B2" s="1405" t="s">
        <v>1136</v>
      </c>
      <c r="C2" s="1369" t="s">
        <v>1350</v>
      </c>
      <c r="D2" s="1370"/>
      <c r="E2" s="1370"/>
      <c r="F2" s="1370"/>
      <c r="G2" s="1371"/>
    </row>
    <row r="3" spans="1:7" ht="38.25">
      <c r="A3" s="1403"/>
      <c r="B3" s="1406"/>
      <c r="C3" s="3" t="s">
        <v>1138</v>
      </c>
      <c r="D3" s="4" t="s">
        <v>5</v>
      </c>
      <c r="E3" s="4" t="s">
        <v>6</v>
      </c>
      <c r="F3" s="4" t="s">
        <v>8</v>
      </c>
      <c r="G3" s="1203" t="s">
        <v>8</v>
      </c>
    </row>
    <row r="4" spans="1:7">
      <c r="A4" s="1204" t="s">
        <v>56</v>
      </c>
      <c r="B4" s="1202"/>
      <c r="C4" s="36"/>
      <c r="D4" s="7"/>
      <c r="E4" s="1205"/>
      <c r="F4" s="7"/>
      <c r="G4" s="1206" t="s">
        <v>0</v>
      </c>
    </row>
    <row r="5" spans="1:7">
      <c r="A5" s="45" t="s">
        <v>505</v>
      </c>
      <c r="B5" s="192"/>
      <c r="C5" s="56"/>
      <c r="D5" s="53"/>
      <c r="E5" s="53"/>
      <c r="F5" s="53"/>
      <c r="G5" s="1196"/>
    </row>
    <row r="6" spans="1:7">
      <c r="A6" s="45"/>
      <c r="B6" s="192"/>
      <c r="C6" s="56"/>
      <c r="D6" s="53"/>
      <c r="E6" s="53"/>
      <c r="F6" s="53"/>
      <c r="G6" s="1196"/>
    </row>
    <row r="7" spans="1:7">
      <c r="A7" s="204" t="s">
        <v>1131</v>
      </c>
      <c r="B7" s="192"/>
      <c r="C7" s="1207">
        <f>SUM(C8:C14)</f>
        <v>0</v>
      </c>
      <c r="D7" s="59">
        <f>SUM(D8:D14)</f>
        <v>0</v>
      </c>
      <c r="E7" s="59">
        <f>SUM(E8:E14)</f>
        <v>0</v>
      </c>
      <c r="F7" s="59">
        <f>SUM(F8:F14)</f>
        <v>0</v>
      </c>
      <c r="G7" s="1197" t="str">
        <f>IF(F7=0,"",F7/C7)</f>
        <v/>
      </c>
    </row>
    <row r="8" spans="1:7">
      <c r="A8" s="347" t="s">
        <v>475</v>
      </c>
      <c r="B8" s="192"/>
      <c r="C8" s="461"/>
      <c r="D8" s="462"/>
      <c r="E8" s="462"/>
      <c r="F8" s="1208">
        <f>E8-C8</f>
        <v>0</v>
      </c>
      <c r="G8" s="1198" t="str">
        <f t="shared" ref="G8:G48" si="0">IF(F8=0,"",F8/C8)</f>
        <v/>
      </c>
    </row>
    <row r="9" spans="1:7">
      <c r="A9" s="533" t="s">
        <v>476</v>
      </c>
      <c r="B9" s="192"/>
      <c r="C9" s="460"/>
      <c r="D9" s="129"/>
      <c r="E9" s="129"/>
      <c r="F9" s="58">
        <f t="shared" ref="F9:F14" si="1">C9-E9</f>
        <v>0</v>
      </c>
      <c r="G9" s="1196" t="str">
        <f t="shared" si="0"/>
        <v/>
      </c>
    </row>
    <row r="10" spans="1:7">
      <c r="A10" s="533">
        <v>0</v>
      </c>
      <c r="B10" s="192"/>
      <c r="C10" s="460"/>
      <c r="D10" s="129"/>
      <c r="E10" s="129"/>
      <c r="F10" s="58">
        <f t="shared" si="1"/>
        <v>0</v>
      </c>
      <c r="G10" s="1196" t="str">
        <f t="shared" si="0"/>
        <v/>
      </c>
    </row>
    <row r="11" spans="1:7">
      <c r="A11" s="533">
        <v>0</v>
      </c>
      <c r="B11" s="192"/>
      <c r="C11" s="460"/>
      <c r="D11" s="129"/>
      <c r="E11" s="129"/>
      <c r="F11" s="58">
        <f t="shared" si="1"/>
        <v>0</v>
      </c>
      <c r="G11" s="1196" t="str">
        <f t="shared" si="0"/>
        <v/>
      </c>
    </row>
    <row r="12" spans="1:7">
      <c r="A12" s="533">
        <v>0</v>
      </c>
      <c r="B12" s="192"/>
      <c r="C12" s="460"/>
      <c r="D12" s="129"/>
      <c r="E12" s="129"/>
      <c r="F12" s="58">
        <f t="shared" si="1"/>
        <v>0</v>
      </c>
      <c r="G12" s="1196" t="str">
        <f t="shared" si="0"/>
        <v/>
      </c>
    </row>
    <row r="13" spans="1:7">
      <c r="A13" s="533">
        <v>0</v>
      </c>
      <c r="B13" s="192"/>
      <c r="C13" s="460"/>
      <c r="D13" s="129"/>
      <c r="E13" s="129"/>
      <c r="F13" s="58">
        <f t="shared" si="1"/>
        <v>0</v>
      </c>
      <c r="G13" s="1196" t="str">
        <f t="shared" si="0"/>
        <v/>
      </c>
    </row>
    <row r="14" spans="1:7">
      <c r="A14" s="533">
        <v>0</v>
      </c>
      <c r="B14" s="192"/>
      <c r="C14" s="460"/>
      <c r="D14" s="129"/>
      <c r="E14" s="129"/>
      <c r="F14" s="58">
        <f t="shared" si="1"/>
        <v>0</v>
      </c>
      <c r="G14" s="1196" t="str">
        <f t="shared" si="0"/>
        <v/>
      </c>
    </row>
    <row r="15" spans="1:7">
      <c r="A15" s="533">
        <v>0</v>
      </c>
      <c r="B15" s="192"/>
      <c r="C15" s="505">
        <f>SUM(C16:C20)</f>
        <v>0</v>
      </c>
      <c r="D15" s="506">
        <f>SUM(D16:D20)</f>
        <v>0</v>
      </c>
      <c r="E15" s="506">
        <f>SUM(E16:E20)</f>
        <v>0</v>
      </c>
      <c r="F15" s="506">
        <f>SUM(F16:F20)</f>
        <v>0</v>
      </c>
      <c r="G15" s="1199" t="str">
        <f t="shared" si="0"/>
        <v/>
      </c>
    </row>
    <row r="16" spans="1:7">
      <c r="A16" s="529" t="s">
        <v>481</v>
      </c>
      <c r="B16" s="192"/>
      <c r="C16" s="461"/>
      <c r="D16" s="462"/>
      <c r="E16" s="462"/>
      <c r="F16" s="1208">
        <f>C16-E16</f>
        <v>0</v>
      </c>
      <c r="G16" s="1198" t="str">
        <f t="shared" si="0"/>
        <v/>
      </c>
    </row>
    <row r="17" spans="1:7">
      <c r="A17" s="533" t="s">
        <v>482</v>
      </c>
      <c r="B17" s="192"/>
      <c r="C17" s="460"/>
      <c r="D17" s="129"/>
      <c r="E17" s="129"/>
      <c r="F17" s="58">
        <f>C17-E17</f>
        <v>0</v>
      </c>
      <c r="G17" s="1196" t="str">
        <f t="shared" si="0"/>
        <v/>
      </c>
    </row>
    <row r="18" spans="1:7">
      <c r="A18" s="533">
        <v>0</v>
      </c>
      <c r="B18" s="192"/>
      <c r="C18" s="460"/>
      <c r="D18" s="129"/>
      <c r="E18" s="129"/>
      <c r="F18" s="58">
        <f>C18-E18</f>
        <v>0</v>
      </c>
      <c r="G18" s="1196" t="str">
        <f t="shared" si="0"/>
        <v/>
      </c>
    </row>
    <row r="19" spans="1:7">
      <c r="A19" s="533">
        <v>0</v>
      </c>
      <c r="B19" s="192"/>
      <c r="C19" s="460"/>
      <c r="D19" s="129"/>
      <c r="E19" s="129"/>
      <c r="F19" s="58">
        <f>C19-E19</f>
        <v>0</v>
      </c>
      <c r="G19" s="1196" t="str">
        <f t="shared" si="0"/>
        <v/>
      </c>
    </row>
    <row r="20" spans="1:7">
      <c r="A20" s="533">
        <v>0</v>
      </c>
      <c r="B20" s="192"/>
      <c r="C20" s="460"/>
      <c r="D20" s="129"/>
      <c r="E20" s="129"/>
      <c r="F20" s="58">
        <f>C20-E20</f>
        <v>0</v>
      </c>
      <c r="G20" s="1196" t="str">
        <f t="shared" si="0"/>
        <v/>
      </c>
    </row>
    <row r="21" spans="1:7">
      <c r="A21" s="533">
        <v>0</v>
      </c>
      <c r="B21" s="192"/>
      <c r="C21" s="505">
        <f>SUM(C22:C23)</f>
        <v>0</v>
      </c>
      <c r="D21" s="506">
        <f>SUM(D22:D23)</f>
        <v>0</v>
      </c>
      <c r="E21" s="506">
        <f>SUM(E22:E23)</f>
        <v>0</v>
      </c>
      <c r="F21" s="1208">
        <f>SUM(F22:F23)</f>
        <v>0</v>
      </c>
      <c r="G21" s="1198" t="str">
        <f t="shared" si="0"/>
        <v/>
      </c>
    </row>
    <row r="22" spans="1:7">
      <c r="A22" s="529" t="s">
        <v>481</v>
      </c>
      <c r="B22" s="192"/>
      <c r="C22" s="1209"/>
      <c r="D22" s="1210"/>
      <c r="E22" s="1210"/>
      <c r="F22" s="1208">
        <f>C22-E22</f>
        <v>0</v>
      </c>
      <c r="G22" s="1198" t="str">
        <f t="shared" si="0"/>
        <v/>
      </c>
    </row>
    <row r="23" spans="1:7">
      <c r="A23" s="529"/>
      <c r="B23" s="192"/>
      <c r="C23" s="460"/>
      <c r="D23" s="129"/>
      <c r="E23" s="129"/>
      <c r="F23" s="58">
        <f>C23-E23</f>
        <v>0</v>
      </c>
      <c r="G23" s="1196" t="str">
        <f t="shared" si="0"/>
        <v/>
      </c>
    </row>
    <row r="24" spans="1:7">
      <c r="A24" s="534" t="s">
        <v>487</v>
      </c>
      <c r="B24" s="192"/>
      <c r="C24" s="505">
        <f>SUM(C25:C26)</f>
        <v>0</v>
      </c>
      <c r="D24" s="506">
        <f>SUM(D25:D26)</f>
        <v>0</v>
      </c>
      <c r="E24" s="506">
        <f>SUM(E25:E26)</f>
        <v>0</v>
      </c>
      <c r="F24" s="1208">
        <f>SUM(F25:F26)</f>
        <v>0</v>
      </c>
      <c r="G24" s="1198" t="str">
        <f t="shared" si="0"/>
        <v/>
      </c>
    </row>
    <row r="25" spans="1:7">
      <c r="A25" s="529">
        <v>0</v>
      </c>
      <c r="B25" s="192"/>
      <c r="C25" s="1209"/>
      <c r="D25" s="1210"/>
      <c r="E25" s="1210"/>
      <c r="F25" s="1208">
        <f>C25-E25</f>
        <v>0</v>
      </c>
      <c r="G25" s="1198" t="str">
        <f t="shared" si="0"/>
        <v/>
      </c>
    </row>
    <row r="26" spans="1:7">
      <c r="A26" s="529"/>
      <c r="B26" s="192"/>
      <c r="C26" s="460"/>
      <c r="D26" s="129"/>
      <c r="E26" s="129"/>
      <c r="F26" s="58">
        <f>C26-E26</f>
        <v>0</v>
      </c>
      <c r="G26" s="1196" t="str">
        <f t="shared" si="0"/>
        <v/>
      </c>
    </row>
    <row r="27" spans="1:7">
      <c r="A27" s="534" t="s">
        <v>489</v>
      </c>
      <c r="B27" s="192"/>
      <c r="C27" s="1211">
        <f>C7+C15+C21+C24</f>
        <v>0</v>
      </c>
      <c r="D27" s="1212">
        <f>D7+D15+D21+D24</f>
        <v>0</v>
      </c>
      <c r="E27" s="1212">
        <f>E7+E15+E21+E24</f>
        <v>0</v>
      </c>
      <c r="F27" s="1212">
        <f>F7+F15+F21+F24</f>
        <v>0</v>
      </c>
      <c r="G27" s="1200" t="str">
        <f t="shared" si="0"/>
        <v/>
      </c>
    </row>
    <row r="28" spans="1:7">
      <c r="A28" s="487" t="s">
        <v>1132</v>
      </c>
      <c r="B28" s="193"/>
      <c r="C28" s="1195"/>
      <c r="D28" s="58"/>
      <c r="E28" s="58"/>
      <c r="F28" s="58"/>
      <c r="G28" s="1196" t="str">
        <f t="shared" si="0"/>
        <v/>
      </c>
    </row>
    <row r="29" spans="1:7">
      <c r="A29" s="44"/>
      <c r="B29" s="192"/>
      <c r="C29" s="1195"/>
      <c r="D29" s="58"/>
      <c r="E29" s="58"/>
      <c r="F29" s="58"/>
      <c r="G29" s="1196" t="str">
        <f t="shared" si="0"/>
        <v/>
      </c>
    </row>
    <row r="30" spans="1:7">
      <c r="A30" s="204" t="s">
        <v>1133</v>
      </c>
      <c r="B30" s="192"/>
      <c r="C30" s="1195">
        <f>SUM(C31:C36)</f>
        <v>0</v>
      </c>
      <c r="D30" s="58">
        <f>SUM(D31:D36)</f>
        <v>0</v>
      </c>
      <c r="E30" s="58">
        <f>SUM(E31:E36)</f>
        <v>0</v>
      </c>
      <c r="F30" s="58">
        <f>SUM(F31:F36)</f>
        <v>0</v>
      </c>
      <c r="G30" s="1197" t="str">
        <f t="shared" si="0"/>
        <v/>
      </c>
    </row>
    <row r="31" spans="1:7">
      <c r="A31" s="488" t="s">
        <v>495</v>
      </c>
      <c r="B31" s="192"/>
      <c r="C31" s="461"/>
      <c r="D31" s="462"/>
      <c r="E31" s="462"/>
      <c r="F31" s="1208">
        <f t="shared" ref="F31:F36" si="2">C31-E31</f>
        <v>0</v>
      </c>
      <c r="G31" s="1198" t="str">
        <f t="shared" si="0"/>
        <v/>
      </c>
    </row>
    <row r="32" spans="1:7">
      <c r="A32" s="533" t="s">
        <v>476</v>
      </c>
      <c r="B32" s="192"/>
      <c r="C32" s="460"/>
      <c r="D32" s="129"/>
      <c r="E32" s="129"/>
      <c r="F32" s="58">
        <f t="shared" si="2"/>
        <v>0</v>
      </c>
      <c r="G32" s="1196" t="str">
        <f t="shared" si="0"/>
        <v/>
      </c>
    </row>
    <row r="33" spans="1:7">
      <c r="A33" s="533">
        <v>0</v>
      </c>
      <c r="B33" s="192"/>
      <c r="C33" s="460"/>
      <c r="D33" s="129"/>
      <c r="E33" s="129"/>
      <c r="F33" s="58">
        <f t="shared" si="2"/>
        <v>0</v>
      </c>
      <c r="G33" s="1196" t="str">
        <f t="shared" si="0"/>
        <v/>
      </c>
    </row>
    <row r="34" spans="1:7">
      <c r="A34" s="533">
        <v>0</v>
      </c>
      <c r="B34" s="192"/>
      <c r="C34" s="460"/>
      <c r="D34" s="129"/>
      <c r="E34" s="129"/>
      <c r="F34" s="58">
        <f t="shared" si="2"/>
        <v>0</v>
      </c>
      <c r="G34" s="1196" t="str">
        <f t="shared" si="0"/>
        <v/>
      </c>
    </row>
    <row r="35" spans="1:7">
      <c r="A35" s="533">
        <v>0</v>
      </c>
      <c r="B35" s="192"/>
      <c r="C35" s="460"/>
      <c r="D35" s="129"/>
      <c r="E35" s="129"/>
      <c r="F35" s="58">
        <f t="shared" si="2"/>
        <v>0</v>
      </c>
      <c r="G35" s="1196" t="str">
        <f t="shared" si="0"/>
        <v/>
      </c>
    </row>
    <row r="36" spans="1:7">
      <c r="A36" s="533">
        <v>0</v>
      </c>
      <c r="B36" s="192"/>
      <c r="C36" s="460"/>
      <c r="D36" s="129"/>
      <c r="E36" s="129"/>
      <c r="F36" s="58">
        <f t="shared" si="2"/>
        <v>0</v>
      </c>
      <c r="G36" s="1196" t="str">
        <f t="shared" si="0"/>
        <v/>
      </c>
    </row>
    <row r="37" spans="1:7">
      <c r="A37" s="533">
        <v>0</v>
      </c>
      <c r="B37" s="192"/>
      <c r="C37" s="505">
        <f>SUM(C38:C39)</f>
        <v>0</v>
      </c>
      <c r="D37" s="506">
        <f>SUM(D38:D39)</f>
        <v>0</v>
      </c>
      <c r="E37" s="506">
        <f>SUM(E38:E39)</f>
        <v>0</v>
      </c>
      <c r="F37" s="1208">
        <f>SUM(F38:F39)</f>
        <v>0</v>
      </c>
      <c r="G37" s="1198" t="str">
        <f t="shared" si="0"/>
        <v/>
      </c>
    </row>
    <row r="38" spans="1:7">
      <c r="A38" s="529" t="s">
        <v>511</v>
      </c>
      <c r="B38" s="192"/>
      <c r="C38" s="1209"/>
      <c r="D38" s="1210"/>
      <c r="E38" s="1210"/>
      <c r="F38" s="1208">
        <f>C38-E38</f>
        <v>0</v>
      </c>
      <c r="G38" s="1198" t="str">
        <f t="shared" si="0"/>
        <v/>
      </c>
    </row>
    <row r="39" spans="1:7">
      <c r="A39" s="529"/>
      <c r="B39" s="192"/>
      <c r="C39" s="460"/>
      <c r="D39" s="129"/>
      <c r="E39" s="129"/>
      <c r="F39" s="58">
        <f>C39-E39</f>
        <v>0</v>
      </c>
      <c r="G39" s="1196" t="str">
        <f t="shared" si="0"/>
        <v/>
      </c>
    </row>
    <row r="40" spans="1:7">
      <c r="A40" s="533">
        <v>0</v>
      </c>
      <c r="B40" s="192"/>
      <c r="C40" s="505">
        <f>SUM(C41:C42)</f>
        <v>0</v>
      </c>
      <c r="D40" s="506">
        <f>SUM(D41:D42)</f>
        <v>0</v>
      </c>
      <c r="E40" s="506">
        <f>SUM(E41:E42)</f>
        <v>0</v>
      </c>
      <c r="F40" s="1208">
        <f>SUM(F41:F42)</f>
        <v>0</v>
      </c>
      <c r="G40" s="1198" t="str">
        <f t="shared" si="0"/>
        <v/>
      </c>
    </row>
    <row r="41" spans="1:7">
      <c r="A41" s="529">
        <v>0</v>
      </c>
      <c r="B41" s="192"/>
      <c r="C41" s="1209"/>
      <c r="D41" s="1210"/>
      <c r="E41" s="1210"/>
      <c r="F41" s="1208">
        <f>C41-E41</f>
        <v>0</v>
      </c>
      <c r="G41" s="1198" t="str">
        <f t="shared" si="0"/>
        <v/>
      </c>
    </row>
    <row r="42" spans="1:7">
      <c r="A42" s="529"/>
      <c r="B42" s="192"/>
      <c r="C42" s="460"/>
      <c r="D42" s="129"/>
      <c r="E42" s="129"/>
      <c r="F42" s="58">
        <f>C42-E42</f>
        <v>0</v>
      </c>
      <c r="G42" s="1196" t="str">
        <f t="shared" si="0"/>
        <v/>
      </c>
    </row>
    <row r="43" spans="1:7">
      <c r="A43" s="534" t="s">
        <v>488</v>
      </c>
      <c r="B43" s="192"/>
      <c r="C43" s="505">
        <f>SUM(C44:C45)</f>
        <v>0</v>
      </c>
      <c r="D43" s="506">
        <f>SUM(D44:D45)</f>
        <v>0</v>
      </c>
      <c r="E43" s="506">
        <f>SUM(E44:E45)</f>
        <v>0</v>
      </c>
      <c r="F43" s="1208">
        <f>SUM(F44:F45)</f>
        <v>0</v>
      </c>
      <c r="G43" s="1198" t="str">
        <f t="shared" si="0"/>
        <v/>
      </c>
    </row>
    <row r="44" spans="1:7">
      <c r="A44" s="529">
        <v>0</v>
      </c>
      <c r="B44" s="192"/>
      <c r="C44" s="1209"/>
      <c r="D44" s="1210"/>
      <c r="E44" s="1210"/>
      <c r="F44" s="1208">
        <f>C44-E44</f>
        <v>0</v>
      </c>
      <c r="G44" s="1198" t="str">
        <f t="shared" si="0"/>
        <v/>
      </c>
    </row>
    <row r="45" spans="1:7">
      <c r="A45" s="529"/>
      <c r="B45" s="192"/>
      <c r="C45" s="460"/>
      <c r="D45" s="129"/>
      <c r="E45" s="129"/>
      <c r="F45" s="58">
        <f>C45-E45</f>
        <v>0</v>
      </c>
      <c r="G45" s="1196" t="str">
        <f t="shared" si="0"/>
        <v/>
      </c>
    </row>
    <row r="46" spans="1:7">
      <c r="A46" s="534">
        <v>0</v>
      </c>
      <c r="B46" s="192"/>
      <c r="C46" s="1211">
        <f>C30+C37+C40+C43</f>
        <v>0</v>
      </c>
      <c r="D46" s="1212">
        <f>D30+D37+D40+D43</f>
        <v>0</v>
      </c>
      <c r="E46" s="1212">
        <f>E30+E37+E40+E43</f>
        <v>0</v>
      </c>
      <c r="F46" s="1212">
        <f>F30+F37+F40+F43</f>
        <v>0</v>
      </c>
      <c r="G46" s="1200" t="str">
        <f t="shared" si="0"/>
        <v/>
      </c>
    </row>
    <row r="47" spans="1:7">
      <c r="A47" s="489" t="s">
        <v>1134</v>
      </c>
      <c r="B47" s="193"/>
      <c r="C47" s="1195"/>
      <c r="D47" s="58"/>
      <c r="E47" s="58"/>
      <c r="F47" s="58"/>
      <c r="G47" s="1196"/>
    </row>
    <row r="48" spans="1:7">
      <c r="A48" s="466"/>
      <c r="B48" s="192"/>
      <c r="C48" s="478">
        <f>C27+C46</f>
        <v>0</v>
      </c>
      <c r="D48" s="130">
        <f>D27+D46</f>
        <v>0</v>
      </c>
      <c r="E48" s="130">
        <f>E27+E46</f>
        <v>0</v>
      </c>
      <c r="F48" s="130">
        <f>F27+F46</f>
        <v>0</v>
      </c>
      <c r="G48" s="1201" t="str">
        <f t="shared" si="0"/>
        <v/>
      </c>
    </row>
    <row r="49" spans="1:7">
      <c r="A49" s="535" t="s">
        <v>1135</v>
      </c>
      <c r="B49" s="429"/>
      <c r="C49" s="485"/>
      <c r="D49" s="485"/>
      <c r="E49" s="485"/>
      <c r="F49" s="485"/>
      <c r="G49" s="485"/>
    </row>
    <row r="50" spans="1:7">
      <c r="A50" s="196" t="s">
        <v>89</v>
      </c>
      <c r="B50" s="197"/>
      <c r="C50" s="549"/>
      <c r="D50" s="549"/>
      <c r="E50" s="549"/>
      <c r="F50" s="549"/>
      <c r="G50" s="549"/>
    </row>
    <row r="51" spans="1:7">
      <c r="C51" s="549"/>
      <c r="D51" s="549"/>
      <c r="E51" s="549"/>
      <c r="F51" s="549"/>
      <c r="G51" s="549"/>
    </row>
  </sheetData>
  <mergeCells count="4">
    <mergeCell ref="C1:G1"/>
    <mergeCell ref="B2:B3"/>
    <mergeCell ref="C2:G2"/>
    <mergeCell ref="A2:A3"/>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2"/>
  <dimension ref="A1:X140"/>
  <sheetViews>
    <sheetView showGridLines="0" workbookViewId="0">
      <selection sqref="A1:K106"/>
    </sheetView>
  </sheetViews>
  <sheetFormatPr defaultRowHeight="15"/>
  <cols>
    <col min="1" max="1" width="33.85546875" customWidth="1"/>
    <col min="2" max="2" width="5.42578125" hidden="1" customWidth="1"/>
    <col min="3" max="5" width="10.28515625" bestFit="1" customWidth="1"/>
    <col min="6" max="6" width="12.5703125" bestFit="1" customWidth="1"/>
    <col min="7" max="7" width="15.140625" customWidth="1"/>
    <col min="8" max="8" width="10.7109375" customWidth="1"/>
    <col min="9" max="9" width="10" bestFit="1" customWidth="1"/>
    <col min="10" max="10" width="10.140625" customWidth="1"/>
    <col min="11" max="11" width="10.28515625" bestFit="1" customWidth="1"/>
    <col min="14" max="14" width="11.42578125" customWidth="1"/>
    <col min="15" max="15" width="12" customWidth="1"/>
    <col min="16" max="16" width="10.85546875" customWidth="1"/>
    <col min="18" max="18" width="10" bestFit="1" customWidth="1"/>
    <col min="19" max="19" width="9.85546875" bestFit="1" customWidth="1"/>
  </cols>
  <sheetData>
    <row r="1" spans="1:24">
      <c r="A1" s="38" t="str">
        <f>'C1-Sum'!A1</f>
        <v>NC074 Kareeberg</v>
      </c>
      <c r="B1" s="38"/>
      <c r="C1" s="1372" t="s">
        <v>1473</v>
      </c>
      <c r="D1" s="1372"/>
      <c r="E1" s="1372"/>
      <c r="F1" s="1372"/>
      <c r="G1" s="1372"/>
      <c r="H1" s="1372"/>
      <c r="I1" s="1372"/>
      <c r="J1" s="1372"/>
      <c r="K1" s="1372"/>
    </row>
    <row r="2" spans="1:24" ht="15" customHeight="1">
      <c r="A2" s="1386" t="str">
        <f>'C1-Sum'!A2:A3</f>
        <v>Description</v>
      </c>
      <c r="B2" s="1373" t="s">
        <v>55</v>
      </c>
      <c r="C2" s="1" t="str">
        <f>'C1-Sum'!B2</f>
        <v>2012-2013</v>
      </c>
      <c r="D2" s="1369" t="str">
        <f>'C1-Sum'!$C$2</f>
        <v>Budget Year 2013-2014</v>
      </c>
      <c r="E2" s="1370"/>
      <c r="F2" s="1370"/>
      <c r="G2" s="1370"/>
      <c r="H2" s="1370"/>
      <c r="I2" s="1370"/>
      <c r="J2" s="1370"/>
      <c r="K2" s="1371"/>
    </row>
    <row r="3" spans="1:24" ht="25.5">
      <c r="A3" s="1387"/>
      <c r="B3" s="1383"/>
      <c r="C3" s="2" t="str">
        <f>'C1-Sum'!B3</f>
        <v>Audited Outcome</v>
      </c>
      <c r="D3" s="3" t="str">
        <f>'C1-Sum'!C3</f>
        <v>Original Budget</v>
      </c>
      <c r="E3" s="4" t="str">
        <f>'C1-Sum'!D3</f>
        <v>Adjusted Budget</v>
      </c>
      <c r="F3" s="4" t="str">
        <f>'C1-Sum'!E3</f>
        <v>Monthly actual</v>
      </c>
      <c r="G3" s="4" t="str">
        <f>'C1-Sum'!F3</f>
        <v>YearTD actual</v>
      </c>
      <c r="H3" s="4" t="str">
        <f>'C1-Sum'!G3</f>
        <v>YearTD budget</v>
      </c>
      <c r="I3" s="4" t="str">
        <f>'C1-Sum'!H3</f>
        <v>YTD variance</v>
      </c>
      <c r="J3" s="5" t="str">
        <f>'C1-Sum'!I3</f>
        <v>YTD variance</v>
      </c>
      <c r="K3" s="6" t="str">
        <f>'C1-Sum'!J3</f>
        <v>Full Year Forecast</v>
      </c>
    </row>
    <row r="4" spans="1:24">
      <c r="A4" s="33" t="str">
        <f>'C1-Sum'!A3</f>
        <v>R</v>
      </c>
      <c r="B4" s="34"/>
      <c r="C4" s="35"/>
      <c r="D4" s="36"/>
      <c r="E4" s="37"/>
      <c r="F4" s="7"/>
      <c r="G4" s="7"/>
      <c r="H4" s="7"/>
      <c r="I4" s="7"/>
      <c r="J4" s="8"/>
      <c r="K4" s="9"/>
      <c r="N4" s="548"/>
      <c r="O4" s="548"/>
      <c r="P4" s="548"/>
      <c r="Q4" s="548"/>
      <c r="R4" s="548"/>
      <c r="S4" s="548"/>
      <c r="T4" s="548"/>
      <c r="U4" s="548"/>
      <c r="V4" s="548"/>
      <c r="W4" s="548"/>
      <c r="X4" s="548"/>
    </row>
    <row r="5" spans="1:24">
      <c r="A5" s="550"/>
      <c r="B5" s="195">
        <v>1</v>
      </c>
      <c r="C5" s="551" t="s">
        <v>512</v>
      </c>
      <c r="D5" s="552" t="s">
        <v>513</v>
      </c>
      <c r="E5" s="553" t="s">
        <v>514</v>
      </c>
      <c r="F5" s="554"/>
      <c r="G5" s="554"/>
      <c r="H5" s="554"/>
      <c r="I5" s="554"/>
      <c r="J5" s="554"/>
      <c r="K5" s="555" t="s">
        <v>515</v>
      </c>
    </row>
    <row r="6" spans="1:24">
      <c r="A6" s="556" t="s">
        <v>516</v>
      </c>
      <c r="B6" s="192"/>
      <c r="C6" s="562"/>
      <c r="D6" s="563"/>
      <c r="E6" s="564"/>
      <c r="F6" s="564"/>
      <c r="G6" s="564"/>
      <c r="H6" s="564"/>
      <c r="I6" s="564"/>
      <c r="J6" s="564"/>
      <c r="K6" s="565"/>
    </row>
    <row r="7" spans="1:24">
      <c r="A7" s="43" t="s">
        <v>517</v>
      </c>
      <c r="B7" s="192"/>
      <c r="C7" s="72">
        <v>1280365.1500000001</v>
      </c>
      <c r="D7" s="73">
        <v>1332834</v>
      </c>
      <c r="E7" s="74">
        <f>D7</f>
        <v>1332834</v>
      </c>
      <c r="F7" s="74">
        <v>167485.54999999999</v>
      </c>
      <c r="G7" s="74">
        <f>F7+105780.53+105780.53+105780.53+105780.53+105780.53+105780.53+105780.53+105780.53</f>
        <v>1013729.7900000002</v>
      </c>
      <c r="H7" s="74">
        <f>SUM('SA30'!B70:J70)</f>
        <v>999375.5</v>
      </c>
      <c r="I7" s="65">
        <f t="shared" ref="I7:I14" si="0">G7-H7</f>
        <v>14354.290000000154</v>
      </c>
      <c r="J7" s="352">
        <f t="shared" ref="J7:J14" si="1">IF(I7=0,"",I7/H7)</f>
        <v>1.4363259855780089E-2</v>
      </c>
      <c r="K7" s="75">
        <f>E7</f>
        <v>1332834</v>
      </c>
    </row>
    <row r="8" spans="1:24">
      <c r="A8" s="43" t="s">
        <v>518</v>
      </c>
      <c r="B8" s="192"/>
      <c r="C8" s="72"/>
      <c r="D8" s="73"/>
      <c r="E8" s="74"/>
      <c r="F8" s="74"/>
      <c r="G8" s="74"/>
      <c r="H8" s="74">
        <f>SUM('SA30'!B71:J71)</f>
        <v>0</v>
      </c>
      <c r="I8" s="65">
        <f t="shared" si="0"/>
        <v>0</v>
      </c>
      <c r="J8" s="352" t="str">
        <f t="shared" si="1"/>
        <v/>
      </c>
      <c r="K8" s="75"/>
    </row>
    <row r="9" spans="1:24">
      <c r="A9" s="43" t="s">
        <v>519</v>
      </c>
      <c r="B9" s="192"/>
      <c r="C9" s="72"/>
      <c r="D9" s="73"/>
      <c r="E9" s="74"/>
      <c r="F9" s="74"/>
      <c r="G9" s="74"/>
      <c r="H9" s="74">
        <f>SUM('SA30'!B72:J72)</f>
        <v>0</v>
      </c>
      <c r="I9" s="65">
        <f t="shared" si="0"/>
        <v>0</v>
      </c>
      <c r="J9" s="352" t="str">
        <f t="shared" si="1"/>
        <v/>
      </c>
      <c r="K9" s="75"/>
    </row>
    <row r="10" spans="1:24">
      <c r="A10" s="43" t="s">
        <v>520</v>
      </c>
      <c r="B10" s="192"/>
      <c r="C10" s="72">
        <v>412092.84000000008</v>
      </c>
      <c r="D10" s="73">
        <v>444279</v>
      </c>
      <c r="E10" s="74">
        <f t="shared" ref="E10:E11" si="2">D10</f>
        <v>444279</v>
      </c>
      <c r="F10" s="74">
        <v>37023.18</v>
      </c>
      <c r="G10" s="74">
        <f>F10+35260+35260+35260+35260+35260+35260+35260+35260</f>
        <v>319103.18</v>
      </c>
      <c r="H10" s="74">
        <f>SUM('SA30'!B73:J73)</f>
        <v>340209.25</v>
      </c>
      <c r="I10" s="65">
        <f>G10-H10</f>
        <v>-21106.070000000007</v>
      </c>
      <c r="J10" s="352">
        <f>IF(I10=0,"",I10/H10)</f>
        <v>-6.2038495425976829E-2</v>
      </c>
      <c r="K10" s="75">
        <f t="shared" ref="K10:K11" si="3">E10</f>
        <v>444279</v>
      </c>
    </row>
    <row r="11" spans="1:24">
      <c r="A11" s="40" t="s">
        <v>521</v>
      </c>
      <c r="B11" s="192"/>
      <c r="C11" s="72">
        <v>91901.510000000009</v>
      </c>
      <c r="D11" s="73">
        <v>103673</v>
      </c>
      <c r="E11" s="74">
        <f t="shared" si="2"/>
        <v>103673</v>
      </c>
      <c r="F11" s="74">
        <v>17875.169999999998</v>
      </c>
      <c r="G11" s="74">
        <f>F11+1937.38+6312.68+8334.33+8334.33+6305.17+6305.17+10691.17+24640.54</f>
        <v>90735.94</v>
      </c>
      <c r="H11" s="74">
        <f>SUM('SA30'!B74:J74)</f>
        <v>68134.749999999985</v>
      </c>
      <c r="I11" s="65">
        <f>G11-H11</f>
        <v>22601.190000000017</v>
      </c>
      <c r="J11" s="352">
        <f>IF(I11=0,"",I11/H11)</f>
        <v>0.33171311261874481</v>
      </c>
      <c r="K11" s="75">
        <f t="shared" si="3"/>
        <v>103673</v>
      </c>
    </row>
    <row r="12" spans="1:24">
      <c r="A12" s="40" t="s">
        <v>522</v>
      </c>
      <c r="B12" s="192"/>
      <c r="C12" s="72"/>
      <c r="D12" s="73"/>
      <c r="E12" s="74"/>
      <c r="F12" s="74"/>
      <c r="G12" s="74"/>
      <c r="H12" s="74">
        <f>SUM('SA30'!B75:C75)</f>
        <v>0</v>
      </c>
      <c r="I12" s="65">
        <f>G12-H12</f>
        <v>0</v>
      </c>
      <c r="J12" s="352" t="str">
        <f>IF(I12=0,"",I12/H12)</f>
        <v/>
      </c>
      <c r="K12" s="75"/>
      <c r="O12">
        <v>12869.34</v>
      </c>
    </row>
    <row r="13" spans="1:24">
      <c r="A13" s="40" t="s">
        <v>523</v>
      </c>
      <c r="B13" s="192"/>
      <c r="C13" s="72"/>
      <c r="D13" s="73"/>
      <c r="E13" s="74"/>
      <c r="F13" s="74"/>
      <c r="G13" s="74"/>
      <c r="H13" s="74">
        <f>SUM('SA30'!B76:C76)</f>
        <v>0</v>
      </c>
      <c r="I13" s="65">
        <f t="shared" si="0"/>
        <v>0</v>
      </c>
      <c r="J13" s="352" t="str">
        <f t="shared" si="1"/>
        <v/>
      </c>
      <c r="K13" s="75"/>
    </row>
    <row r="14" spans="1:24">
      <c r="A14" s="47" t="s">
        <v>524</v>
      </c>
      <c r="B14" s="192"/>
      <c r="C14" s="539">
        <f>SUM(B7:C13)</f>
        <v>1784359.5000000002</v>
      </c>
      <c r="D14" s="540">
        <f t="shared" ref="D14:K14" si="4">SUM(D7:D13)</f>
        <v>1880786</v>
      </c>
      <c r="E14" s="541">
        <f t="shared" si="4"/>
        <v>1880786</v>
      </c>
      <c r="F14" s="167">
        <f t="shared" si="4"/>
        <v>222383.89999999997</v>
      </c>
      <c r="G14" s="541">
        <f t="shared" si="4"/>
        <v>1423568.9100000001</v>
      </c>
      <c r="H14" s="541">
        <f t="shared" si="4"/>
        <v>1407719.5</v>
      </c>
      <c r="I14" s="541">
        <f t="shared" si="0"/>
        <v>15849.410000000149</v>
      </c>
      <c r="J14" s="353">
        <f t="shared" si="1"/>
        <v>1.1258926227845923E-2</v>
      </c>
      <c r="K14" s="546">
        <f t="shared" si="4"/>
        <v>1880786</v>
      </c>
      <c r="L14" s="549"/>
      <c r="M14" s="549"/>
      <c r="N14" s="549"/>
      <c r="O14">
        <v>-1784359.5000000002</v>
      </c>
      <c r="P14" s="25">
        <f>O14+G14</f>
        <v>-360790.59000000008</v>
      </c>
    </row>
    <row r="15" spans="1:24">
      <c r="A15" s="557" t="s">
        <v>525</v>
      </c>
      <c r="B15" s="192">
        <v>4</v>
      </c>
      <c r="C15" s="566"/>
      <c r="D15" s="567">
        <f>IF(D14=0,"",(D14/C14)-1)</f>
        <v>5.4039838945010743E-2</v>
      </c>
      <c r="E15" s="567">
        <f>IF(E14=0,"",(E14/C14)-1)</f>
        <v>5.4039838945010743E-2</v>
      </c>
      <c r="F15" s="567"/>
      <c r="G15" s="567"/>
      <c r="H15" s="567"/>
      <c r="I15" s="567"/>
      <c r="J15" s="770"/>
      <c r="K15" s="568">
        <f>IF(K14=0,"",(K14/C14)-1)</f>
        <v>5.4039838945010743E-2</v>
      </c>
      <c r="L15" s="549"/>
      <c r="M15" s="549"/>
      <c r="N15" s="549"/>
    </row>
    <row r="16" spans="1:24">
      <c r="A16" s="44"/>
      <c r="B16" s="192"/>
      <c r="C16" s="562"/>
      <c r="D16" s="563"/>
      <c r="E16" s="564"/>
      <c r="F16" s="583"/>
      <c r="G16" s="564"/>
      <c r="H16" s="564"/>
      <c r="I16" s="564"/>
      <c r="J16" s="352"/>
      <c r="K16" s="565"/>
      <c r="L16" s="549"/>
      <c r="M16" s="549"/>
      <c r="N16" s="549"/>
      <c r="P16" s="989"/>
    </row>
    <row r="17" spans="1:17">
      <c r="A17" s="556" t="s">
        <v>526</v>
      </c>
      <c r="B17" s="192">
        <v>3</v>
      </c>
      <c r="C17" s="562"/>
      <c r="D17" s="563"/>
      <c r="E17" s="564"/>
      <c r="F17" s="583"/>
      <c r="G17" s="564"/>
      <c r="H17" s="564"/>
      <c r="I17" s="564"/>
      <c r="J17" s="352"/>
      <c r="K17" s="565"/>
      <c r="L17" s="549"/>
      <c r="M17" s="549"/>
      <c r="N17" s="549"/>
    </row>
    <row r="18" spans="1:17">
      <c r="A18" s="40" t="s">
        <v>517</v>
      </c>
      <c r="B18" s="192"/>
      <c r="C18" s="72">
        <v>2243957.9</v>
      </c>
      <c r="D18" s="73">
        <v>2668029</v>
      </c>
      <c r="E18" s="74">
        <f>D18</f>
        <v>2668029</v>
      </c>
      <c r="F18" s="74">
        <f>126318+62500</f>
        <v>188818</v>
      </c>
      <c r="G18" s="74">
        <f>F18+188818+188818+188818+188818+188818+230253+188818+188818</f>
        <v>1740797</v>
      </c>
      <c r="H18" s="74">
        <f>SUM('SA30'!B82:J82)</f>
        <v>2004776.75</v>
      </c>
      <c r="I18" s="65">
        <f t="shared" ref="I18:I30" si="5">G18-H18</f>
        <v>-263979.75</v>
      </c>
      <c r="J18" s="352">
        <f t="shared" ref="J18:J29" si="6">IF(I18=0,"",I18/H18)</f>
        <v>-0.13167538480282157</v>
      </c>
      <c r="K18" s="75">
        <f t="shared" ref="K18:K20" si="7">E18</f>
        <v>2668029</v>
      </c>
      <c r="L18" s="549"/>
      <c r="M18" s="549"/>
      <c r="N18" s="549"/>
      <c r="O18" s="549"/>
      <c r="P18" s="549"/>
      <c r="Q18" s="549"/>
    </row>
    <row r="19" spans="1:17">
      <c r="A19" s="40" t="s">
        <v>518</v>
      </c>
      <c r="B19" s="192"/>
      <c r="C19" s="72">
        <v>302668.77999999997</v>
      </c>
      <c r="D19" s="73">
        <v>352888</v>
      </c>
      <c r="E19" s="74">
        <f>D19</f>
        <v>352888</v>
      </c>
      <c r="F19" s="74">
        <f>27032.32+446.16+148.72</f>
        <v>27627.200000000001</v>
      </c>
      <c r="G19" s="74">
        <f>F19+27627.2+27627.2+27627.2+27627.2+27627.2+27627.2+27627.2+27627.2</f>
        <v>248644.80000000005</v>
      </c>
      <c r="H19" s="74">
        <f>SUM('SA30'!B83:J83)</f>
        <v>264666</v>
      </c>
      <c r="I19" s="65">
        <f t="shared" si="5"/>
        <v>-16021.199999999953</v>
      </c>
      <c r="J19" s="352">
        <f t="shared" si="6"/>
        <v>-6.0533653737162893E-2</v>
      </c>
      <c r="K19" s="75">
        <f t="shared" si="7"/>
        <v>352888</v>
      </c>
      <c r="L19" s="549"/>
      <c r="M19" s="549"/>
      <c r="N19" s="549"/>
      <c r="O19" s="549"/>
      <c r="P19" s="549"/>
      <c r="Q19" s="549"/>
    </row>
    <row r="20" spans="1:17">
      <c r="A20" s="40" t="s">
        <v>519</v>
      </c>
      <c r="B20" s="192"/>
      <c r="C20" s="72">
        <v>111014.8</v>
      </c>
      <c r="D20" s="73">
        <v>123789</v>
      </c>
      <c r="E20" s="74">
        <f t="shared" ref="E20" si="8">D20</f>
        <v>123789</v>
      </c>
      <c r="F20" s="74">
        <v>9946.7000000000007</v>
      </c>
      <c r="G20" s="74">
        <f>F20+9535.45+9535.45+9535.45+9535.45+9535.45+9535.45+9946.7+9946.7</f>
        <v>87052.799999999988</v>
      </c>
      <c r="H20" s="74">
        <f>SUM('SA30'!B84:J84)</f>
        <v>92841.75</v>
      </c>
      <c r="I20" s="65">
        <f t="shared" si="5"/>
        <v>-5788.9500000000116</v>
      </c>
      <c r="J20" s="352">
        <f t="shared" si="6"/>
        <v>-6.2352874649605504E-2</v>
      </c>
      <c r="K20" s="75">
        <f t="shared" si="7"/>
        <v>123789</v>
      </c>
      <c r="L20" s="549"/>
      <c r="M20" s="549"/>
      <c r="N20" s="549"/>
      <c r="O20" s="549"/>
      <c r="P20" s="549"/>
      <c r="Q20" s="549"/>
    </row>
    <row r="21" spans="1:17">
      <c r="A21" s="40" t="s">
        <v>527</v>
      </c>
      <c r="B21" s="192"/>
      <c r="C21" s="72">
        <v>0</v>
      </c>
      <c r="D21" s="73"/>
      <c r="E21" s="74"/>
      <c r="F21" s="74"/>
      <c r="G21" s="74">
        <f t="shared" ref="G21:G29" si="9">F21</f>
        <v>0</v>
      </c>
      <c r="H21" s="74">
        <f>SUM('SA30'!B85:J85)</f>
        <v>0</v>
      </c>
      <c r="I21" s="65">
        <f t="shared" si="5"/>
        <v>0</v>
      </c>
      <c r="J21" s="352" t="str">
        <f t="shared" si="6"/>
        <v/>
      </c>
      <c r="K21" s="75"/>
      <c r="L21" s="549"/>
      <c r="M21" s="549"/>
      <c r="N21" s="549"/>
      <c r="O21" s="549"/>
      <c r="P21" s="549"/>
      <c r="Q21" s="549"/>
    </row>
    <row r="22" spans="1:17">
      <c r="A22" s="40" t="s">
        <v>528</v>
      </c>
      <c r="B22" s="192"/>
      <c r="C22" s="72">
        <v>161882.1</v>
      </c>
      <c r="D22" s="73">
        <v>202543</v>
      </c>
      <c r="E22" s="74">
        <f t="shared" ref="E22:E23" si="10">D22</f>
        <v>202543</v>
      </c>
      <c r="F22" s="74"/>
      <c r="G22" s="74">
        <f>F22+139443.57</f>
        <v>139443.57</v>
      </c>
      <c r="H22" s="74">
        <f>SUM('SA30'!B86:J86)</f>
        <v>202543.02999999997</v>
      </c>
      <c r="I22" s="65">
        <f>G22-H22</f>
        <v>-63099.459999999963</v>
      </c>
      <c r="J22" s="352">
        <f>IF(I22=0,"",I22/H22)</f>
        <v>-0.31153607211267637</v>
      </c>
      <c r="K22" s="75">
        <f t="shared" ref="K22:K23" si="11">E22</f>
        <v>202543</v>
      </c>
      <c r="L22" s="549"/>
      <c r="M22" s="549"/>
      <c r="N22" s="549"/>
      <c r="O22" s="549"/>
      <c r="P22" s="549"/>
      <c r="Q22" s="549"/>
    </row>
    <row r="23" spans="1:17">
      <c r="A23" s="40" t="s">
        <v>520</v>
      </c>
      <c r="B23" s="192"/>
      <c r="C23" s="72">
        <v>384948</v>
      </c>
      <c r="D23" s="73">
        <v>412935</v>
      </c>
      <c r="E23" s="74">
        <f t="shared" si="10"/>
        <v>412935</v>
      </c>
      <c r="F23" s="74">
        <v>34359</v>
      </c>
      <c r="G23" s="74">
        <f>F23+34359+34359+34359+34359+34359+34359+34359+34359</f>
        <v>309231</v>
      </c>
      <c r="H23" s="74">
        <f>SUM('SA30'!B87:J87)</f>
        <v>309701.25</v>
      </c>
      <c r="I23" s="65">
        <f>G23-H23</f>
        <v>-470.25</v>
      </c>
      <c r="J23" s="352">
        <f>IF(I23=0,"",I23/H23)</f>
        <v>-1.5183987794689237E-3</v>
      </c>
      <c r="K23" s="75">
        <f t="shared" si="11"/>
        <v>412935</v>
      </c>
      <c r="L23" s="549"/>
      <c r="M23" s="549"/>
      <c r="N23" s="549"/>
      <c r="O23" s="549"/>
      <c r="P23" s="549"/>
      <c r="Q23" s="549"/>
    </row>
    <row r="24" spans="1:17">
      <c r="A24" s="40" t="s">
        <v>521</v>
      </c>
      <c r="B24" s="192"/>
      <c r="C24" s="72">
        <v>0</v>
      </c>
      <c r="D24" s="73"/>
      <c r="E24" s="74"/>
      <c r="F24" s="74"/>
      <c r="G24" s="74">
        <f t="shared" si="9"/>
        <v>0</v>
      </c>
      <c r="H24" s="74">
        <f>SUM('SA30'!B88:J88)</f>
        <v>0</v>
      </c>
      <c r="I24" s="65">
        <f>G24-H24</f>
        <v>0</v>
      </c>
      <c r="J24" s="352" t="str">
        <f>IF(I24=0,"",I24/H24)</f>
        <v/>
      </c>
      <c r="K24" s="75"/>
      <c r="L24" s="549"/>
      <c r="M24" s="549"/>
      <c r="N24" s="549"/>
      <c r="O24" s="549"/>
      <c r="P24" s="549"/>
      <c r="Q24" s="549"/>
    </row>
    <row r="25" spans="1:17">
      <c r="A25" s="40" t="s">
        <v>522</v>
      </c>
      <c r="B25" s="192"/>
      <c r="C25" s="72">
        <v>0</v>
      </c>
      <c r="D25" s="73"/>
      <c r="E25" s="74"/>
      <c r="F25" s="74"/>
      <c r="G25" s="74">
        <f t="shared" si="9"/>
        <v>0</v>
      </c>
      <c r="H25" s="74">
        <f>SUM('SA30'!B89:J89)</f>
        <v>0</v>
      </c>
      <c r="I25" s="65">
        <f>G25-H25</f>
        <v>0</v>
      </c>
      <c r="J25" s="352" t="str">
        <f>IF(I25=0,"",I25/H25)</f>
        <v/>
      </c>
      <c r="K25" s="75"/>
      <c r="L25" s="549"/>
      <c r="M25" s="549"/>
      <c r="N25" s="549"/>
      <c r="O25" s="549"/>
      <c r="P25" s="549"/>
      <c r="Q25" s="549"/>
    </row>
    <row r="26" spans="1:17">
      <c r="A26" s="40" t="s">
        <v>523</v>
      </c>
      <c r="B26" s="192"/>
      <c r="C26" s="72">
        <v>255.85000000000005</v>
      </c>
      <c r="D26" s="73">
        <v>20304.8</v>
      </c>
      <c r="E26" s="74">
        <f>D26</f>
        <v>20304.8</v>
      </c>
      <c r="F26" s="74">
        <f>19.05+6.35</f>
        <v>25.4</v>
      </c>
      <c r="G26" s="74">
        <f>F26+25.4+25.4+25.4+25.4+25.4+25.4+25.4+25.4</f>
        <v>228.60000000000002</v>
      </c>
      <c r="H26" s="74">
        <f>SUM('SA30'!B91:J91)</f>
        <v>15228.599999999995</v>
      </c>
      <c r="I26" s="65">
        <f t="shared" si="5"/>
        <v>-14999.999999999995</v>
      </c>
      <c r="J26" s="352">
        <f t="shared" si="6"/>
        <v>-0.98498877112800909</v>
      </c>
      <c r="K26" s="75">
        <f>E26</f>
        <v>20304.8</v>
      </c>
      <c r="L26" s="549"/>
      <c r="M26" s="549"/>
      <c r="N26" s="549"/>
      <c r="O26" s="549"/>
      <c r="P26" s="549"/>
      <c r="Q26" s="549"/>
    </row>
    <row r="27" spans="1:17">
      <c r="A27" s="40" t="s">
        <v>529</v>
      </c>
      <c r="B27" s="192"/>
      <c r="C27" s="72"/>
      <c r="D27" s="73"/>
      <c r="E27" s="74"/>
      <c r="F27" s="74"/>
      <c r="G27" s="74">
        <f t="shared" si="9"/>
        <v>0</v>
      </c>
      <c r="H27" s="74">
        <f>SUM('SA30'!B92:J92)</f>
        <v>0</v>
      </c>
      <c r="I27" s="65">
        <f t="shared" si="5"/>
        <v>0</v>
      </c>
      <c r="J27" s="352" t="str">
        <f t="shared" si="6"/>
        <v/>
      </c>
      <c r="K27" s="75"/>
      <c r="L27" s="549"/>
      <c r="M27" s="549"/>
      <c r="N27" s="549"/>
      <c r="O27" s="549"/>
      <c r="P27" s="549"/>
      <c r="Q27" s="549"/>
    </row>
    <row r="28" spans="1:17">
      <c r="A28" s="40" t="s">
        <v>530</v>
      </c>
      <c r="B28" s="192"/>
      <c r="C28" s="72"/>
      <c r="D28" s="73"/>
      <c r="E28" s="74"/>
      <c r="F28" s="74"/>
      <c r="G28" s="74">
        <f t="shared" si="9"/>
        <v>0</v>
      </c>
      <c r="H28" s="74">
        <f>SUM('SA30'!B93:J93)</f>
        <v>0</v>
      </c>
      <c r="I28" s="65">
        <f t="shared" si="5"/>
        <v>0</v>
      </c>
      <c r="J28" s="352" t="str">
        <f t="shared" si="6"/>
        <v/>
      </c>
      <c r="K28" s="75"/>
      <c r="L28" s="549"/>
      <c r="M28" s="549"/>
      <c r="N28" s="549"/>
      <c r="O28" s="549"/>
      <c r="P28" s="549"/>
      <c r="Q28" s="549"/>
    </row>
    <row r="29" spans="1:17">
      <c r="A29" s="40" t="s">
        <v>531</v>
      </c>
      <c r="B29" s="192">
        <v>2</v>
      </c>
      <c r="C29" s="72"/>
      <c r="D29" s="73"/>
      <c r="E29" s="74"/>
      <c r="F29" s="74"/>
      <c r="G29" s="74">
        <f t="shared" si="9"/>
        <v>0</v>
      </c>
      <c r="H29" s="74">
        <f>SUM('SA30'!B94:J94)</f>
        <v>0</v>
      </c>
      <c r="I29" s="65">
        <f t="shared" si="5"/>
        <v>0</v>
      </c>
      <c r="J29" s="352" t="str">
        <f t="shared" si="6"/>
        <v/>
      </c>
      <c r="K29" s="75"/>
    </row>
    <row r="30" spans="1:17">
      <c r="A30" s="47" t="s">
        <v>532</v>
      </c>
      <c r="B30" s="192"/>
      <c r="C30" s="539">
        <f>SUM(B18:C29)</f>
        <v>3204729.4299999997</v>
      </c>
      <c r="D30" s="540">
        <f t="shared" ref="D30:K30" si="12">SUM(D18:D29)</f>
        <v>3780488.8</v>
      </c>
      <c r="E30" s="541">
        <f t="shared" si="12"/>
        <v>3780488.8</v>
      </c>
      <c r="F30" s="167">
        <f>SUM(F18:F29)</f>
        <v>260776.30000000002</v>
      </c>
      <c r="G30" s="541">
        <f>SUM(G18:G29)</f>
        <v>2525397.77</v>
      </c>
      <c r="H30" s="541">
        <f>SUM(H18:H29)</f>
        <v>2889757.38</v>
      </c>
      <c r="I30" s="541">
        <f t="shared" si="5"/>
        <v>-364359.60999999987</v>
      </c>
      <c r="J30" s="353">
        <f>IF(I30=0,"",I30/H30)</f>
        <v>-0.12608657478365878</v>
      </c>
      <c r="K30" s="546">
        <f t="shared" si="12"/>
        <v>3780488.8</v>
      </c>
    </row>
    <row r="31" spans="1:17">
      <c r="A31" s="557" t="s">
        <v>525</v>
      </c>
      <c r="B31" s="192">
        <v>4</v>
      </c>
      <c r="C31" s="566"/>
      <c r="D31" s="567">
        <f>IF(D30=0,"",(D30/C30)-1)</f>
        <v>0.17965927625908806</v>
      </c>
      <c r="E31" s="567">
        <f>IF(E30=0,"",(E30/C30)-1)</f>
        <v>0.17965927625908806</v>
      </c>
      <c r="F31" s="567"/>
      <c r="G31" s="567"/>
      <c r="H31" s="567"/>
      <c r="I31" s="567"/>
      <c r="J31" s="770"/>
      <c r="K31" s="568">
        <f>IF(K30=0,"",(K30/C30)-1)</f>
        <v>0.17965927625908806</v>
      </c>
    </row>
    <row r="32" spans="1:17">
      <c r="A32" s="44"/>
      <c r="B32" s="192"/>
      <c r="C32" s="562"/>
      <c r="D32" s="563"/>
      <c r="E32" s="564"/>
      <c r="F32" s="583"/>
      <c r="G32" s="564"/>
      <c r="H32" s="564"/>
      <c r="I32" s="564"/>
      <c r="J32" s="352"/>
      <c r="K32" s="565"/>
    </row>
    <row r="33" spans="1:13">
      <c r="A33" s="556" t="s">
        <v>533</v>
      </c>
      <c r="B33" s="192"/>
      <c r="C33" s="562"/>
      <c r="D33" s="563"/>
      <c r="E33" s="564"/>
      <c r="F33" s="583"/>
      <c r="G33" s="564"/>
      <c r="H33" s="564"/>
      <c r="I33" s="564"/>
      <c r="J33" s="352"/>
      <c r="K33" s="565"/>
    </row>
    <row r="34" spans="1:13">
      <c r="A34" s="43" t="s">
        <v>517</v>
      </c>
      <c r="B34" s="192"/>
      <c r="C34" s="72">
        <v>6988344.6900000004</v>
      </c>
      <c r="D34" s="73">
        <v>7218236</v>
      </c>
      <c r="E34" s="74">
        <f>D34</f>
        <v>7218236</v>
      </c>
      <c r="F34" s="74">
        <f>-F18+4859.08+104564.03+1000+1133.8+753.68+104564.03+500+270+35398+2429.54+2429.54+550652.5+81506-74960.05</f>
        <v>626282.14999999991</v>
      </c>
      <c r="G34" s="74">
        <f>F34+447172.84+668877.37+529892.95+512680.37+523923.2+456052.67+573271.08+875889.46</f>
        <v>5214042.09</v>
      </c>
      <c r="H34" s="74">
        <f>SUM('SA30'!B98:J98)</f>
        <v>4989974.75</v>
      </c>
      <c r="I34" s="65">
        <f t="shared" ref="I34:I46" si="13">G34-H34</f>
        <v>224067.33999999985</v>
      </c>
      <c r="J34" s="352">
        <f t="shared" ref="J34:J45" si="14">IF(I34=0,"",I34/H34)</f>
        <v>4.4903501766216325E-2</v>
      </c>
      <c r="K34" s="75">
        <f t="shared" ref="K34:K37" si="15">E34</f>
        <v>7218236</v>
      </c>
    </row>
    <row r="35" spans="1:13">
      <c r="A35" s="43" t="s">
        <v>518</v>
      </c>
      <c r="B35" s="192"/>
      <c r="C35" s="72">
        <v>1123710.1300000001</v>
      </c>
      <c r="D35" s="73">
        <v>1276736</v>
      </c>
      <c r="E35" s="74">
        <f>D35</f>
        <v>1276736</v>
      </c>
      <c r="F35" s="74">
        <f>-F19+59.83+1106.98+8373.58+8407.98+1484.46+8373.58+8407.98+28.4+29.3+80640+4698.9</f>
        <v>93983.79</v>
      </c>
      <c r="G35" s="74">
        <f>F35+98326.39+119594.75+100317.11+98146.39+98049.53+115922.18+97969.7+98283.98</f>
        <v>920593.81999999983</v>
      </c>
      <c r="H35" s="74">
        <f>SUM('SA30'!B99:J99)</f>
        <v>957551.99999999988</v>
      </c>
      <c r="I35" s="65">
        <f t="shared" si="13"/>
        <v>-36958.180000000051</v>
      </c>
      <c r="J35" s="352">
        <f t="shared" si="14"/>
        <v>-3.8596525306197525E-2</v>
      </c>
      <c r="K35" s="75">
        <f t="shared" si="15"/>
        <v>1276736</v>
      </c>
    </row>
    <row r="36" spans="1:13">
      <c r="A36" s="43" t="s">
        <v>519</v>
      </c>
      <c r="B36" s="192"/>
      <c r="C36" s="72">
        <v>319867.2</v>
      </c>
      <c r="D36" s="73">
        <v>361844</v>
      </c>
      <c r="E36" s="74">
        <f t="shared" ref="E36:E37" si="16">D36</f>
        <v>361844</v>
      </c>
      <c r="F36" s="74">
        <f>-F20+39631.45</f>
        <v>29684.749999999996</v>
      </c>
      <c r="G36" s="74">
        <f>F36+27263.4+27263.4+27263.4+27263.4+27263.4+27263.4+29894.4+29894.4</f>
        <v>253053.94999999995</v>
      </c>
      <c r="H36" s="74">
        <f>SUM('SA30'!B100:J100)</f>
        <v>271383</v>
      </c>
      <c r="I36" s="65">
        <f t="shared" si="13"/>
        <v>-18329.050000000047</v>
      </c>
      <c r="J36" s="352">
        <f t="shared" si="14"/>
        <v>-6.7539418460257447E-2</v>
      </c>
      <c r="K36" s="75">
        <f t="shared" si="15"/>
        <v>361844</v>
      </c>
    </row>
    <row r="37" spans="1:13">
      <c r="A37" s="43" t="s">
        <v>527</v>
      </c>
      <c r="B37" s="192"/>
      <c r="C37" s="72">
        <v>320250.64</v>
      </c>
      <c r="D37" s="73">
        <v>200000</v>
      </c>
      <c r="E37" s="74">
        <f t="shared" si="16"/>
        <v>200000</v>
      </c>
      <c r="F37" s="74">
        <f>91.1+1032.56+7427.71+695.15+4739.4+3284.05+500</f>
        <v>17769.969999999998</v>
      </c>
      <c r="G37" s="74">
        <f>F37+18634.73+34983.03+23072.51+23807.67+18789.04+24117.91+30201.05+32407.39</f>
        <v>223783.3</v>
      </c>
      <c r="H37" s="74">
        <f>SUM('SA30'!B101:J101)</f>
        <v>150000</v>
      </c>
      <c r="I37" s="65">
        <f t="shared" si="13"/>
        <v>73783.299999999988</v>
      </c>
      <c r="J37" s="352">
        <f t="shared" si="14"/>
        <v>0.49188866666666659</v>
      </c>
      <c r="K37" s="75">
        <f t="shared" si="15"/>
        <v>200000</v>
      </c>
    </row>
    <row r="38" spans="1:13">
      <c r="A38" s="43" t="s">
        <v>528</v>
      </c>
      <c r="B38" s="192"/>
      <c r="C38" s="72">
        <v>0</v>
      </c>
      <c r="D38" s="73"/>
      <c r="E38" s="74"/>
      <c r="F38" s="74"/>
      <c r="G38" s="74">
        <f t="shared" ref="G38:G45" si="17">F38</f>
        <v>0</v>
      </c>
      <c r="H38" s="74">
        <f>SUM('SA30'!B102:J102)</f>
        <v>0</v>
      </c>
      <c r="I38" s="65">
        <f t="shared" si="13"/>
        <v>0</v>
      </c>
      <c r="J38" s="352" t="str">
        <f t="shared" si="14"/>
        <v/>
      </c>
      <c r="K38" s="75"/>
    </row>
    <row r="39" spans="1:13">
      <c r="A39" s="43" t="s">
        <v>520</v>
      </c>
      <c r="B39" s="192"/>
      <c r="C39" s="72">
        <v>65686.19</v>
      </c>
      <c r="D39" s="73">
        <v>68373</v>
      </c>
      <c r="E39" s="74">
        <f>D39</f>
        <v>68373</v>
      </c>
      <c r="F39" s="74">
        <f>-F23+40077</f>
        <v>5718</v>
      </c>
      <c r="G39" s="74">
        <f>F39+5718+5718+5718+5718+5718+5718+5718+5718</f>
        <v>51462</v>
      </c>
      <c r="H39" s="74">
        <f>SUM('SA30'!B103:J103)</f>
        <v>51279.75</v>
      </c>
      <c r="I39" s="65">
        <f>G39-H39</f>
        <v>182.25</v>
      </c>
      <c r="J39" s="352">
        <f>IF(I39=0,"",I39/H39)</f>
        <v>3.5540344872976174E-3</v>
      </c>
      <c r="K39" s="75">
        <f>E39</f>
        <v>68373</v>
      </c>
    </row>
    <row r="40" spans="1:13">
      <c r="A40" s="43" t="s">
        <v>521</v>
      </c>
      <c r="B40" s="192"/>
      <c r="C40" s="72">
        <v>0</v>
      </c>
      <c r="D40" s="73"/>
      <c r="E40" s="74"/>
      <c r="F40" s="74"/>
      <c r="G40" s="74">
        <f t="shared" si="17"/>
        <v>0</v>
      </c>
      <c r="H40" s="74">
        <f>SUM('SA30'!B104:J104)</f>
        <v>0</v>
      </c>
      <c r="I40" s="65">
        <f>G40-H40</f>
        <v>0</v>
      </c>
      <c r="J40" s="352" t="str">
        <f>IF(I40=0,"",I40/H40)</f>
        <v/>
      </c>
      <c r="K40" s="75"/>
    </row>
    <row r="41" spans="1:13">
      <c r="A41" s="43" t="s">
        <v>522</v>
      </c>
      <c r="B41" s="192"/>
      <c r="C41" s="72">
        <v>9675.98</v>
      </c>
      <c r="D41" s="73">
        <v>15840</v>
      </c>
      <c r="E41" s="74">
        <f t="shared" ref="E41:E42" si="18">D41</f>
        <v>15840</v>
      </c>
      <c r="F41" s="74">
        <f>645.42+156</f>
        <v>801.42</v>
      </c>
      <c r="G41" s="74">
        <f>F41+801.42+801.42+801.42+801.42+801.42+801.42+801.42+801.42</f>
        <v>7212.78</v>
      </c>
      <c r="H41" s="74">
        <f>SUM('SA30'!B105:J105)</f>
        <v>11880</v>
      </c>
      <c r="I41" s="65">
        <f>G41-H41</f>
        <v>-4667.22</v>
      </c>
      <c r="J41" s="352">
        <f>IF(I41=0,"",I41/H41)</f>
        <v>-0.39286363636363636</v>
      </c>
      <c r="K41" s="75">
        <f t="shared" ref="K41:K42" si="19">E41</f>
        <v>15840</v>
      </c>
    </row>
    <row r="42" spans="1:13">
      <c r="A42" s="43" t="s">
        <v>523</v>
      </c>
      <c r="B42" s="192"/>
      <c r="C42" s="72">
        <v>81447.289999999994</v>
      </c>
      <c r="D42" s="73">
        <v>399261.2</v>
      </c>
      <c r="E42" s="74">
        <f t="shared" si="18"/>
        <v>399261.2</v>
      </c>
      <c r="F42" s="74">
        <f>5037+1646.4+443.69+(222.25+247.65-F26)</f>
        <v>7571.5899999999992</v>
      </c>
      <c r="G42" s="74">
        <f>F42+7427.85+8009.51+8015.86+7573.39+8003.16+7996.81+7369.99+8009.51</f>
        <v>69977.67</v>
      </c>
      <c r="H42" s="74">
        <f>SUM('SA30'!B106:J106)</f>
        <v>299445.90000000002</v>
      </c>
      <c r="I42" s="65">
        <f t="shared" si="13"/>
        <v>-229468.23000000004</v>
      </c>
      <c r="J42" s="352">
        <f t="shared" si="14"/>
        <v>-0.76630947359773505</v>
      </c>
      <c r="K42" s="75">
        <f t="shared" si="19"/>
        <v>399261.2</v>
      </c>
    </row>
    <row r="43" spans="1:13">
      <c r="A43" s="43" t="s">
        <v>529</v>
      </c>
      <c r="B43" s="192"/>
      <c r="C43" s="72">
        <v>0</v>
      </c>
      <c r="D43" s="73"/>
      <c r="E43" s="74"/>
      <c r="F43" s="74"/>
      <c r="G43" s="74">
        <f t="shared" si="17"/>
        <v>0</v>
      </c>
      <c r="H43" s="74">
        <f>SUM('SA30'!B107:J107)</f>
        <v>0</v>
      </c>
      <c r="I43" s="65">
        <f t="shared" si="13"/>
        <v>0</v>
      </c>
      <c r="J43" s="352" t="str">
        <f t="shared" si="14"/>
        <v/>
      </c>
      <c r="K43" s="75"/>
    </row>
    <row r="44" spans="1:13">
      <c r="A44" s="43" t="s">
        <v>530</v>
      </c>
      <c r="B44" s="192"/>
      <c r="C44" s="72">
        <v>103833.36</v>
      </c>
      <c r="D44" s="73"/>
      <c r="E44" s="74"/>
      <c r="F44" s="74"/>
      <c r="G44" s="74">
        <f>F44+25606.68+5964.48+18614.64</f>
        <v>50185.8</v>
      </c>
      <c r="H44" s="74">
        <f>SUM('SA30'!B108:J108)</f>
        <v>0</v>
      </c>
      <c r="I44" s="65">
        <f t="shared" si="13"/>
        <v>50185.8</v>
      </c>
      <c r="J44" s="352" t="e">
        <f t="shared" si="14"/>
        <v>#DIV/0!</v>
      </c>
      <c r="K44" s="75"/>
      <c r="M44">
        <v>19312.25</v>
      </c>
    </row>
    <row r="45" spans="1:13">
      <c r="A45" s="43" t="s">
        <v>531</v>
      </c>
      <c r="B45" s="192">
        <v>2</v>
      </c>
      <c r="C45" s="72">
        <v>245693</v>
      </c>
      <c r="D45" s="73">
        <v>594394</v>
      </c>
      <c r="E45" s="74">
        <f>D45</f>
        <v>594394</v>
      </c>
      <c r="F45" s="74"/>
      <c r="G45" s="74">
        <f t="shared" si="17"/>
        <v>0</v>
      </c>
      <c r="H45" s="74">
        <f>SUM('SA30'!B109:J109)</f>
        <v>3.0000000006111804E-2</v>
      </c>
      <c r="I45" s="65">
        <f t="shared" si="13"/>
        <v>-3.0000000006111804E-2</v>
      </c>
      <c r="J45" s="352">
        <f t="shared" si="14"/>
        <v>-1</v>
      </c>
      <c r="K45" s="75">
        <f>E45</f>
        <v>594394</v>
      </c>
    </row>
    <row r="46" spans="1:13">
      <c r="A46" s="47" t="s">
        <v>534</v>
      </c>
      <c r="B46" s="192"/>
      <c r="C46" s="539">
        <f>SUM(B34:C45)</f>
        <v>9258510.4799999986</v>
      </c>
      <c r="D46" s="540">
        <f t="shared" ref="D46:K46" si="20">SUM(D34:D45)</f>
        <v>10134684.199999999</v>
      </c>
      <c r="E46" s="541">
        <f t="shared" si="20"/>
        <v>10134684.199999999</v>
      </c>
      <c r="F46" s="167">
        <f>SUM(F34:F45)</f>
        <v>781811.66999999993</v>
      </c>
      <c r="G46" s="541">
        <f>SUM(G34:G45)</f>
        <v>6790311.4100000001</v>
      </c>
      <c r="H46" s="541">
        <f>SUM(H34:H45)</f>
        <v>6731515.4300000006</v>
      </c>
      <c r="I46" s="541">
        <f t="shared" si="13"/>
        <v>58795.979999999516</v>
      </c>
      <c r="J46" s="353">
        <f>IF(I46=0,"",I46/H46)</f>
        <v>8.7344344095189146E-3</v>
      </c>
      <c r="K46" s="546">
        <f t="shared" si="20"/>
        <v>10134684.199999999</v>
      </c>
    </row>
    <row r="47" spans="1:13">
      <c r="A47" s="557" t="s">
        <v>525</v>
      </c>
      <c r="B47" s="192">
        <v>4</v>
      </c>
      <c r="C47" s="569"/>
      <c r="D47" s="567">
        <f>IF(D46=0,"",(D46/C46)-1)</f>
        <v>9.463441467098721E-2</v>
      </c>
      <c r="E47" s="567">
        <f>IF(E46=0,"",(E46/C46)-1)</f>
        <v>9.463441467098721E-2</v>
      </c>
      <c r="F47" s="567"/>
      <c r="G47" s="567"/>
      <c r="H47" s="567"/>
      <c r="I47" s="570"/>
      <c r="J47" s="771"/>
      <c r="K47" s="568">
        <f>IF(K46=0,"",(K46/C46)-1)</f>
        <v>9.463441467098721E-2</v>
      </c>
    </row>
    <row r="48" spans="1:13">
      <c r="A48" s="44"/>
      <c r="B48" s="192"/>
      <c r="C48" s="571"/>
      <c r="D48" s="563"/>
      <c r="E48" s="564"/>
      <c r="F48" s="583"/>
      <c r="G48" s="564"/>
      <c r="H48" s="564"/>
      <c r="I48" s="572"/>
      <c r="J48" s="772"/>
      <c r="K48" s="565"/>
    </row>
    <row r="49" spans="1:16">
      <c r="A49" s="46" t="s">
        <v>535</v>
      </c>
      <c r="B49" s="193"/>
      <c r="C49" s="542">
        <f>C14+C30+C46</f>
        <v>14247599.409999998</v>
      </c>
      <c r="D49" s="543">
        <f t="shared" ref="D49:K49" si="21">D14+D30+D46</f>
        <v>15795959</v>
      </c>
      <c r="E49" s="544">
        <f t="shared" si="21"/>
        <v>15795959</v>
      </c>
      <c r="F49" s="81">
        <f t="shared" si="21"/>
        <v>1264971.8699999999</v>
      </c>
      <c r="G49" s="544">
        <f t="shared" si="21"/>
        <v>10739278.09</v>
      </c>
      <c r="H49" s="544">
        <f t="shared" si="21"/>
        <v>11028992.310000001</v>
      </c>
      <c r="I49" s="544">
        <f>G49-H49</f>
        <v>-289714.22000000067</v>
      </c>
      <c r="J49" s="354">
        <f>IF(I49=0,"",I49/H49)</f>
        <v>-2.6268421616117772E-2</v>
      </c>
      <c r="K49" s="547">
        <f t="shared" si="21"/>
        <v>15795959</v>
      </c>
    </row>
    <row r="50" spans="1:16">
      <c r="A50" s="44"/>
      <c r="B50" s="192"/>
      <c r="C50" s="566"/>
      <c r="D50" s="567">
        <f>IF(D49=0,"",(D49/C49)-1)</f>
        <v>0.1086751210111403</v>
      </c>
      <c r="E50" s="567">
        <f>IF(E49=0,"",(E49/C49)-1)</f>
        <v>0.1086751210111403</v>
      </c>
      <c r="F50" s="567"/>
      <c r="G50" s="567"/>
      <c r="H50" s="567"/>
      <c r="I50" s="567"/>
      <c r="J50" s="770"/>
      <c r="K50" s="568">
        <f>IF(K49=0,"",(K49/C49)-1)</f>
        <v>0.1086751210111403</v>
      </c>
    </row>
    <row r="51" spans="1:16">
      <c r="A51" s="337" t="s">
        <v>536</v>
      </c>
      <c r="B51" s="345"/>
      <c r="C51" s="573"/>
      <c r="D51" s="574"/>
      <c r="E51" s="575"/>
      <c r="F51" s="1023"/>
      <c r="G51" s="575"/>
      <c r="H51" s="575"/>
      <c r="I51" s="575"/>
      <c r="J51" s="773"/>
      <c r="K51" s="576"/>
      <c r="P51">
        <v>23807.67</v>
      </c>
    </row>
    <row r="52" spans="1:16">
      <c r="A52" s="44"/>
      <c r="B52" s="192"/>
      <c r="C52" s="566"/>
      <c r="D52" s="577"/>
      <c r="E52" s="578"/>
      <c r="F52" s="1024"/>
      <c r="G52" s="578"/>
      <c r="H52" s="578"/>
      <c r="I52" s="578"/>
      <c r="J52" s="774"/>
      <c r="K52" s="579"/>
    </row>
    <row r="53" spans="1:16" hidden="1">
      <c r="A53" s="556" t="s">
        <v>537</v>
      </c>
      <c r="B53" s="192"/>
      <c r="C53" s="562"/>
      <c r="D53" s="563"/>
      <c r="E53" s="564"/>
      <c r="F53" s="583"/>
      <c r="G53" s="564"/>
      <c r="H53" s="564"/>
      <c r="I53" s="564"/>
      <c r="J53" s="352"/>
      <c r="K53" s="565"/>
    </row>
    <row r="54" spans="1:16" hidden="1">
      <c r="A54" s="40" t="s">
        <v>517</v>
      </c>
      <c r="B54" s="192"/>
      <c r="C54" s="358"/>
      <c r="D54" s="460"/>
      <c r="E54" s="129"/>
      <c r="F54" s="129"/>
      <c r="G54" s="129"/>
      <c r="H54" s="129"/>
      <c r="I54" s="58">
        <f t="shared" ref="I54:I67" si="22">G54-H54</f>
        <v>0</v>
      </c>
      <c r="J54" s="258" t="str">
        <f t="shared" ref="J54:J66" si="23">IF(I54=0,"",I54/H54)</f>
        <v/>
      </c>
      <c r="K54" s="357"/>
    </row>
    <row r="55" spans="1:16" hidden="1">
      <c r="A55" s="40" t="s">
        <v>518</v>
      </c>
      <c r="B55" s="192"/>
      <c r="C55" s="358"/>
      <c r="D55" s="460"/>
      <c r="E55" s="129"/>
      <c r="F55" s="129"/>
      <c r="G55" s="129"/>
      <c r="H55" s="129"/>
      <c r="I55" s="58">
        <f t="shared" si="22"/>
        <v>0</v>
      </c>
      <c r="J55" s="258" t="str">
        <f t="shared" si="23"/>
        <v/>
      </c>
      <c r="K55" s="357"/>
    </row>
    <row r="56" spans="1:16" hidden="1">
      <c r="A56" s="40" t="s">
        <v>519</v>
      </c>
      <c r="B56" s="192"/>
      <c r="C56" s="358"/>
      <c r="D56" s="460"/>
      <c r="E56" s="129"/>
      <c r="F56" s="129"/>
      <c r="G56" s="129"/>
      <c r="H56" s="129"/>
      <c r="I56" s="58">
        <f t="shared" si="22"/>
        <v>0</v>
      </c>
      <c r="J56" s="258" t="str">
        <f t="shared" si="23"/>
        <v/>
      </c>
      <c r="K56" s="357"/>
    </row>
    <row r="57" spans="1:16" hidden="1">
      <c r="A57" s="40" t="s">
        <v>527</v>
      </c>
      <c r="B57" s="192"/>
      <c r="C57" s="358"/>
      <c r="D57" s="460"/>
      <c r="E57" s="129"/>
      <c r="F57" s="129"/>
      <c r="G57" s="129"/>
      <c r="H57" s="129"/>
      <c r="I57" s="58">
        <f>G57-H57</f>
        <v>0</v>
      </c>
      <c r="J57" s="258" t="str">
        <f>IF(I57=0,"",I57/H57)</f>
        <v/>
      </c>
      <c r="K57" s="357"/>
    </row>
    <row r="58" spans="1:16" hidden="1">
      <c r="A58" s="40" t="s">
        <v>528</v>
      </c>
      <c r="B58" s="192"/>
      <c r="C58" s="358"/>
      <c r="D58" s="460"/>
      <c r="E58" s="129"/>
      <c r="F58" s="129"/>
      <c r="G58" s="129"/>
      <c r="H58" s="129"/>
      <c r="I58" s="58">
        <f>G58-H58</f>
        <v>0</v>
      </c>
      <c r="J58" s="258" t="str">
        <f>IF(I58=0,"",I58/H58)</f>
        <v/>
      </c>
      <c r="K58" s="357"/>
    </row>
    <row r="59" spans="1:16" hidden="1">
      <c r="A59" s="40" t="s">
        <v>520</v>
      </c>
      <c r="B59" s="192"/>
      <c r="C59" s="358"/>
      <c r="D59" s="460"/>
      <c r="E59" s="129"/>
      <c r="F59" s="129"/>
      <c r="G59" s="129"/>
      <c r="H59" s="129"/>
      <c r="I59" s="58">
        <f>G59-H59</f>
        <v>0</v>
      </c>
      <c r="J59" s="258" t="str">
        <f>IF(I59=0,"",I59/H59)</f>
        <v/>
      </c>
      <c r="K59" s="357"/>
    </row>
    <row r="60" spans="1:16" hidden="1">
      <c r="A60" s="40" t="s">
        <v>521</v>
      </c>
      <c r="B60" s="192"/>
      <c r="C60" s="358"/>
      <c r="D60" s="460"/>
      <c r="E60" s="129"/>
      <c r="F60" s="129"/>
      <c r="G60" s="129"/>
      <c r="H60" s="129"/>
      <c r="I60" s="58">
        <f>G60-H60</f>
        <v>0</v>
      </c>
      <c r="J60" s="258" t="str">
        <f>IF(I60=0,"",I60/H60)</f>
        <v/>
      </c>
      <c r="K60" s="357"/>
    </row>
    <row r="61" spans="1:16" hidden="1">
      <c r="A61" s="40" t="s">
        <v>522</v>
      </c>
      <c r="B61" s="192"/>
      <c r="C61" s="358"/>
      <c r="D61" s="460"/>
      <c r="E61" s="129"/>
      <c r="F61" s="129"/>
      <c r="G61" s="129"/>
      <c r="H61" s="129"/>
      <c r="I61" s="58">
        <f>G61-H61</f>
        <v>0</v>
      </c>
      <c r="J61" s="258" t="str">
        <f>IF(I61=0,"",I61/H61)</f>
        <v/>
      </c>
      <c r="K61" s="357"/>
    </row>
    <row r="62" spans="1:16" hidden="1">
      <c r="A62" s="40" t="s">
        <v>523</v>
      </c>
      <c r="B62" s="192"/>
      <c r="C62" s="358"/>
      <c r="D62" s="460"/>
      <c r="E62" s="129"/>
      <c r="F62" s="129"/>
      <c r="G62" s="129"/>
      <c r="H62" s="129"/>
      <c r="I62" s="58">
        <f t="shared" si="22"/>
        <v>0</v>
      </c>
      <c r="J62" s="258" t="str">
        <f t="shared" si="23"/>
        <v/>
      </c>
      <c r="K62" s="357"/>
    </row>
    <row r="63" spans="1:16" hidden="1">
      <c r="A63" s="40" t="s">
        <v>538</v>
      </c>
      <c r="B63" s="192"/>
      <c r="C63" s="358"/>
      <c r="D63" s="460"/>
      <c r="E63" s="129"/>
      <c r="F63" s="129"/>
      <c r="G63" s="129"/>
      <c r="H63" s="129"/>
      <c r="I63" s="58">
        <f>G63-H63</f>
        <v>0</v>
      </c>
      <c r="J63" s="258" t="str">
        <f>IF(I63=0,"",I63/H63)</f>
        <v/>
      </c>
      <c r="K63" s="357"/>
    </row>
    <row r="64" spans="1:16" hidden="1">
      <c r="A64" s="40" t="s">
        <v>529</v>
      </c>
      <c r="B64" s="192"/>
      <c r="C64" s="358"/>
      <c r="D64" s="460"/>
      <c r="E64" s="129"/>
      <c r="F64" s="129"/>
      <c r="G64" s="129"/>
      <c r="H64" s="129"/>
      <c r="I64" s="58">
        <f t="shared" si="22"/>
        <v>0</v>
      </c>
      <c r="J64" s="258" t="str">
        <f t="shared" si="23"/>
        <v/>
      </c>
      <c r="K64" s="357"/>
    </row>
    <row r="65" spans="1:11" hidden="1">
      <c r="A65" s="40" t="s">
        <v>530</v>
      </c>
      <c r="B65" s="192"/>
      <c r="C65" s="358"/>
      <c r="D65" s="460"/>
      <c r="E65" s="129"/>
      <c r="F65" s="129"/>
      <c r="G65" s="129"/>
      <c r="H65" s="129"/>
      <c r="I65" s="58">
        <f t="shared" si="22"/>
        <v>0</v>
      </c>
      <c r="J65" s="258" t="str">
        <f t="shared" si="23"/>
        <v/>
      </c>
      <c r="K65" s="357"/>
    </row>
    <row r="66" spans="1:11" hidden="1">
      <c r="A66" s="40" t="s">
        <v>531</v>
      </c>
      <c r="B66" s="192"/>
      <c r="C66" s="358"/>
      <c r="D66" s="460"/>
      <c r="E66" s="129"/>
      <c r="F66" s="129"/>
      <c r="G66" s="129"/>
      <c r="H66" s="129"/>
      <c r="I66" s="58">
        <f t="shared" si="22"/>
        <v>0</v>
      </c>
      <c r="J66" s="258" t="str">
        <f t="shared" si="23"/>
        <v/>
      </c>
      <c r="K66" s="357"/>
    </row>
    <row r="67" spans="1:11" hidden="1">
      <c r="A67" s="47" t="s">
        <v>539</v>
      </c>
      <c r="B67" s="192">
        <v>2</v>
      </c>
      <c r="C67" s="504">
        <f>SUM(B54:C66)</f>
        <v>0</v>
      </c>
      <c r="D67" s="505">
        <f t="shared" ref="D67:K67" si="24">SUM(D54:D66)</f>
        <v>0</v>
      </c>
      <c r="E67" s="506">
        <f t="shared" si="24"/>
        <v>0</v>
      </c>
      <c r="F67" s="506">
        <f>SUM(F54:F66)</f>
        <v>0</v>
      </c>
      <c r="G67" s="506">
        <f>SUM(G54:G66)</f>
        <v>0</v>
      </c>
      <c r="H67" s="506">
        <f>SUM(H54:H66)</f>
        <v>0</v>
      </c>
      <c r="I67" s="506">
        <f t="shared" si="22"/>
        <v>0</v>
      </c>
      <c r="J67" s="775" t="str">
        <f>IF(I67=0,"",I67/H67)</f>
        <v/>
      </c>
      <c r="K67" s="507">
        <f t="shared" si="24"/>
        <v>0</v>
      </c>
    </row>
    <row r="68" spans="1:11" hidden="1">
      <c r="A68" s="557" t="s">
        <v>525</v>
      </c>
      <c r="B68" s="192">
        <v>4</v>
      </c>
      <c r="C68" s="580"/>
      <c r="D68" s="567" t="str">
        <f>IF(D67=0,"",(D67/C67)-1)</f>
        <v/>
      </c>
      <c r="E68" s="567" t="str">
        <f>IF(E67=0,"",(E67/C67)-1)</f>
        <v/>
      </c>
      <c r="F68" s="567"/>
      <c r="G68" s="567"/>
      <c r="H68" s="567"/>
      <c r="I68" s="567"/>
      <c r="J68" s="770"/>
      <c r="K68" s="568" t="str">
        <f>IF(K67=0,"",(K67/C67)-1)</f>
        <v/>
      </c>
    </row>
    <row r="69" spans="1:11" hidden="1">
      <c r="A69" s="44"/>
      <c r="B69" s="192"/>
      <c r="C69" s="581"/>
      <c r="D69" s="582"/>
      <c r="E69" s="583"/>
      <c r="F69" s="583"/>
      <c r="G69" s="583"/>
      <c r="H69" s="583"/>
      <c r="I69" s="583"/>
      <c r="J69" s="258"/>
      <c r="K69" s="584"/>
    </row>
    <row r="70" spans="1:11" hidden="1">
      <c r="A70" s="556" t="s">
        <v>540</v>
      </c>
      <c r="B70" s="192"/>
      <c r="C70" s="581"/>
      <c r="D70" s="582"/>
      <c r="E70" s="583"/>
      <c r="F70" s="583"/>
      <c r="G70" s="583"/>
      <c r="H70" s="583"/>
      <c r="I70" s="583"/>
      <c r="J70" s="258"/>
      <c r="K70" s="584"/>
    </row>
    <row r="71" spans="1:11" hidden="1">
      <c r="A71" s="43" t="s">
        <v>517</v>
      </c>
      <c r="B71" s="192"/>
      <c r="C71" s="358"/>
      <c r="D71" s="460"/>
      <c r="E71" s="129"/>
      <c r="F71" s="129"/>
      <c r="G71" s="129"/>
      <c r="H71" s="129"/>
      <c r="I71" s="58">
        <f t="shared" ref="I71:I83" si="25">G71-H71</f>
        <v>0</v>
      </c>
      <c r="J71" s="258" t="str">
        <f t="shared" ref="J71:J82" si="26">IF(I71=0,"",I71/H71)</f>
        <v/>
      </c>
      <c r="K71" s="357"/>
    </row>
    <row r="72" spans="1:11" hidden="1">
      <c r="A72" s="43" t="s">
        <v>518</v>
      </c>
      <c r="B72" s="192"/>
      <c r="C72" s="358"/>
      <c r="D72" s="460"/>
      <c r="E72" s="129"/>
      <c r="F72" s="129"/>
      <c r="G72" s="129"/>
      <c r="H72" s="129"/>
      <c r="I72" s="58">
        <f t="shared" si="25"/>
        <v>0</v>
      </c>
      <c r="J72" s="258" t="str">
        <f t="shared" si="26"/>
        <v/>
      </c>
      <c r="K72" s="357"/>
    </row>
    <row r="73" spans="1:11" hidden="1">
      <c r="A73" s="43" t="s">
        <v>519</v>
      </c>
      <c r="B73" s="192"/>
      <c r="C73" s="358"/>
      <c r="D73" s="460"/>
      <c r="E73" s="129"/>
      <c r="F73" s="129"/>
      <c r="G73" s="129"/>
      <c r="H73" s="129"/>
      <c r="I73" s="58">
        <f t="shared" si="25"/>
        <v>0</v>
      </c>
      <c r="J73" s="258" t="str">
        <f t="shared" si="26"/>
        <v/>
      </c>
      <c r="K73" s="357"/>
    </row>
    <row r="74" spans="1:11" hidden="1">
      <c r="A74" s="43" t="s">
        <v>527</v>
      </c>
      <c r="B74" s="192"/>
      <c r="C74" s="358"/>
      <c r="D74" s="460"/>
      <c r="E74" s="129"/>
      <c r="F74" s="129"/>
      <c r="G74" s="129"/>
      <c r="H74" s="129"/>
      <c r="I74" s="58">
        <f t="shared" si="25"/>
        <v>0</v>
      </c>
      <c r="J74" s="258" t="str">
        <f t="shared" si="26"/>
        <v/>
      </c>
      <c r="K74" s="357"/>
    </row>
    <row r="75" spans="1:11" hidden="1">
      <c r="A75" s="43" t="s">
        <v>528</v>
      </c>
      <c r="B75" s="192"/>
      <c r="C75" s="358"/>
      <c r="D75" s="460"/>
      <c r="E75" s="129"/>
      <c r="F75" s="129"/>
      <c r="G75" s="129"/>
      <c r="H75" s="129"/>
      <c r="I75" s="58">
        <f>G75-H75</f>
        <v>0</v>
      </c>
      <c r="J75" s="258" t="str">
        <f>IF(I75=0,"",I75/H75)</f>
        <v/>
      </c>
      <c r="K75" s="357"/>
    </row>
    <row r="76" spans="1:11" hidden="1">
      <c r="A76" s="43" t="s">
        <v>520</v>
      </c>
      <c r="B76" s="192"/>
      <c r="C76" s="358"/>
      <c r="D76" s="460"/>
      <c r="E76" s="129"/>
      <c r="F76" s="129"/>
      <c r="G76" s="129"/>
      <c r="H76" s="129"/>
      <c r="I76" s="58">
        <f>G76-H76</f>
        <v>0</v>
      </c>
      <c r="J76" s="258" t="str">
        <f>IF(I76=0,"",I76/H76)</f>
        <v/>
      </c>
      <c r="K76" s="357"/>
    </row>
    <row r="77" spans="1:11" hidden="1">
      <c r="A77" s="43" t="s">
        <v>521</v>
      </c>
      <c r="B77" s="192"/>
      <c r="C77" s="358"/>
      <c r="D77" s="460"/>
      <c r="E77" s="129"/>
      <c r="F77" s="129"/>
      <c r="G77" s="129"/>
      <c r="H77" s="129"/>
      <c r="I77" s="58">
        <f>G77-H77</f>
        <v>0</v>
      </c>
      <c r="J77" s="258" t="str">
        <f>IF(I77=0,"",I77/H77)</f>
        <v/>
      </c>
      <c r="K77" s="357"/>
    </row>
    <row r="78" spans="1:11" hidden="1">
      <c r="A78" s="43" t="s">
        <v>522</v>
      </c>
      <c r="B78" s="192"/>
      <c r="C78" s="358"/>
      <c r="D78" s="460"/>
      <c r="E78" s="129"/>
      <c r="F78" s="129"/>
      <c r="G78" s="129"/>
      <c r="H78" s="129"/>
      <c r="I78" s="58">
        <f>G78-H78</f>
        <v>0</v>
      </c>
      <c r="J78" s="258" t="str">
        <f>IF(I78=0,"",I78/H78)</f>
        <v/>
      </c>
      <c r="K78" s="357"/>
    </row>
    <row r="79" spans="1:11" hidden="1">
      <c r="A79" s="43" t="s">
        <v>523</v>
      </c>
      <c r="B79" s="192"/>
      <c r="C79" s="358"/>
      <c r="D79" s="460"/>
      <c r="E79" s="129"/>
      <c r="F79" s="129"/>
      <c r="G79" s="129"/>
      <c r="H79" s="129"/>
      <c r="I79" s="58">
        <f t="shared" si="25"/>
        <v>0</v>
      </c>
      <c r="J79" s="258" t="str">
        <f t="shared" si="26"/>
        <v/>
      </c>
      <c r="K79" s="357"/>
    </row>
    <row r="80" spans="1:11" hidden="1">
      <c r="A80" s="43" t="s">
        <v>529</v>
      </c>
      <c r="B80" s="192"/>
      <c r="C80" s="358"/>
      <c r="D80" s="460"/>
      <c r="E80" s="129"/>
      <c r="F80" s="129"/>
      <c r="G80" s="129"/>
      <c r="H80" s="129"/>
      <c r="I80" s="58">
        <f t="shared" si="25"/>
        <v>0</v>
      </c>
      <c r="J80" s="258" t="str">
        <f t="shared" si="26"/>
        <v/>
      </c>
      <c r="K80" s="357"/>
    </row>
    <row r="81" spans="1:11" hidden="1">
      <c r="A81" s="43" t="s">
        <v>530</v>
      </c>
      <c r="B81" s="192"/>
      <c r="C81" s="358"/>
      <c r="D81" s="460"/>
      <c r="E81" s="129"/>
      <c r="F81" s="129"/>
      <c r="G81" s="129"/>
      <c r="H81" s="129"/>
      <c r="I81" s="58">
        <f t="shared" si="25"/>
        <v>0</v>
      </c>
      <c r="J81" s="258" t="str">
        <f t="shared" si="26"/>
        <v/>
      </c>
      <c r="K81" s="357"/>
    </row>
    <row r="82" spans="1:11" hidden="1">
      <c r="A82" s="43" t="s">
        <v>531</v>
      </c>
      <c r="B82" s="192">
        <v>2</v>
      </c>
      <c r="C82" s="358"/>
      <c r="D82" s="460"/>
      <c r="E82" s="129"/>
      <c r="F82" s="129"/>
      <c r="G82" s="129"/>
      <c r="H82" s="129"/>
      <c r="I82" s="58">
        <f t="shared" si="25"/>
        <v>0</v>
      </c>
      <c r="J82" s="258" t="str">
        <f t="shared" si="26"/>
        <v/>
      </c>
      <c r="K82" s="357"/>
    </row>
    <row r="83" spans="1:11" hidden="1">
      <c r="A83" s="47" t="s">
        <v>541</v>
      </c>
      <c r="B83" s="192"/>
      <c r="C83" s="504">
        <f>SUM(B71:C82)</f>
        <v>2</v>
      </c>
      <c r="D83" s="505">
        <f t="shared" ref="D83:K83" si="27">SUM(D71:D82)</f>
        <v>0</v>
      </c>
      <c r="E83" s="506">
        <f t="shared" si="27"/>
        <v>0</v>
      </c>
      <c r="F83" s="506">
        <f>SUM(F71:F82)</f>
        <v>0</v>
      </c>
      <c r="G83" s="506">
        <f>SUM(G71:G82)</f>
        <v>0</v>
      </c>
      <c r="H83" s="506">
        <f>SUM(H71:H82)</f>
        <v>0</v>
      </c>
      <c r="I83" s="506">
        <f t="shared" si="25"/>
        <v>0</v>
      </c>
      <c r="J83" s="775" t="str">
        <f>IF(I83=0,"",I83/H83)</f>
        <v/>
      </c>
      <c r="K83" s="507">
        <f t="shared" si="27"/>
        <v>0</v>
      </c>
    </row>
    <row r="84" spans="1:11" hidden="1">
      <c r="A84" s="557" t="s">
        <v>525</v>
      </c>
      <c r="B84" s="192">
        <v>4</v>
      </c>
      <c r="C84" s="580"/>
      <c r="D84" s="567" t="str">
        <f>IF(D83=0,"",(D83/C83)-1)</f>
        <v/>
      </c>
      <c r="E84" s="567" t="str">
        <f>IF(E83=0,"",(E83/C83)-1)</f>
        <v/>
      </c>
      <c r="F84" s="567"/>
      <c r="G84" s="567"/>
      <c r="H84" s="567"/>
      <c r="I84" s="567"/>
      <c r="J84" s="770"/>
      <c r="K84" s="568" t="str">
        <f>IF(K83=0,"",(K83/C83)-1)</f>
        <v/>
      </c>
    </row>
    <row r="85" spans="1:11" hidden="1">
      <c r="A85" s="44"/>
      <c r="B85" s="192"/>
      <c r="C85" s="581"/>
      <c r="D85" s="582"/>
      <c r="E85" s="583"/>
      <c r="F85" s="583"/>
      <c r="G85" s="583"/>
      <c r="H85" s="583"/>
      <c r="I85" s="583"/>
      <c r="J85" s="258"/>
      <c r="K85" s="584"/>
    </row>
    <row r="86" spans="1:11" hidden="1">
      <c r="A86" s="556" t="s">
        <v>542</v>
      </c>
      <c r="B86" s="192"/>
      <c r="C86" s="581"/>
      <c r="D86" s="582"/>
      <c r="E86" s="583"/>
      <c r="F86" s="583"/>
      <c r="G86" s="583"/>
      <c r="H86" s="583"/>
      <c r="I86" s="583"/>
      <c r="J86" s="258"/>
      <c r="K86" s="584"/>
    </row>
    <row r="87" spans="1:11" hidden="1">
      <c r="A87" s="43" t="s">
        <v>517</v>
      </c>
      <c r="B87" s="192"/>
      <c r="C87" s="358"/>
      <c r="D87" s="460"/>
      <c r="E87" s="129"/>
      <c r="F87" s="129"/>
      <c r="G87" s="129"/>
      <c r="H87" s="129"/>
      <c r="I87" s="58">
        <f t="shared" ref="I87:I99" si="28">G87-H87</f>
        <v>0</v>
      </c>
      <c r="J87" s="258" t="str">
        <f t="shared" ref="J87:J98" si="29">IF(I87=0,"",I87/H87)</f>
        <v/>
      </c>
      <c r="K87" s="357"/>
    </row>
    <row r="88" spans="1:11" hidden="1">
      <c r="A88" s="43" t="s">
        <v>518</v>
      </c>
      <c r="B88" s="192"/>
      <c r="C88" s="358"/>
      <c r="D88" s="460"/>
      <c r="E88" s="129"/>
      <c r="F88" s="129"/>
      <c r="G88" s="129"/>
      <c r="H88" s="129"/>
      <c r="I88" s="58">
        <f t="shared" si="28"/>
        <v>0</v>
      </c>
      <c r="J88" s="258" t="str">
        <f t="shared" si="29"/>
        <v/>
      </c>
      <c r="K88" s="357"/>
    </row>
    <row r="89" spans="1:11" hidden="1">
      <c r="A89" s="43" t="s">
        <v>519</v>
      </c>
      <c r="B89" s="192"/>
      <c r="C89" s="358"/>
      <c r="D89" s="460"/>
      <c r="E89" s="129"/>
      <c r="F89" s="129"/>
      <c r="G89" s="129"/>
      <c r="H89" s="129"/>
      <c r="I89" s="58">
        <f>G89-H89</f>
        <v>0</v>
      </c>
      <c r="J89" s="258" t="str">
        <f>IF(I89=0,"",I89/H89)</f>
        <v/>
      </c>
      <c r="K89" s="357"/>
    </row>
    <row r="90" spans="1:11" hidden="1">
      <c r="A90" s="43" t="s">
        <v>527</v>
      </c>
      <c r="B90" s="192"/>
      <c r="C90" s="358"/>
      <c r="D90" s="460"/>
      <c r="E90" s="129"/>
      <c r="F90" s="129"/>
      <c r="G90" s="129"/>
      <c r="H90" s="129"/>
      <c r="I90" s="58">
        <f>G90-H90</f>
        <v>0</v>
      </c>
      <c r="J90" s="258" t="str">
        <f>IF(I90=0,"",I90/H90)</f>
        <v/>
      </c>
      <c r="K90" s="357"/>
    </row>
    <row r="91" spans="1:11" hidden="1">
      <c r="A91" s="43" t="s">
        <v>528</v>
      </c>
      <c r="B91" s="192"/>
      <c r="C91" s="358"/>
      <c r="D91" s="460"/>
      <c r="E91" s="129"/>
      <c r="F91" s="129"/>
      <c r="G91" s="129"/>
      <c r="H91" s="129"/>
      <c r="I91" s="58">
        <f>G91-H91</f>
        <v>0</v>
      </c>
      <c r="J91" s="258" t="str">
        <f>IF(I91=0,"",I91/H91)</f>
        <v/>
      </c>
      <c r="K91" s="357"/>
    </row>
    <row r="92" spans="1:11" hidden="1">
      <c r="A92" s="43" t="s">
        <v>520</v>
      </c>
      <c r="B92" s="192"/>
      <c r="C92" s="358"/>
      <c r="D92" s="460"/>
      <c r="E92" s="129"/>
      <c r="F92" s="129"/>
      <c r="G92" s="129"/>
      <c r="H92" s="129"/>
      <c r="I92" s="58">
        <f>G92-H92</f>
        <v>0</v>
      </c>
      <c r="J92" s="258" t="str">
        <f>IF(I92=0,"",I92/H92)</f>
        <v/>
      </c>
      <c r="K92" s="357"/>
    </row>
    <row r="93" spans="1:11" hidden="1">
      <c r="A93" s="43" t="s">
        <v>521</v>
      </c>
      <c r="B93" s="192"/>
      <c r="C93" s="358"/>
      <c r="D93" s="460"/>
      <c r="E93" s="129"/>
      <c r="F93" s="129"/>
      <c r="G93" s="129"/>
      <c r="H93" s="129"/>
      <c r="I93" s="58">
        <f t="shared" si="28"/>
        <v>0</v>
      </c>
      <c r="J93" s="258" t="str">
        <f t="shared" si="29"/>
        <v/>
      </c>
      <c r="K93" s="357"/>
    </row>
    <row r="94" spans="1:11" hidden="1">
      <c r="A94" s="43" t="s">
        <v>522</v>
      </c>
      <c r="B94" s="192"/>
      <c r="C94" s="358"/>
      <c r="D94" s="460"/>
      <c r="E94" s="129"/>
      <c r="F94" s="129"/>
      <c r="G94" s="129"/>
      <c r="H94" s="129"/>
      <c r="I94" s="58">
        <f t="shared" si="28"/>
        <v>0</v>
      </c>
      <c r="J94" s="258" t="str">
        <f t="shared" si="29"/>
        <v/>
      </c>
      <c r="K94" s="357"/>
    </row>
    <row r="95" spans="1:11" hidden="1">
      <c r="A95" s="43" t="s">
        <v>523</v>
      </c>
      <c r="B95" s="192"/>
      <c r="C95" s="358"/>
      <c r="D95" s="460"/>
      <c r="E95" s="129"/>
      <c r="F95" s="129"/>
      <c r="G95" s="129"/>
      <c r="H95" s="129"/>
      <c r="I95" s="58">
        <f t="shared" si="28"/>
        <v>0</v>
      </c>
      <c r="J95" s="258" t="str">
        <f t="shared" si="29"/>
        <v/>
      </c>
      <c r="K95" s="357"/>
    </row>
    <row r="96" spans="1:11" hidden="1">
      <c r="A96" s="43" t="s">
        <v>529</v>
      </c>
      <c r="B96" s="192"/>
      <c r="C96" s="358"/>
      <c r="D96" s="460"/>
      <c r="E96" s="129"/>
      <c r="F96" s="129"/>
      <c r="G96" s="129"/>
      <c r="H96" s="129"/>
      <c r="I96" s="58">
        <f t="shared" si="28"/>
        <v>0</v>
      </c>
      <c r="J96" s="258" t="str">
        <f t="shared" si="29"/>
        <v/>
      </c>
      <c r="K96" s="357"/>
    </row>
    <row r="97" spans="1:12" hidden="1">
      <c r="A97" s="43" t="s">
        <v>530</v>
      </c>
      <c r="B97" s="192"/>
      <c r="C97" s="358"/>
      <c r="D97" s="460"/>
      <c r="E97" s="129"/>
      <c r="F97" s="129"/>
      <c r="G97" s="129"/>
      <c r="H97" s="129"/>
      <c r="I97" s="58">
        <f t="shared" si="28"/>
        <v>0</v>
      </c>
      <c r="J97" s="258" t="str">
        <f t="shared" si="29"/>
        <v/>
      </c>
      <c r="K97" s="357"/>
    </row>
    <row r="98" spans="1:12" hidden="1">
      <c r="A98" s="43" t="s">
        <v>531</v>
      </c>
      <c r="B98" s="192"/>
      <c r="C98" s="358"/>
      <c r="D98" s="460"/>
      <c r="E98" s="129"/>
      <c r="F98" s="129"/>
      <c r="G98" s="129"/>
      <c r="H98" s="129"/>
      <c r="I98" s="58">
        <f t="shared" si="28"/>
        <v>0</v>
      </c>
      <c r="J98" s="258" t="str">
        <f t="shared" si="29"/>
        <v/>
      </c>
      <c r="K98" s="357"/>
    </row>
    <row r="99" spans="1:12" hidden="1">
      <c r="A99" s="47" t="s">
        <v>543</v>
      </c>
      <c r="B99" s="192"/>
      <c r="C99" s="200">
        <f>SUM(B87:C98)</f>
        <v>0</v>
      </c>
      <c r="D99" s="119">
        <f t="shared" ref="D99:H99" si="30">SUM(D87:D98)</f>
        <v>0</v>
      </c>
      <c r="E99" s="120">
        <f t="shared" si="30"/>
        <v>0</v>
      </c>
      <c r="F99" s="506">
        <f t="shared" si="30"/>
        <v>0</v>
      </c>
      <c r="G99" s="120">
        <f t="shared" si="30"/>
        <v>0</v>
      </c>
      <c r="H99" s="120">
        <f t="shared" si="30"/>
        <v>0</v>
      </c>
      <c r="I99" s="120">
        <f t="shared" si="28"/>
        <v>0</v>
      </c>
      <c r="J99" s="353" t="str">
        <f>IF(I99=0,"",I99/H99)</f>
        <v/>
      </c>
      <c r="K99" s="121">
        <f>SUM(K87:K98)</f>
        <v>0</v>
      </c>
    </row>
    <row r="100" spans="1:12" hidden="1">
      <c r="A100" s="557" t="s">
        <v>525</v>
      </c>
      <c r="B100" s="192">
        <v>4</v>
      </c>
      <c r="C100" s="569"/>
      <c r="D100" s="567" t="str">
        <f>IF(D99=0,"",(D99/C99)-1)</f>
        <v/>
      </c>
      <c r="E100" s="567" t="str">
        <f>IF(E99=0,"",(E99/C99)-1)</f>
        <v/>
      </c>
      <c r="F100" s="567"/>
      <c r="G100" s="567"/>
      <c r="H100" s="567"/>
      <c r="I100" s="570"/>
      <c r="J100" s="771"/>
      <c r="K100" s="568" t="str">
        <f>IF(K99=0,"",(K99/C99)-1)</f>
        <v/>
      </c>
    </row>
    <row r="101" spans="1:12" hidden="1">
      <c r="A101" s="491"/>
      <c r="B101" s="345"/>
      <c r="C101" s="562"/>
      <c r="D101" s="563"/>
      <c r="E101" s="564"/>
      <c r="F101" s="583"/>
      <c r="G101" s="564"/>
      <c r="H101" s="564"/>
      <c r="I101" s="564"/>
      <c r="J101" s="352"/>
      <c r="K101" s="565"/>
    </row>
    <row r="102" spans="1:12" hidden="1">
      <c r="A102" s="47" t="s">
        <v>544</v>
      </c>
      <c r="B102" s="192"/>
      <c r="C102" s="200">
        <f t="shared" ref="C102:H102" si="31">C67+C83+C99</f>
        <v>2</v>
      </c>
      <c r="D102" s="119">
        <f t="shared" si="31"/>
        <v>0</v>
      </c>
      <c r="E102" s="120">
        <f t="shared" si="31"/>
        <v>0</v>
      </c>
      <c r="F102" s="506">
        <f t="shared" si="31"/>
        <v>0</v>
      </c>
      <c r="G102" s="120">
        <f t="shared" si="31"/>
        <v>0</v>
      </c>
      <c r="H102" s="120">
        <f t="shared" si="31"/>
        <v>0</v>
      </c>
      <c r="I102" s="120">
        <f>G102-H102</f>
        <v>0</v>
      </c>
      <c r="J102" s="353" t="str">
        <f>IF(I102=0,"",I102/H102)</f>
        <v/>
      </c>
      <c r="K102" s="121">
        <f>K67+K83+K99</f>
        <v>0</v>
      </c>
    </row>
    <row r="103" spans="1:12" hidden="1">
      <c r="A103" s="44"/>
      <c r="B103" s="192"/>
      <c r="C103" s="55"/>
      <c r="D103" s="563"/>
      <c r="E103" s="564"/>
      <c r="F103" s="583"/>
      <c r="G103" s="564"/>
      <c r="H103" s="564"/>
      <c r="I103" s="564"/>
      <c r="J103" s="352"/>
      <c r="K103" s="565"/>
    </row>
    <row r="104" spans="1:12">
      <c r="A104" s="558" t="s">
        <v>545</v>
      </c>
      <c r="B104" s="195"/>
      <c r="C104" s="443">
        <f t="shared" ref="C104:H104" si="32">C49+C102</f>
        <v>14247601.409999998</v>
      </c>
      <c r="D104" s="441">
        <f t="shared" si="32"/>
        <v>15795959</v>
      </c>
      <c r="E104" s="442">
        <f t="shared" si="32"/>
        <v>15795959</v>
      </c>
      <c r="F104" s="173">
        <f t="shared" si="32"/>
        <v>1264971.8699999999</v>
      </c>
      <c r="G104" s="442">
        <f t="shared" si="32"/>
        <v>10739278.09</v>
      </c>
      <c r="H104" s="442">
        <f t="shared" si="32"/>
        <v>11028992.310000001</v>
      </c>
      <c r="I104" s="442">
        <f>G104-H104</f>
        <v>-289714.22000000067</v>
      </c>
      <c r="J104" s="776">
        <f>IF(I104=0,"",I104/H104)</f>
        <v>-2.6268421616117772E-2</v>
      </c>
      <c r="K104" s="456">
        <f>K49+K102</f>
        <v>15795959</v>
      </c>
    </row>
    <row r="105" spans="1:12">
      <c r="A105" s="557" t="s">
        <v>525</v>
      </c>
      <c r="B105" s="192">
        <v>4</v>
      </c>
      <c r="C105" s="569"/>
      <c r="D105" s="567">
        <f>IF(D104=0,"",(D104/C104)-1)</f>
        <v>0.10867496538141874</v>
      </c>
      <c r="E105" s="567">
        <f>IF(E104=0,"",(E104/C104)-1)</f>
        <v>0.10867496538141874</v>
      </c>
      <c r="F105" s="567"/>
      <c r="G105" s="567"/>
      <c r="H105" s="567"/>
      <c r="I105" s="570"/>
      <c r="J105" s="771"/>
      <c r="K105" s="568">
        <f>IF(K104=0,"",(K104/C104)-1)</f>
        <v>0.10867496538141874</v>
      </c>
    </row>
    <row r="106" spans="1:12">
      <c r="A106" s="559" t="s">
        <v>546</v>
      </c>
      <c r="B106" s="195"/>
      <c r="C106" s="443">
        <f>C30+C46+C83+C99</f>
        <v>12463241.909999998</v>
      </c>
      <c r="D106" s="441">
        <f t="shared" ref="D106:I106" si="33">D30+D46+D83+D99</f>
        <v>13915173</v>
      </c>
      <c r="E106" s="442">
        <f t="shared" si="33"/>
        <v>13915173</v>
      </c>
      <c r="F106" s="173">
        <f t="shared" si="33"/>
        <v>1042587.97</v>
      </c>
      <c r="G106" s="442">
        <f>G30+G46+G83+G99</f>
        <v>9315709.1799999997</v>
      </c>
      <c r="H106" s="442">
        <f t="shared" si="33"/>
        <v>9621272.8100000005</v>
      </c>
      <c r="I106" s="442">
        <f t="shared" si="33"/>
        <v>-305563.63000000035</v>
      </c>
      <c r="J106" s="777">
        <f>IF(I106=0,"",I106/H106)</f>
        <v>-3.1759169086486003E-2</v>
      </c>
      <c r="K106" s="456">
        <f>K30+K46+K83+K99</f>
        <v>13915173</v>
      </c>
    </row>
    <row r="107" spans="1:12">
      <c r="A107" s="956"/>
      <c r="B107" s="197"/>
      <c r="C107" s="71"/>
      <c r="D107" s="71"/>
      <c r="E107" s="71"/>
      <c r="F107" s="71"/>
      <c r="G107" s="71"/>
      <c r="H107" s="71"/>
      <c r="I107" s="71"/>
      <c r="J107" s="957"/>
      <c r="K107" s="71"/>
    </row>
    <row r="108" spans="1:12" ht="48" customHeight="1">
      <c r="A108" s="1426" t="s">
        <v>1453</v>
      </c>
      <c r="B108" s="1426"/>
      <c r="C108" s="1426"/>
      <c r="D108" s="1426"/>
      <c r="E108" s="1426"/>
      <c r="F108" s="1426"/>
      <c r="G108" s="1426"/>
      <c r="H108" s="1426"/>
      <c r="I108" s="1426"/>
      <c r="J108" s="1426"/>
      <c r="K108" s="1426"/>
    </row>
    <row r="109" spans="1:12" ht="18.75" customHeight="1">
      <c r="A109" s="1424" t="s">
        <v>972</v>
      </c>
      <c r="B109" s="1424"/>
      <c r="C109" s="1424"/>
      <c r="D109" s="1424"/>
      <c r="E109" s="1424"/>
      <c r="F109" s="1424"/>
      <c r="G109" s="1424"/>
      <c r="H109" s="1424"/>
      <c r="I109" s="1424"/>
      <c r="J109" s="1424"/>
      <c r="K109" s="1424"/>
    </row>
    <row r="110" spans="1:12" ht="18.75" customHeight="1">
      <c r="A110" s="963"/>
      <c r="B110" s="963"/>
      <c r="C110" s="963"/>
      <c r="D110" s="963"/>
      <c r="E110" s="963"/>
      <c r="F110" s="964" t="s">
        <v>5</v>
      </c>
      <c r="G110" s="964" t="s">
        <v>6</v>
      </c>
      <c r="H110" s="963"/>
      <c r="I110" s="963"/>
      <c r="J110" s="963"/>
      <c r="K110" s="963"/>
    </row>
    <row r="111" spans="1:12" ht="24" customHeight="1">
      <c r="A111" s="958"/>
      <c r="B111" s="197"/>
      <c r="C111" s="958" t="s">
        <v>968</v>
      </c>
      <c r="D111" s="418"/>
      <c r="E111" s="418"/>
      <c r="F111" s="418">
        <f>5037+1646.4</f>
        <v>6683.4</v>
      </c>
      <c r="G111" s="418">
        <f>F111+6552.36+7121.32+7121.32+6683.4+7121.32+7121.32+6481.8+7121.32</f>
        <v>62007.56</v>
      </c>
      <c r="H111" s="418"/>
      <c r="I111" s="418"/>
      <c r="J111" s="959"/>
      <c r="K111" s="418"/>
      <c r="L111" s="960"/>
    </row>
    <row r="112" spans="1:12">
      <c r="A112" s="958"/>
      <c r="B112" s="197"/>
      <c r="C112" s="958" t="s">
        <v>969</v>
      </c>
      <c r="D112" s="418">
        <v>0</v>
      </c>
      <c r="E112" s="418"/>
      <c r="F112" s="418">
        <f>247.65+222.25</f>
        <v>469.9</v>
      </c>
      <c r="G112" s="418">
        <f>F112+457.2+469.9+476.25+471.7+463.55+457.2+469.9+469.9</f>
        <v>4205.5</v>
      </c>
      <c r="H112" s="418"/>
      <c r="I112" s="418"/>
      <c r="J112" s="959"/>
      <c r="K112" s="418"/>
      <c r="L112" s="960"/>
    </row>
    <row r="113" spans="1:21">
      <c r="A113" s="958"/>
      <c r="B113" s="197"/>
      <c r="C113" s="958" t="s">
        <v>970</v>
      </c>
      <c r="D113" s="418"/>
      <c r="E113" s="418"/>
      <c r="F113" s="418">
        <v>443.69</v>
      </c>
      <c r="G113" s="418">
        <f>F113+443.69+443.69+443.69+443.69+443.69+443.69+443.69+443.69</f>
        <v>3993.21</v>
      </c>
      <c r="H113" s="418"/>
      <c r="I113" s="418"/>
      <c r="J113" s="959"/>
      <c r="K113" s="418"/>
      <c r="L113" s="960"/>
    </row>
    <row r="114" spans="1:21" ht="24.75" customHeight="1">
      <c r="A114" s="962"/>
      <c r="B114" s="197"/>
      <c r="C114" s="956" t="s">
        <v>971</v>
      </c>
      <c r="D114" s="71"/>
      <c r="E114" s="71"/>
      <c r="F114" s="961">
        <f>SUM(F111:F113)</f>
        <v>7596.9899999999989</v>
      </c>
      <c r="G114" s="961">
        <f>SUM(G111:G113)</f>
        <v>70206.27</v>
      </c>
      <c r="H114" s="71"/>
      <c r="I114" s="71"/>
      <c r="J114" s="957"/>
      <c r="K114" s="71"/>
      <c r="N114" s="25">
        <f>F26+F42</f>
        <v>7596.9899999999989</v>
      </c>
      <c r="O114" s="25">
        <f>G26+G42</f>
        <v>70206.27</v>
      </c>
    </row>
    <row r="115" spans="1:21" ht="54.75" customHeight="1">
      <c r="A115" s="1425" t="s">
        <v>1454</v>
      </c>
      <c r="B115" s="1425"/>
      <c r="C115" s="1425"/>
      <c r="D115" s="1425"/>
      <c r="E115" s="1425"/>
      <c r="F115" s="1425"/>
      <c r="G115" s="1425"/>
      <c r="H115" s="1425"/>
      <c r="I115" s="1425"/>
      <c r="J115" s="1425"/>
      <c r="K115" s="1425"/>
      <c r="N115" s="25">
        <f>N114-F114</f>
        <v>0</v>
      </c>
      <c r="O115" s="25">
        <f>G114-O114</f>
        <v>0</v>
      </c>
    </row>
    <row r="116" spans="1:21" ht="23.25" customHeight="1">
      <c r="A116" s="956"/>
      <c r="B116" s="197"/>
      <c r="C116" s="71"/>
      <c r="D116" s="71"/>
      <c r="E116" s="71"/>
      <c r="F116" s="964"/>
      <c r="G116" s="964" t="s">
        <v>6</v>
      </c>
      <c r="H116" s="71"/>
      <c r="I116" s="71"/>
      <c r="J116" s="957"/>
      <c r="K116" s="71"/>
      <c r="N116">
        <v>40</v>
      </c>
      <c r="O116">
        <v>44</v>
      </c>
      <c r="P116">
        <v>45</v>
      </c>
      <c r="Q116">
        <v>60</v>
      </c>
      <c r="R116">
        <v>50</v>
      </c>
      <c r="S116">
        <v>36</v>
      </c>
      <c r="T116">
        <v>20</v>
      </c>
      <c r="U116">
        <v>16</v>
      </c>
    </row>
    <row r="117" spans="1:21">
      <c r="A117" s="956"/>
      <c r="B117" s="197"/>
      <c r="C117" s="418" t="s">
        <v>973</v>
      </c>
      <c r="D117" s="71"/>
      <c r="E117" s="71"/>
      <c r="F117" s="71"/>
      <c r="G117" s="418">
        <f>N117</f>
        <v>161355.22449149916</v>
      </c>
      <c r="H117" s="959">
        <f>ROUND(G117/G121,2)</f>
        <v>0.4</v>
      </c>
      <c r="I117" s="71"/>
      <c r="J117" s="957"/>
      <c r="K117" s="71"/>
      <c r="N117" s="25">
        <v>161355.22449149916</v>
      </c>
      <c r="O117" s="25"/>
      <c r="P117" s="25"/>
      <c r="Q117" s="25"/>
      <c r="R117" s="25"/>
    </row>
    <row r="118" spans="1:21">
      <c r="A118" s="956"/>
      <c r="B118" s="197"/>
      <c r="C118" s="418" t="s">
        <v>974</v>
      </c>
      <c r="D118" s="71"/>
      <c r="E118" s="71"/>
      <c r="F118" s="71"/>
      <c r="G118" s="418">
        <f>SUM(N118:T118)</f>
        <v>154427.49182852003</v>
      </c>
      <c r="H118" s="959">
        <f>ROUND(G118/G121,2)</f>
        <v>0.39</v>
      </c>
      <c r="I118" s="71"/>
      <c r="J118" s="957"/>
      <c r="K118" s="71"/>
      <c r="N118" s="25">
        <v>27511.029904526615</v>
      </c>
      <c r="O118" s="25">
        <v>74170.40975166345</v>
      </c>
      <c r="P118" s="25">
        <v>52746.052172329975</v>
      </c>
      <c r="Q118" s="25"/>
      <c r="R118" s="25"/>
    </row>
    <row r="119" spans="1:21">
      <c r="A119" s="956"/>
      <c r="B119" s="197"/>
      <c r="C119" s="418" t="s">
        <v>975</v>
      </c>
      <c r="D119" s="71"/>
      <c r="E119" s="71"/>
      <c r="F119" s="71"/>
      <c r="G119" s="418">
        <f>SUM(N119:U119)</f>
        <v>83053.333679980817</v>
      </c>
      <c r="H119" s="959">
        <f>ROUND(G119/G121,2)</f>
        <v>0.21</v>
      </c>
      <c r="I119" s="71"/>
      <c r="J119" s="957"/>
      <c r="K119" s="71"/>
      <c r="N119" s="25">
        <v>8082.7256039742406</v>
      </c>
      <c r="O119" s="25">
        <v>57396.210248336552</v>
      </c>
      <c r="P119" s="25">
        <v>5287.9978276700276</v>
      </c>
      <c r="Q119" s="25">
        <v>859</v>
      </c>
      <c r="R119" s="25">
        <v>90</v>
      </c>
      <c r="S119" s="25">
        <v>11307.4</v>
      </c>
      <c r="T119" s="25">
        <v>0</v>
      </c>
      <c r="U119">
        <v>30</v>
      </c>
    </row>
    <row r="120" spans="1:21">
      <c r="A120" s="956"/>
      <c r="B120" s="197"/>
      <c r="C120" s="71"/>
      <c r="D120" s="71"/>
      <c r="E120" s="71"/>
      <c r="F120" s="71"/>
      <c r="G120" s="418"/>
      <c r="H120" s="71"/>
      <c r="I120" s="71"/>
      <c r="J120" s="957"/>
      <c r="K120" s="71"/>
      <c r="N120" s="25"/>
      <c r="O120" s="25"/>
      <c r="P120" s="25"/>
      <c r="Q120" s="25"/>
      <c r="R120" s="25"/>
    </row>
    <row r="121" spans="1:21" ht="21" customHeight="1">
      <c r="A121" s="956"/>
      <c r="B121" s="197"/>
      <c r="C121" s="71" t="s">
        <v>976</v>
      </c>
      <c r="D121" s="71"/>
      <c r="E121" s="71"/>
      <c r="F121" s="71"/>
      <c r="G121" s="961">
        <f>SUM(G117:G120)</f>
        <v>398836.05000000005</v>
      </c>
      <c r="H121" s="998"/>
      <c r="I121" s="71"/>
      <c r="J121" s="957"/>
      <c r="K121" s="71"/>
      <c r="N121" s="25">
        <v>398836.05</v>
      </c>
      <c r="O121" s="25">
        <f>N121-G121</f>
        <v>0</v>
      </c>
      <c r="P121" s="25"/>
      <c r="Q121" s="25"/>
      <c r="R121" s="25"/>
      <c r="S121" s="25"/>
    </row>
    <row r="122" spans="1:21">
      <c r="A122" s="956"/>
      <c r="B122" s="197"/>
      <c r="C122" s="71"/>
      <c r="D122" s="71"/>
      <c r="E122" s="71"/>
      <c r="F122" s="71"/>
      <c r="G122" s="71"/>
      <c r="H122" s="71"/>
      <c r="I122" s="71"/>
      <c r="J122" s="957"/>
      <c r="K122" s="71"/>
      <c r="N122" s="25">
        <f>SUM(N117:U119)-N121</f>
        <v>0</v>
      </c>
      <c r="O122" s="25"/>
      <c r="P122" s="25"/>
      <c r="Q122" s="25"/>
      <c r="R122" s="25"/>
    </row>
    <row r="123" spans="1:21">
      <c r="A123" s="956"/>
      <c r="B123" s="197"/>
      <c r="C123" s="71"/>
      <c r="D123" s="71"/>
      <c r="E123" s="71"/>
      <c r="F123" s="71"/>
      <c r="G123" s="71"/>
      <c r="H123" s="71"/>
      <c r="I123" s="71"/>
      <c r="J123" s="957"/>
      <c r="K123" s="71"/>
    </row>
    <row r="124" spans="1:21">
      <c r="A124" s="956"/>
      <c r="B124" s="197"/>
      <c r="C124" s="71"/>
      <c r="D124" s="71"/>
      <c r="E124" s="71"/>
      <c r="F124" s="71"/>
      <c r="G124" s="71"/>
      <c r="H124" s="71"/>
      <c r="I124" s="71"/>
      <c r="J124" s="957"/>
      <c r="K124" s="71"/>
    </row>
    <row r="125" spans="1:21">
      <c r="A125" s="196" t="s">
        <v>89</v>
      </c>
      <c r="B125" s="197"/>
    </row>
    <row r="126" spans="1:21">
      <c r="A126" s="50" t="s">
        <v>547</v>
      </c>
      <c r="B126" s="197"/>
      <c r="N126">
        <v>90926.447736554706</v>
      </c>
    </row>
    <row r="127" spans="1:21">
      <c r="A127" s="50" t="s">
        <v>548</v>
      </c>
      <c r="B127" s="197"/>
      <c r="N127">
        <v>74915.980958031607</v>
      </c>
    </row>
    <row r="128" spans="1:21">
      <c r="A128" s="396" t="s">
        <v>549</v>
      </c>
      <c r="B128" s="560"/>
      <c r="N128">
        <v>14962.651305413678</v>
      </c>
    </row>
    <row r="129" spans="1:8">
      <c r="A129" s="396" t="s">
        <v>550</v>
      </c>
      <c r="B129" s="560"/>
    </row>
    <row r="130" spans="1:8">
      <c r="A130" s="561" t="s">
        <v>551</v>
      </c>
      <c r="B130" s="560"/>
    </row>
    <row r="131" spans="1:8">
      <c r="A131" s="396" t="s">
        <v>552</v>
      </c>
      <c r="B131" s="560"/>
    </row>
    <row r="132" spans="1:8">
      <c r="A132" s="396" t="s">
        <v>553</v>
      </c>
      <c r="B132" s="560"/>
    </row>
    <row r="133" spans="1:8">
      <c r="A133" s="396" t="s">
        <v>554</v>
      </c>
      <c r="B133" s="560"/>
    </row>
    <row r="134" spans="1:8">
      <c r="A134" s="396" t="s">
        <v>555</v>
      </c>
      <c r="B134" s="560"/>
    </row>
    <row r="139" spans="1:8">
      <c r="F139" s="25">
        <f>874859.15+167728.82</f>
        <v>1042587.97</v>
      </c>
      <c r="G139" s="25">
        <f>7413131.73+1902577.45</f>
        <v>9315709.1799999997</v>
      </c>
    </row>
    <row r="140" spans="1:8">
      <c r="F140" s="25">
        <f>F139-F106</f>
        <v>0</v>
      </c>
      <c r="G140" s="25">
        <f>G139-G106</f>
        <v>0</v>
      </c>
      <c r="H140" s="25">
        <f>H139-H106</f>
        <v>-9621272.8100000005</v>
      </c>
    </row>
  </sheetData>
  <mergeCells count="7">
    <mergeCell ref="A109:K109"/>
    <mergeCell ref="A115:K115"/>
    <mergeCell ref="C1:K1"/>
    <mergeCell ref="A2:A3"/>
    <mergeCell ref="B2:B3"/>
    <mergeCell ref="D2:K2"/>
    <mergeCell ref="A108:K108"/>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Paint.Picture" shapeId="29697" r:id="rId4">
          <objectPr defaultSize="0" r:id="rId5">
            <anchor moveWithCells="1">
              <from>
                <xdr:col>14</xdr:col>
                <xdr:colOff>66675</xdr:colOff>
                <xdr:row>1</xdr:row>
                <xdr:rowOff>104775</xdr:rowOff>
              </from>
              <to>
                <xdr:col>16</xdr:col>
                <xdr:colOff>342900</xdr:colOff>
                <xdr:row>10</xdr:row>
                <xdr:rowOff>57150</xdr:rowOff>
              </to>
            </anchor>
          </objectPr>
        </oleObject>
      </mc:Choice>
      <mc:Fallback>
        <oleObject progId="Paint.Picture" shapeId="29697" r:id="rId4"/>
      </mc:Fallback>
    </mc:AlternateContent>
  </oleObject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dimension ref="A1:T78"/>
  <sheetViews>
    <sheetView showGridLines="0" zoomScaleNormal="100" workbookViewId="0">
      <selection sqref="A1:Q57"/>
    </sheetView>
  </sheetViews>
  <sheetFormatPr defaultRowHeight="15"/>
  <cols>
    <col min="1" max="1" width="35.28515625" customWidth="1"/>
    <col min="2" max="2" width="3.28515625" hidden="1" customWidth="1"/>
    <col min="3" max="3" width="10.28515625" bestFit="1" customWidth="1"/>
    <col min="4" max="4" width="11.7109375" bestFit="1" customWidth="1"/>
    <col min="5" max="5" width="14.140625" customWidth="1"/>
    <col min="6" max="6" width="11.7109375" bestFit="1" customWidth="1"/>
    <col min="7" max="7" width="12.28515625" bestFit="1" customWidth="1"/>
    <col min="8" max="8" width="11.5703125" bestFit="1" customWidth="1"/>
    <col min="9" max="9" width="10.5703125" bestFit="1" customWidth="1"/>
    <col min="10" max="10" width="13.140625" bestFit="1" customWidth="1"/>
    <col min="11" max="11" width="10.5703125" bestFit="1" customWidth="1"/>
    <col min="12" max="12" width="12.5703125" bestFit="1" customWidth="1"/>
    <col min="13" max="13" width="11" customWidth="1"/>
    <col min="14" max="14" width="10.7109375" bestFit="1" customWidth="1"/>
    <col min="15" max="16" width="10.42578125" bestFit="1" customWidth="1"/>
    <col min="17" max="17" width="10.28515625" bestFit="1" customWidth="1"/>
    <col min="18" max="18" width="0.85546875" customWidth="1"/>
  </cols>
  <sheetData>
    <row r="1" spans="1:20">
      <c r="A1" s="38" t="str">
        <f>'C1-Sum'!A1</f>
        <v>NC074 Kareeberg</v>
      </c>
      <c r="B1" s="38"/>
      <c r="C1" s="1372" t="s">
        <v>1474</v>
      </c>
      <c r="D1" s="1372"/>
      <c r="E1" s="1372"/>
      <c r="F1" s="1372"/>
      <c r="G1" s="1372"/>
      <c r="H1" s="1372"/>
      <c r="I1" s="1372"/>
      <c r="J1" s="1372"/>
      <c r="K1" s="1372"/>
    </row>
    <row r="2" spans="1:20" ht="28.5" customHeight="1">
      <c r="A2" s="1386" t="s">
        <v>1</v>
      </c>
      <c r="B2" s="1405" t="s">
        <v>55</v>
      </c>
      <c r="C2" s="1369" t="str">
        <f>'C1-Sum'!C2:J2</f>
        <v>Budget Year 2013-2014</v>
      </c>
      <c r="D2" s="1370"/>
      <c r="E2" s="1370"/>
      <c r="F2" s="1370"/>
      <c r="G2" s="1370"/>
      <c r="H2" s="1370"/>
      <c r="I2" s="1370"/>
      <c r="J2" s="1370"/>
      <c r="K2" s="1370"/>
      <c r="L2" s="1370"/>
      <c r="M2" s="1370"/>
      <c r="N2" s="1427"/>
      <c r="O2" s="1369" t="s">
        <v>1344</v>
      </c>
      <c r="P2" s="1370"/>
      <c r="Q2" s="1371"/>
    </row>
    <row r="3" spans="1:20">
      <c r="A3" s="1387"/>
      <c r="B3" s="1406"/>
      <c r="C3" s="3" t="s">
        <v>556</v>
      </c>
      <c r="D3" s="451" t="s">
        <v>557</v>
      </c>
      <c r="E3" s="451" t="s">
        <v>558</v>
      </c>
      <c r="F3" s="451" t="s">
        <v>559</v>
      </c>
      <c r="G3" s="451" t="s">
        <v>560</v>
      </c>
      <c r="H3" s="451" t="s">
        <v>561</v>
      </c>
      <c r="I3" s="451" t="s">
        <v>562</v>
      </c>
      <c r="J3" s="451" t="s">
        <v>563</v>
      </c>
      <c r="K3" s="451" t="s">
        <v>564</v>
      </c>
      <c r="L3" s="451" t="s">
        <v>565</v>
      </c>
      <c r="M3" s="451" t="s">
        <v>566</v>
      </c>
      <c r="N3" s="585" t="s">
        <v>567</v>
      </c>
      <c r="O3" s="1428" t="s">
        <v>1112</v>
      </c>
      <c r="P3" s="1430" t="s">
        <v>1345</v>
      </c>
      <c r="Q3" s="1432" t="s">
        <v>1346</v>
      </c>
      <c r="T3" s="712"/>
    </row>
    <row r="4" spans="1:20">
      <c r="A4" s="586" t="s">
        <v>56</v>
      </c>
      <c r="B4" s="345">
        <v>1</v>
      </c>
      <c r="C4" s="778" t="s">
        <v>568</v>
      </c>
      <c r="D4" s="598" t="s">
        <v>568</v>
      </c>
      <c r="E4" s="598" t="s">
        <v>568</v>
      </c>
      <c r="F4" s="598" t="s">
        <v>568</v>
      </c>
      <c r="G4" s="598" t="s">
        <v>568</v>
      </c>
      <c r="H4" s="598" t="s">
        <v>568</v>
      </c>
      <c r="I4" s="598" t="s">
        <v>568</v>
      </c>
      <c r="J4" s="598" t="s">
        <v>568</v>
      </c>
      <c r="K4" s="598" t="s">
        <v>568</v>
      </c>
      <c r="L4" s="598" t="s">
        <v>1347</v>
      </c>
      <c r="M4" s="598" t="s">
        <v>1347</v>
      </c>
      <c r="N4" s="599" t="s">
        <v>1347</v>
      </c>
      <c r="O4" s="1429"/>
      <c r="P4" s="1431"/>
      <c r="Q4" s="1433"/>
    </row>
    <row r="5" spans="1:20">
      <c r="A5" s="45" t="s">
        <v>569</v>
      </c>
      <c r="B5" s="587"/>
      <c r="C5" s="77"/>
      <c r="D5" s="600"/>
      <c r="E5" s="600"/>
      <c r="F5" s="600"/>
      <c r="G5" s="600"/>
      <c r="H5" s="600"/>
      <c r="I5" s="600"/>
      <c r="J5" s="600"/>
      <c r="K5" s="600"/>
      <c r="L5" s="600"/>
      <c r="M5" s="600"/>
      <c r="N5" s="601"/>
      <c r="O5" s="602"/>
      <c r="P5" s="600"/>
      <c r="Q5" s="78"/>
    </row>
    <row r="6" spans="1:20">
      <c r="A6" s="40" t="s">
        <v>11</v>
      </c>
      <c r="B6" s="562"/>
      <c r="C6" s="73">
        <v>165819.54999999999</v>
      </c>
      <c r="D6" s="74">
        <v>244055.53</v>
      </c>
      <c r="E6" s="74">
        <v>221032.71</v>
      </c>
      <c r="F6" s="74">
        <f>727310.38+12.51</f>
        <v>727322.89</v>
      </c>
      <c r="G6" s="74">
        <v>699957.86</v>
      </c>
      <c r="H6" s="74">
        <v>304010.03999999998</v>
      </c>
      <c r="I6" s="74">
        <v>192866.05</v>
      </c>
      <c r="J6" s="74">
        <v>223471.81</v>
      </c>
      <c r="K6" s="74">
        <v>332701.28000000003</v>
      </c>
      <c r="L6" s="74">
        <v>85287</v>
      </c>
      <c r="M6" s="74">
        <v>88367</v>
      </c>
      <c r="N6" s="444">
        <f>O6-SUM(C6:M6)</f>
        <v>368802.08000000007</v>
      </c>
      <c r="O6" s="73">
        <f>'SA30'!N5</f>
        <v>3653693.8</v>
      </c>
      <c r="P6" s="74">
        <f>'SA30'!O5</f>
        <v>4434264.6595000001</v>
      </c>
      <c r="Q6" s="75">
        <f>'SA30'!P5</f>
        <v>4925079.1239999998</v>
      </c>
    </row>
    <row r="7" spans="1:20">
      <c r="A7" s="40" t="s">
        <v>59</v>
      </c>
      <c r="B7" s="562"/>
      <c r="C7" s="73">
        <v>5354.01</v>
      </c>
      <c r="D7" s="74">
        <v>1679.19</v>
      </c>
      <c r="E7" s="74">
        <v>4827.47</v>
      </c>
      <c r="F7" s="74">
        <f>7686.02-12.51</f>
        <v>7673.51</v>
      </c>
      <c r="G7" s="74">
        <v>3533.2</v>
      </c>
      <c r="H7" s="74">
        <v>2407.84</v>
      </c>
      <c r="I7" s="74">
        <v>674.12</v>
      </c>
      <c r="J7" s="74">
        <v>4250.01</v>
      </c>
      <c r="K7" s="74">
        <v>9610.4</v>
      </c>
      <c r="L7" s="74">
        <v>0</v>
      </c>
      <c r="M7" s="74">
        <v>0</v>
      </c>
      <c r="N7" s="444">
        <f t="shared" ref="N7:N21" si="0">O7-SUM(C7:M7)</f>
        <v>-40009.75</v>
      </c>
      <c r="O7" s="73">
        <f>'SA30'!N6</f>
        <v>0</v>
      </c>
      <c r="P7" s="74">
        <f>'SA30'!O6</f>
        <v>0</v>
      </c>
      <c r="Q7" s="75">
        <f>'SA30'!P6</f>
        <v>0</v>
      </c>
    </row>
    <row r="8" spans="1:20">
      <c r="A8" s="40" t="s">
        <v>60</v>
      </c>
      <c r="B8" s="562"/>
      <c r="C8" s="73">
        <f>163588.81+116097.21</f>
        <v>279686.02</v>
      </c>
      <c r="D8" s="74">
        <f>166323.04+119390.52</f>
        <v>285713.56</v>
      </c>
      <c r="E8" s="74">
        <f>174135.97+117458.54</f>
        <v>291594.51</v>
      </c>
      <c r="F8" s="74">
        <f>190452.52+104331.43</f>
        <v>294783.94999999995</v>
      </c>
      <c r="G8" s="74">
        <f>179888.35+96666.52</f>
        <v>276554.87</v>
      </c>
      <c r="H8" s="74">
        <f>151239.45+99731.91</f>
        <v>250971.36000000002</v>
      </c>
      <c r="I8" s="74">
        <f>167610.6+113066.93</f>
        <v>280677.53000000003</v>
      </c>
      <c r="J8" s="74">
        <f>173293.54+94098.86</f>
        <v>267392.40000000002</v>
      </c>
      <c r="K8" s="74">
        <f>223151.47+105137.9</f>
        <v>328289.37</v>
      </c>
      <c r="L8" s="74">
        <v>531476</v>
      </c>
      <c r="M8" s="74">
        <v>505127</v>
      </c>
      <c r="N8" s="444">
        <f t="shared" si="0"/>
        <v>4097556.879999999</v>
      </c>
      <c r="O8" s="73">
        <f>'SA30'!N7</f>
        <v>7689823.4499999993</v>
      </c>
      <c r="P8" s="74">
        <f>'SA30'!O7</f>
        <v>8805438.8499999996</v>
      </c>
      <c r="Q8" s="75">
        <f>'SA30'!P7</f>
        <v>11725929.799999999</v>
      </c>
    </row>
    <row r="9" spans="1:20">
      <c r="A9" s="40" t="s">
        <v>61</v>
      </c>
      <c r="B9" s="562"/>
      <c r="C9" s="73">
        <v>95216.54</v>
      </c>
      <c r="D9" s="74">
        <v>96807.99</v>
      </c>
      <c r="E9" s="74">
        <v>101355.49</v>
      </c>
      <c r="F9" s="74">
        <v>110852.51</v>
      </c>
      <c r="G9" s="74">
        <v>104703.65</v>
      </c>
      <c r="H9" s="74">
        <v>88028.62</v>
      </c>
      <c r="I9" s="74">
        <v>97557.41</v>
      </c>
      <c r="J9" s="74">
        <v>100865.15</v>
      </c>
      <c r="K9" s="74">
        <v>129884.87</v>
      </c>
      <c r="L9" s="74">
        <v>283415</v>
      </c>
      <c r="M9" s="74">
        <v>333260</v>
      </c>
      <c r="N9" s="444">
        <f t="shared" si="0"/>
        <v>2057385.2199999997</v>
      </c>
      <c r="O9" s="73">
        <f>'SA30'!N8</f>
        <v>3599332.4499999997</v>
      </c>
      <c r="P9" s="74">
        <f>'SA30'!O8</f>
        <v>4178870.4499999997</v>
      </c>
      <c r="Q9" s="75">
        <f>'SA30'!P8</f>
        <v>4512395.5</v>
      </c>
    </row>
    <row r="10" spans="1:20">
      <c r="A10" s="40" t="s">
        <v>62</v>
      </c>
      <c r="B10" s="562"/>
      <c r="C10" s="73">
        <v>155440.04</v>
      </c>
      <c r="D10" s="74">
        <v>158038.07</v>
      </c>
      <c r="E10" s="74">
        <v>165461.82</v>
      </c>
      <c r="F10" s="74">
        <v>180965.6</v>
      </c>
      <c r="G10" s="74">
        <v>170927.66</v>
      </c>
      <c r="H10" s="74">
        <v>143705.82999999999</v>
      </c>
      <c r="I10" s="74">
        <v>159261.5</v>
      </c>
      <c r="J10" s="74">
        <v>164661.35</v>
      </c>
      <c r="K10" s="74">
        <v>212035.74</v>
      </c>
      <c r="L10" s="74">
        <v>426286</v>
      </c>
      <c r="M10" s="74">
        <v>261790</v>
      </c>
      <c r="N10" s="444">
        <f t="shared" si="0"/>
        <v>21477.589999999385</v>
      </c>
      <c r="O10" s="73">
        <f>'SA30'!N9</f>
        <v>2220051.1999999997</v>
      </c>
      <c r="P10" s="74">
        <f>'SA30'!O9</f>
        <v>2486452.1</v>
      </c>
      <c r="Q10" s="75">
        <f>'SA30'!P9</f>
        <v>2710208.4499999997</v>
      </c>
    </row>
    <row r="11" spans="1:20">
      <c r="A11" s="40" t="s">
        <v>570</v>
      </c>
      <c r="B11" s="562"/>
      <c r="C11" s="73">
        <v>250091.86</v>
      </c>
      <c r="D11" s="74">
        <v>254271.91</v>
      </c>
      <c r="E11" s="74">
        <v>266216.19</v>
      </c>
      <c r="F11" s="74">
        <v>291160.65999999997</v>
      </c>
      <c r="G11" s="74">
        <v>275010.33</v>
      </c>
      <c r="H11" s="74">
        <v>231212.36</v>
      </c>
      <c r="I11" s="74">
        <v>256240.31</v>
      </c>
      <c r="J11" s="74">
        <v>264928.28999999998</v>
      </c>
      <c r="K11" s="74">
        <v>341150.28</v>
      </c>
      <c r="L11" s="74">
        <v>421137</v>
      </c>
      <c r="M11" s="74">
        <v>313994</v>
      </c>
      <c r="N11" s="444">
        <f t="shared" si="0"/>
        <v>-224807.8900000006</v>
      </c>
      <c r="O11" s="73">
        <f>'SA30'!N10</f>
        <v>2940605.3</v>
      </c>
      <c r="P11" s="74">
        <f>'SA30'!O10</f>
        <v>3336659.3499999996</v>
      </c>
      <c r="Q11" s="75">
        <f>'SA30'!P10</f>
        <v>3510492.25</v>
      </c>
    </row>
    <row r="12" spans="1:20">
      <c r="A12" s="40" t="s">
        <v>64</v>
      </c>
      <c r="B12" s="562"/>
      <c r="C12" s="73"/>
      <c r="D12" s="74"/>
      <c r="E12" s="74"/>
      <c r="F12" s="74"/>
      <c r="G12" s="74"/>
      <c r="H12" s="74"/>
      <c r="I12" s="74"/>
      <c r="J12" s="74"/>
      <c r="K12" s="74"/>
      <c r="L12" s="74"/>
      <c r="M12" s="74"/>
      <c r="N12" s="444">
        <f t="shared" si="0"/>
        <v>0</v>
      </c>
      <c r="O12" s="73">
        <f>'SA30'!N11</f>
        <v>0</v>
      </c>
      <c r="P12" s="74">
        <f>'SA30'!O11</f>
        <v>0</v>
      </c>
      <c r="Q12" s="75">
        <f>'SA30'!P11</f>
        <v>0</v>
      </c>
    </row>
    <row r="13" spans="1:20">
      <c r="A13" s="40" t="s">
        <v>65</v>
      </c>
      <c r="B13" s="562"/>
      <c r="C13" s="73">
        <f>250+80+16058.96+2330+510+152+10+300</f>
        <v>19690.96</v>
      </c>
      <c r="D13" s="74">
        <f>250+80+50170+450+106+10+350</f>
        <v>51416</v>
      </c>
      <c r="E13" s="74">
        <f>250+110+2287+80+54+560+10+500+370</f>
        <v>4221</v>
      </c>
      <c r="F13" s="74">
        <f>250+130+73013.87+9+20+360+10+700</f>
        <v>74492.87</v>
      </c>
      <c r="G13" s="74">
        <f>250+30+6251.25+2400+190+10+1500+400+200</f>
        <v>11231.25</v>
      </c>
      <c r="H13" s="74">
        <f>250+30+27779.14+20+60+10+1500+150+120</f>
        <v>29919.14</v>
      </c>
      <c r="I13" s="74">
        <f>250+150+56020.81+860+10+9918+250</f>
        <v>67458.81</v>
      </c>
      <c r="J13" s="74">
        <f>250+60+12023+2435+700+60+10+2048+50+240</f>
        <v>17876</v>
      </c>
      <c r="K13" s="74">
        <f>250+420+101048.45+1560+10+1000+300+60</f>
        <v>104648.45</v>
      </c>
      <c r="L13" s="74">
        <v>37926</v>
      </c>
      <c r="M13" s="74">
        <v>21925</v>
      </c>
      <c r="N13" s="444">
        <f t="shared" si="0"/>
        <v>-30131.479999999981</v>
      </c>
      <c r="O13" s="73">
        <f>'SA30'!N12</f>
        <v>410674</v>
      </c>
      <c r="P13" s="74">
        <f>'SA30'!O12</f>
        <v>431133</v>
      </c>
      <c r="Q13" s="75">
        <f>'SA30'!P12</f>
        <v>452689</v>
      </c>
    </row>
    <row r="14" spans="1:20">
      <c r="A14" s="40" t="s">
        <v>66</v>
      </c>
      <c r="B14" s="562"/>
      <c r="C14" s="73">
        <f>23317.42</f>
        <v>23317.42</v>
      </c>
      <c r="D14" s="74">
        <v>63372.95</v>
      </c>
      <c r="E14" s="74">
        <v>179917.77</v>
      </c>
      <c r="F14" s="74">
        <v>55023.08</v>
      </c>
      <c r="G14" s="74">
        <v>56837.2</v>
      </c>
      <c r="H14" s="74">
        <v>2025.14</v>
      </c>
      <c r="I14" s="74">
        <v>275952.33</v>
      </c>
      <c r="J14" s="74">
        <v>1767.46</v>
      </c>
      <c r="K14" s="74">
        <v>56574.46</v>
      </c>
      <c r="L14" s="74">
        <v>146480</v>
      </c>
      <c r="M14" s="74">
        <v>95289</v>
      </c>
      <c r="N14" s="444">
        <f t="shared" si="0"/>
        <v>340443.18999999994</v>
      </c>
      <c r="O14" s="73">
        <f>'SA30'!N13</f>
        <v>1297000</v>
      </c>
      <c r="P14" s="74">
        <f>'SA30'!O13</f>
        <v>1361850</v>
      </c>
      <c r="Q14" s="75">
        <f>'SA30'!P13</f>
        <v>1429943</v>
      </c>
    </row>
    <row r="15" spans="1:20">
      <c r="A15" s="40" t="s">
        <v>67</v>
      </c>
      <c r="B15" s="562"/>
      <c r="C15" s="73">
        <v>260.5</v>
      </c>
      <c r="D15" s="74">
        <v>270.5</v>
      </c>
      <c r="E15" s="74">
        <v>242.81</v>
      </c>
      <c r="F15" s="74">
        <v>252.77</v>
      </c>
      <c r="G15" s="74">
        <v>250.2</v>
      </c>
      <c r="H15" s="74">
        <v>247.6</v>
      </c>
      <c r="I15" s="74">
        <v>244.98</v>
      </c>
      <c r="J15" s="74">
        <v>242.38</v>
      </c>
      <c r="K15" s="74">
        <v>239.74</v>
      </c>
      <c r="L15" s="74">
        <v>266</v>
      </c>
      <c r="M15" s="74">
        <v>264</v>
      </c>
      <c r="N15" s="444">
        <f t="shared" si="0"/>
        <v>518.52000000000044</v>
      </c>
      <c r="O15" s="73">
        <f>'SA30'!N14</f>
        <v>3300</v>
      </c>
      <c r="P15" s="74">
        <f>'SA30'!O14</f>
        <v>3465</v>
      </c>
      <c r="Q15" s="75">
        <f>'SA30'!P14</f>
        <v>3638</v>
      </c>
    </row>
    <row r="16" spans="1:20">
      <c r="A16" s="40" t="s">
        <v>68</v>
      </c>
      <c r="B16" s="562"/>
      <c r="C16" s="73"/>
      <c r="D16" s="74"/>
      <c r="E16" s="74"/>
      <c r="F16" s="74"/>
      <c r="G16" s="74"/>
      <c r="H16" s="74"/>
      <c r="I16" s="74"/>
      <c r="J16" s="74"/>
      <c r="K16" s="74"/>
      <c r="L16" s="74"/>
      <c r="M16" s="74"/>
      <c r="N16" s="444">
        <f t="shared" si="0"/>
        <v>0</v>
      </c>
      <c r="O16" s="73">
        <f>'SA30'!N15</f>
        <v>0</v>
      </c>
      <c r="P16" s="74">
        <f>'SA30'!O15</f>
        <v>0</v>
      </c>
      <c r="Q16" s="75">
        <f>'SA30'!P15</f>
        <v>0</v>
      </c>
    </row>
    <row r="17" spans="1:17">
      <c r="A17" s="40" t="s">
        <v>69</v>
      </c>
      <c r="B17" s="562"/>
      <c r="C17" s="73">
        <v>13.4</v>
      </c>
      <c r="D17" s="74">
        <v>53.2</v>
      </c>
      <c r="E17" s="74">
        <v>2084.4</v>
      </c>
      <c r="F17" s="74">
        <v>220.2</v>
      </c>
      <c r="G17" s="74">
        <v>303</v>
      </c>
      <c r="H17" s="74">
        <v>768.4</v>
      </c>
      <c r="I17" s="74">
        <v>572.6</v>
      </c>
      <c r="J17" s="74">
        <v>343.6</v>
      </c>
      <c r="K17" s="74">
        <v>121</v>
      </c>
      <c r="L17" s="74">
        <v>346</v>
      </c>
      <c r="M17" s="74">
        <v>1098</v>
      </c>
      <c r="N17" s="444">
        <f t="shared" si="0"/>
        <v>6306.2</v>
      </c>
      <c r="O17" s="73">
        <f>'SA30'!N16</f>
        <v>12230</v>
      </c>
      <c r="P17" s="74">
        <f>'SA30'!O16</f>
        <v>12842</v>
      </c>
      <c r="Q17" s="75">
        <f>'SA30'!P16</f>
        <v>13484</v>
      </c>
    </row>
    <row r="18" spans="1:17">
      <c r="A18" s="40" t="s">
        <v>70</v>
      </c>
      <c r="B18" s="562"/>
      <c r="C18" s="73">
        <v>1146</v>
      </c>
      <c r="D18" s="74">
        <v>1257</v>
      </c>
      <c r="E18" s="74">
        <v>858</v>
      </c>
      <c r="F18" s="74">
        <v>1464</v>
      </c>
      <c r="G18" s="74">
        <v>111</v>
      </c>
      <c r="H18" s="74">
        <v>333</v>
      </c>
      <c r="I18" s="74">
        <v>843</v>
      </c>
      <c r="J18" s="74">
        <v>414</v>
      </c>
      <c r="K18" s="74">
        <v>0</v>
      </c>
      <c r="L18" s="74">
        <v>552</v>
      </c>
      <c r="M18" s="74">
        <v>417</v>
      </c>
      <c r="N18" s="444">
        <f t="shared" si="0"/>
        <v>25</v>
      </c>
      <c r="O18" s="73">
        <f>'SA30'!N17</f>
        <v>7420</v>
      </c>
      <c r="P18" s="74">
        <f>'SA30'!O17</f>
        <v>7791</v>
      </c>
      <c r="Q18" s="75">
        <f>'SA30'!P17</f>
        <v>8181</v>
      </c>
    </row>
    <row r="19" spans="1:17">
      <c r="A19" s="40" t="s">
        <v>71</v>
      </c>
      <c r="B19" s="562"/>
      <c r="C19" s="73">
        <v>16417.86</v>
      </c>
      <c r="D19" s="74">
        <v>7945.9</v>
      </c>
      <c r="E19" s="74">
        <v>5156.2700000000004</v>
      </c>
      <c r="F19" s="74">
        <v>15767.21</v>
      </c>
      <c r="G19" s="74">
        <v>4503</v>
      </c>
      <c r="H19" s="74">
        <v>8201.18</v>
      </c>
      <c r="I19" s="74">
        <v>8205.4699999999993</v>
      </c>
      <c r="J19" s="74">
        <v>8942.2900000000009</v>
      </c>
      <c r="K19" s="74">
        <v>7667.14</v>
      </c>
      <c r="L19" s="74">
        <v>2021</v>
      </c>
      <c r="M19" s="74">
        <v>4254</v>
      </c>
      <c r="N19" s="444">
        <f t="shared" si="0"/>
        <v>7918.6800000000076</v>
      </c>
      <c r="O19" s="73">
        <f>'SA30'!N18</f>
        <v>97000</v>
      </c>
      <c r="P19" s="74">
        <f>'SA30'!O18</f>
        <v>101850</v>
      </c>
      <c r="Q19" s="75">
        <f>'SA30'!P18</f>
        <v>106943</v>
      </c>
    </row>
    <row r="20" spans="1:17">
      <c r="A20" s="40" t="s">
        <v>571</v>
      </c>
      <c r="B20" s="562"/>
      <c r="C20" s="73">
        <f>5528000+1500000</f>
        <v>7028000</v>
      </c>
      <c r="D20" s="74">
        <v>0</v>
      </c>
      <c r="E20" s="74">
        <v>0</v>
      </c>
      <c r="F20" s="74">
        <v>0</v>
      </c>
      <c r="G20" s="74">
        <v>4423000</v>
      </c>
      <c r="H20" s="74"/>
      <c r="I20" s="74"/>
      <c r="J20" s="74"/>
      <c r="K20" s="74">
        <v>3307281.88</v>
      </c>
      <c r="L20" s="74"/>
      <c r="M20" s="74"/>
      <c r="N20" s="444">
        <f t="shared" si="0"/>
        <v>2969718.120000001</v>
      </c>
      <c r="O20" s="73">
        <f>'SA30'!N19</f>
        <v>17728000</v>
      </c>
      <c r="P20" s="74">
        <f>'SA30'!O19</f>
        <v>18885736</v>
      </c>
      <c r="Q20" s="75">
        <f>'SA30'!P19</f>
        <v>20836922</v>
      </c>
    </row>
    <row r="21" spans="1:17">
      <c r="A21" s="40" t="s">
        <v>72</v>
      </c>
      <c r="B21" s="562"/>
      <c r="C21" s="73">
        <v>1835.54</v>
      </c>
      <c r="D21" s="74">
        <v>2263.12</v>
      </c>
      <c r="E21" s="74">
        <v>69011.14</v>
      </c>
      <c r="F21" s="74">
        <v>13129.38</v>
      </c>
      <c r="G21" s="74">
        <v>2076.7199999999998</v>
      </c>
      <c r="H21" s="74">
        <v>43342.26</v>
      </c>
      <c r="I21" s="74">
        <v>86436.46</v>
      </c>
      <c r="J21" s="74">
        <v>48265.87</v>
      </c>
      <c r="K21" s="74">
        <v>45121</v>
      </c>
      <c r="L21" s="74">
        <v>1131</v>
      </c>
      <c r="M21" s="74">
        <v>24837</v>
      </c>
      <c r="N21" s="444">
        <f t="shared" si="0"/>
        <v>781906.51</v>
      </c>
      <c r="O21" s="73">
        <f>'SA30'!N20</f>
        <v>1119356</v>
      </c>
      <c r="P21" s="74">
        <f>'SA30'!O20</f>
        <v>2786313</v>
      </c>
      <c r="Q21" s="75">
        <f>'SA30'!P20</f>
        <v>2678491</v>
      </c>
    </row>
    <row r="22" spans="1:17">
      <c r="A22" s="370" t="s">
        <v>572</v>
      </c>
      <c r="B22" s="493"/>
      <c r="C22" s="166">
        <f t="shared" ref="C22:Q22" si="1">SUM(C6:C21)</f>
        <v>8042289.7000000002</v>
      </c>
      <c r="D22" s="167">
        <f t="shared" si="1"/>
        <v>1167144.92</v>
      </c>
      <c r="E22" s="167">
        <f t="shared" si="1"/>
        <v>1311979.5799999998</v>
      </c>
      <c r="F22" s="167">
        <f t="shared" si="1"/>
        <v>1773108.6299999997</v>
      </c>
      <c r="G22" s="167">
        <f t="shared" si="1"/>
        <v>6028999.9399999995</v>
      </c>
      <c r="H22" s="167">
        <f t="shared" si="1"/>
        <v>1105172.7699999998</v>
      </c>
      <c r="I22" s="167">
        <f t="shared" si="1"/>
        <v>1426990.57</v>
      </c>
      <c r="J22" s="167">
        <f t="shared" si="1"/>
        <v>1103420.6100000001</v>
      </c>
      <c r="K22" s="167">
        <f t="shared" si="1"/>
        <v>4875325.6099999994</v>
      </c>
      <c r="L22" s="167">
        <f t="shared" si="1"/>
        <v>1936323</v>
      </c>
      <c r="M22" s="167">
        <f t="shared" si="1"/>
        <v>1650622</v>
      </c>
      <c r="N22" s="165">
        <f t="shared" si="1"/>
        <v>10357108.869999995</v>
      </c>
      <c r="O22" s="166">
        <f t="shared" si="1"/>
        <v>40778486.200000003</v>
      </c>
      <c r="P22" s="167">
        <f t="shared" si="1"/>
        <v>46832665.409500003</v>
      </c>
      <c r="Q22" s="189">
        <f t="shared" si="1"/>
        <v>52914396.123999998</v>
      </c>
    </row>
    <row r="23" spans="1:17">
      <c r="A23" s="528"/>
      <c r="B23" s="562"/>
      <c r="C23" s="77"/>
      <c r="D23" s="66"/>
      <c r="E23" s="66"/>
      <c r="F23" s="66"/>
      <c r="G23" s="66"/>
      <c r="H23" s="66"/>
      <c r="I23" s="66"/>
      <c r="J23" s="66"/>
      <c r="K23" s="66"/>
      <c r="L23" s="66"/>
      <c r="M23" s="66"/>
      <c r="N23" s="444">
        <f t="shared" ref="N23:N33" si="2">O23-SUM(C23:M23)</f>
        <v>0</v>
      </c>
      <c r="O23" s="77"/>
      <c r="P23" s="66"/>
      <c r="Q23" s="78"/>
    </row>
    <row r="24" spans="1:17">
      <c r="A24" s="588" t="s">
        <v>573</v>
      </c>
      <c r="B24" s="562"/>
      <c r="C24" s="77"/>
      <c r="D24" s="66"/>
      <c r="E24" s="66"/>
      <c r="F24" s="66"/>
      <c r="G24" s="66"/>
      <c r="H24" s="66"/>
      <c r="I24" s="66"/>
      <c r="J24" s="66"/>
      <c r="K24" s="66"/>
      <c r="L24" s="66"/>
      <c r="M24" s="66"/>
      <c r="N24" s="444">
        <f t="shared" si="2"/>
        <v>0</v>
      </c>
      <c r="O24" s="77"/>
      <c r="P24" s="66"/>
      <c r="Q24" s="78"/>
    </row>
    <row r="25" spans="1:17">
      <c r="A25" s="41" t="s">
        <v>574</v>
      </c>
      <c r="B25" s="562"/>
      <c r="C25" s="73">
        <v>3000000</v>
      </c>
      <c r="D25" s="74"/>
      <c r="E25" s="74"/>
      <c r="F25" s="74"/>
      <c r="G25" s="74"/>
      <c r="H25" s="74"/>
      <c r="I25" s="74"/>
      <c r="J25" s="74"/>
      <c r="K25" s="74">
        <v>189000</v>
      </c>
      <c r="L25" s="74"/>
      <c r="M25" s="74"/>
      <c r="N25" s="444">
        <f t="shared" si="2"/>
        <v>5900000</v>
      </c>
      <c r="O25" s="73">
        <f>'SA30'!N24</f>
        <v>9089000</v>
      </c>
      <c r="P25" s="74">
        <f>'SA30'!O24</f>
        <v>22850000</v>
      </c>
      <c r="Q25" s="75">
        <f>'SA30'!P24</f>
        <v>21733000</v>
      </c>
    </row>
    <row r="26" spans="1:17">
      <c r="A26" s="40" t="s">
        <v>27</v>
      </c>
      <c r="B26" s="562"/>
      <c r="C26" s="73"/>
      <c r="D26" s="74"/>
      <c r="E26" s="74"/>
      <c r="F26" s="74"/>
      <c r="G26" s="74"/>
      <c r="H26" s="74"/>
      <c r="I26" s="74"/>
      <c r="J26" s="74"/>
      <c r="K26" s="74"/>
      <c r="L26" s="74"/>
      <c r="M26" s="74"/>
      <c r="N26" s="444">
        <f t="shared" si="2"/>
        <v>0</v>
      </c>
      <c r="O26" s="73"/>
      <c r="P26" s="74"/>
      <c r="Q26" s="75"/>
    </row>
    <row r="27" spans="1:17">
      <c r="A27" s="40" t="s">
        <v>302</v>
      </c>
      <c r="B27" s="562"/>
      <c r="C27" s="73"/>
      <c r="D27" s="74"/>
      <c r="E27" s="74"/>
      <c r="F27" s="74"/>
      <c r="G27" s="74"/>
      <c r="H27" s="74"/>
      <c r="I27" s="74"/>
      <c r="J27" s="74"/>
      <c r="K27" s="74"/>
      <c r="L27" s="74"/>
      <c r="M27" s="74"/>
      <c r="N27" s="444">
        <f t="shared" si="2"/>
        <v>0</v>
      </c>
      <c r="O27" s="73"/>
      <c r="P27" s="74"/>
      <c r="Q27" s="75"/>
    </row>
    <row r="28" spans="1:17">
      <c r="A28" s="40" t="s">
        <v>309</v>
      </c>
      <c r="B28" s="562"/>
      <c r="C28" s="73"/>
      <c r="D28" s="74"/>
      <c r="E28" s="74"/>
      <c r="F28" s="74"/>
      <c r="G28" s="74"/>
      <c r="H28" s="74"/>
      <c r="I28" s="74"/>
      <c r="J28" s="74"/>
      <c r="K28" s="74"/>
      <c r="L28" s="74"/>
      <c r="M28" s="74"/>
      <c r="N28" s="444">
        <f t="shared" si="2"/>
        <v>0</v>
      </c>
      <c r="O28" s="73"/>
      <c r="P28" s="74"/>
      <c r="Q28" s="75"/>
    </row>
    <row r="29" spans="1:17">
      <c r="A29" s="40" t="s">
        <v>310</v>
      </c>
      <c r="B29" s="562"/>
      <c r="C29" s="73"/>
      <c r="D29" s="74"/>
      <c r="E29" s="74"/>
      <c r="F29" s="74"/>
      <c r="G29" s="74"/>
      <c r="H29" s="74"/>
      <c r="I29" s="74"/>
      <c r="J29" s="74"/>
      <c r="K29" s="74"/>
      <c r="L29" s="74"/>
      <c r="M29" s="74"/>
      <c r="N29" s="444">
        <f t="shared" si="2"/>
        <v>0</v>
      </c>
      <c r="O29" s="73"/>
      <c r="P29" s="74"/>
      <c r="Q29" s="75"/>
    </row>
    <row r="30" spans="1:17">
      <c r="A30" s="40" t="s">
        <v>575</v>
      </c>
      <c r="B30" s="562"/>
      <c r="C30" s="73">
        <v>1800</v>
      </c>
      <c r="D30" s="74">
        <v>900</v>
      </c>
      <c r="E30" s="74">
        <v>5400</v>
      </c>
      <c r="F30" s="74">
        <v>2100</v>
      </c>
      <c r="G30" s="74">
        <v>900</v>
      </c>
      <c r="H30" s="74">
        <v>2700</v>
      </c>
      <c r="I30" s="74">
        <v>1800</v>
      </c>
      <c r="J30" s="74">
        <v>900</v>
      </c>
      <c r="K30" s="74">
        <v>4500</v>
      </c>
      <c r="L30" s="74">
        <v>1365</v>
      </c>
      <c r="M30" s="74">
        <v>2729</v>
      </c>
      <c r="N30" s="444">
        <f t="shared" si="2"/>
        <v>3906</v>
      </c>
      <c r="O30" s="73">
        <f>'SA30'!N29</f>
        <v>29000</v>
      </c>
      <c r="P30" s="74">
        <f>'SA30'!O29</f>
        <v>29000</v>
      </c>
      <c r="Q30" s="75">
        <f>'SA30'!P29</f>
        <v>29000</v>
      </c>
    </row>
    <row r="31" spans="1:17">
      <c r="A31" s="40" t="s">
        <v>576</v>
      </c>
      <c r="B31" s="562"/>
      <c r="C31" s="73">
        <v>770.18</v>
      </c>
      <c r="D31" s="74">
        <v>760.18</v>
      </c>
      <c r="E31" s="74">
        <v>787.87</v>
      </c>
      <c r="F31" s="74">
        <v>777.91</v>
      </c>
      <c r="G31" s="74">
        <v>780.48</v>
      </c>
      <c r="H31" s="74">
        <v>783.08</v>
      </c>
      <c r="I31" s="74">
        <v>785.7</v>
      </c>
      <c r="J31" s="74">
        <v>788.3</v>
      </c>
      <c r="K31" s="74">
        <v>790.94</v>
      </c>
      <c r="L31" s="74">
        <v>762</v>
      </c>
      <c r="M31" s="74">
        <v>765</v>
      </c>
      <c r="N31" s="444">
        <f t="shared" si="2"/>
        <v>493.36000000000058</v>
      </c>
      <c r="O31" s="73">
        <f>'SA30'!N30</f>
        <v>9045</v>
      </c>
      <c r="P31" s="74">
        <f>'SA30'!O30</f>
        <v>9045</v>
      </c>
      <c r="Q31" s="75">
        <f>'SA30'!P30</f>
        <v>9045</v>
      </c>
    </row>
    <row r="32" spans="1:17">
      <c r="A32" s="40" t="s">
        <v>577</v>
      </c>
      <c r="B32" s="562"/>
      <c r="C32" s="73">
        <f>-11044859.87+16867553.71</f>
        <v>5822693.8400000017</v>
      </c>
      <c r="D32" s="74">
        <f>3712947.21-1168805.11</f>
        <v>2544142.0999999996</v>
      </c>
      <c r="E32" s="74">
        <f>3656784.68-1318167.45</f>
        <v>2338617.2300000004</v>
      </c>
      <c r="F32" s="74">
        <f>4701929.91-1775986.54</f>
        <v>2925943.37</v>
      </c>
      <c r="G32" s="74">
        <f>9704166.57-6030680.43</f>
        <v>3673486.1400000006</v>
      </c>
      <c r="H32" s="74">
        <f>4252072.01-1108655.85</f>
        <v>3143416.1599999997</v>
      </c>
      <c r="I32" s="74">
        <f>3651929.31-1429576.27</f>
        <v>2222353.04</v>
      </c>
      <c r="J32" s="74">
        <f>4279083.56-1100858.9-4250.01</f>
        <v>3173974.65</v>
      </c>
      <c r="K32" s="74">
        <f>7458688.36-5069616.54</f>
        <v>2389071.8200000003</v>
      </c>
      <c r="L32" s="74"/>
      <c r="M32" s="74"/>
      <c r="N32" s="444">
        <f t="shared" si="2"/>
        <v>-28233698.350000001</v>
      </c>
      <c r="O32" s="73"/>
      <c r="P32" s="74"/>
      <c r="Q32" s="75"/>
    </row>
    <row r="33" spans="1:17">
      <c r="A33" s="40" t="s">
        <v>578</v>
      </c>
      <c r="B33" s="562"/>
      <c r="C33" s="73"/>
      <c r="D33" s="74"/>
      <c r="E33" s="74"/>
      <c r="F33" s="74"/>
      <c r="G33" s="74"/>
      <c r="H33" s="74"/>
      <c r="I33" s="74"/>
      <c r="J33" s="74"/>
      <c r="K33" s="74"/>
      <c r="L33" s="74"/>
      <c r="M33" s="74"/>
      <c r="N33" s="444">
        <f t="shared" si="2"/>
        <v>0</v>
      </c>
      <c r="O33" s="73"/>
      <c r="P33" s="74"/>
      <c r="Q33" s="75"/>
    </row>
    <row r="34" spans="1:17">
      <c r="A34" s="589" t="s">
        <v>579</v>
      </c>
      <c r="B34" s="590"/>
      <c r="C34" s="80">
        <f t="shared" ref="C34:Q34" si="3">SUM(C22:C33)</f>
        <v>16867553.719999999</v>
      </c>
      <c r="D34" s="81">
        <f t="shared" si="3"/>
        <v>3712947.1999999993</v>
      </c>
      <c r="E34" s="81">
        <f t="shared" si="3"/>
        <v>3656784.6800000006</v>
      </c>
      <c r="F34" s="81">
        <f t="shared" si="3"/>
        <v>4701929.91</v>
      </c>
      <c r="G34" s="81">
        <f t="shared" si="3"/>
        <v>9704166.5600000005</v>
      </c>
      <c r="H34" s="81">
        <f t="shared" si="3"/>
        <v>4252072.01</v>
      </c>
      <c r="I34" s="81">
        <f t="shared" si="3"/>
        <v>3651929.31</v>
      </c>
      <c r="J34" s="81">
        <f t="shared" si="3"/>
        <v>4279083.5600000005</v>
      </c>
      <c r="K34" s="81">
        <f t="shared" si="3"/>
        <v>7458688.3700000001</v>
      </c>
      <c r="L34" s="81">
        <f t="shared" si="3"/>
        <v>1938450</v>
      </c>
      <c r="M34" s="81">
        <f t="shared" si="3"/>
        <v>1654116</v>
      </c>
      <c r="N34" s="596">
        <f t="shared" si="3"/>
        <v>-11972190.120000007</v>
      </c>
      <c r="O34" s="80">
        <f t="shared" si="3"/>
        <v>49905531.200000003</v>
      </c>
      <c r="P34" s="81">
        <f t="shared" si="3"/>
        <v>69720710.409500003</v>
      </c>
      <c r="Q34" s="82">
        <f t="shared" si="3"/>
        <v>74685441.123999998</v>
      </c>
    </row>
    <row r="35" spans="1:17">
      <c r="A35" s="591"/>
      <c r="B35" s="562"/>
      <c r="C35" s="77"/>
      <c r="D35" s="66"/>
      <c r="E35" s="66"/>
      <c r="F35" s="66"/>
      <c r="G35" s="66"/>
      <c r="H35" s="66"/>
      <c r="I35" s="66"/>
      <c r="J35" s="66"/>
      <c r="K35" s="66"/>
      <c r="L35" s="66"/>
      <c r="M35" s="66"/>
      <c r="N35" s="444">
        <f t="shared" ref="N35:N46" si="4">O35-SUM(C35:M35)</f>
        <v>0</v>
      </c>
      <c r="O35" s="77"/>
      <c r="P35" s="66"/>
      <c r="Q35" s="78"/>
    </row>
    <row r="36" spans="1:17">
      <c r="A36" s="45" t="s">
        <v>580</v>
      </c>
      <c r="B36" s="562"/>
      <c r="C36" s="77"/>
      <c r="D36" s="66"/>
      <c r="E36" s="66"/>
      <c r="F36" s="66"/>
      <c r="G36" s="66"/>
      <c r="H36" s="66"/>
      <c r="I36" s="66"/>
      <c r="J36" s="66"/>
      <c r="K36" s="66"/>
      <c r="L36" s="66"/>
      <c r="M36" s="66"/>
      <c r="N36" s="444">
        <f t="shared" si="4"/>
        <v>0</v>
      </c>
      <c r="O36" s="77"/>
      <c r="P36" s="66"/>
      <c r="Q36" s="78"/>
    </row>
    <row r="37" spans="1:17">
      <c r="A37" s="40" t="s">
        <v>75</v>
      </c>
      <c r="B37" s="562"/>
      <c r="C37" s="73">
        <f>701417.61+164292.07</f>
        <v>865709.67999999993</v>
      </c>
      <c r="D37" s="74">
        <f>936446.79+189165.74</f>
        <v>1125612.53</v>
      </c>
      <c r="E37" s="74">
        <f>789277.38+166168.92</f>
        <v>955446.3</v>
      </c>
      <c r="F37" s="74">
        <f>797239+164723.37</f>
        <v>961962.37</v>
      </c>
      <c r="G37" s="74">
        <f>762798.47+186078.81</f>
        <v>948877.28</v>
      </c>
      <c r="H37" s="74">
        <f>911697.8+167418.21</f>
        <v>1079116.01</v>
      </c>
      <c r="I37" s="74">
        <f>819638+186363.94</f>
        <v>1006001.94</v>
      </c>
      <c r="J37" s="74">
        <f>819757.53+510637.57</f>
        <v>1330395.1000000001</v>
      </c>
      <c r="K37" s="74">
        <f>874859.15+167728.82</f>
        <v>1042587.97</v>
      </c>
      <c r="L37" s="74">
        <v>867885</v>
      </c>
      <c r="M37" s="74">
        <v>1072790</v>
      </c>
      <c r="N37" s="444">
        <f t="shared" si="4"/>
        <v>2241333.6300000008</v>
      </c>
      <c r="O37" s="73">
        <f>'SA30'!N36</f>
        <v>13497717.810000001</v>
      </c>
      <c r="P37" s="74">
        <f>'SA30'!O36</f>
        <v>14780074.299999999</v>
      </c>
      <c r="Q37" s="75">
        <f>'SA30'!P36</f>
        <v>15926594.9</v>
      </c>
    </row>
    <row r="38" spans="1:17">
      <c r="A38" s="40" t="s">
        <v>76</v>
      </c>
      <c r="B38" s="562"/>
      <c r="C38" s="73">
        <v>142978.10999999999</v>
      </c>
      <c r="D38" s="74">
        <v>147353.41</v>
      </c>
      <c r="E38" s="74">
        <v>149375.06</v>
      </c>
      <c r="F38" s="74">
        <v>149411.68</v>
      </c>
      <c r="G38" s="74">
        <v>147345.9</v>
      </c>
      <c r="H38" s="74">
        <v>147345.9</v>
      </c>
      <c r="I38" s="74">
        <v>151731.9</v>
      </c>
      <c r="J38" s="74">
        <v>165681.26999999999</v>
      </c>
      <c r="K38" s="74">
        <v>222383.9</v>
      </c>
      <c r="L38" s="74">
        <v>155651</v>
      </c>
      <c r="M38" s="74">
        <v>158492</v>
      </c>
      <c r="N38" s="444">
        <f t="shared" si="4"/>
        <v>143035.87000000011</v>
      </c>
      <c r="O38" s="73">
        <f>'SA30'!N37</f>
        <v>1880786</v>
      </c>
      <c r="P38" s="74">
        <f>'SA30'!O37</f>
        <v>1980007</v>
      </c>
      <c r="Q38" s="75">
        <f>'SA30'!P37</f>
        <v>2084708</v>
      </c>
    </row>
    <row r="39" spans="1:17">
      <c r="A39" s="40" t="s">
        <v>581</v>
      </c>
      <c r="B39" s="562"/>
      <c r="C39" s="73">
        <v>0</v>
      </c>
      <c r="D39" s="74">
        <v>0</v>
      </c>
      <c r="E39" s="74">
        <v>0</v>
      </c>
      <c r="F39" s="74">
        <v>0</v>
      </c>
      <c r="G39" s="74">
        <v>0</v>
      </c>
      <c r="H39" s="74">
        <v>0</v>
      </c>
      <c r="I39" s="74">
        <v>0</v>
      </c>
      <c r="J39" s="74">
        <v>0</v>
      </c>
      <c r="K39" s="74">
        <v>0</v>
      </c>
      <c r="L39" s="74">
        <v>0</v>
      </c>
      <c r="M39" s="74">
        <v>0</v>
      </c>
      <c r="N39" s="444">
        <f t="shared" si="4"/>
        <v>531013</v>
      </c>
      <c r="O39" s="73">
        <f>'SA30'!N38</f>
        <v>531013</v>
      </c>
      <c r="P39" s="74">
        <f>'SA30'!O38</f>
        <v>587763</v>
      </c>
      <c r="Q39" s="75">
        <f>'SA30'!P38</f>
        <v>1646539.4</v>
      </c>
    </row>
    <row r="40" spans="1:17">
      <c r="A40" s="40" t="s">
        <v>582</v>
      </c>
      <c r="B40" s="562"/>
      <c r="C40" s="73">
        <v>510499.75</v>
      </c>
      <c r="D40" s="74">
        <v>964090.1</v>
      </c>
      <c r="E40" s="74">
        <v>733679.69</v>
      </c>
      <c r="F40" s="74">
        <v>544712.23</v>
      </c>
      <c r="G40" s="74">
        <v>564732.27</v>
      </c>
      <c r="H40" s="74">
        <v>562508.16</v>
      </c>
      <c r="I40" s="74">
        <v>581883.34</v>
      </c>
      <c r="J40" s="74">
        <v>599685.97</v>
      </c>
      <c r="K40" s="74">
        <v>542114.81999999995</v>
      </c>
      <c r="L40" s="74">
        <v>497469</v>
      </c>
      <c r="M40" s="74">
        <v>531997</v>
      </c>
      <c r="N40" s="444">
        <f t="shared" si="4"/>
        <v>1273260.67</v>
      </c>
      <c r="O40" s="73">
        <f>'SA30'!N39</f>
        <v>7906633</v>
      </c>
      <c r="P40" s="74">
        <f>'SA30'!O39</f>
        <v>9048258</v>
      </c>
      <c r="Q40" s="75">
        <f>'SA30'!P39</f>
        <v>11464059</v>
      </c>
    </row>
    <row r="41" spans="1:17">
      <c r="A41" s="41" t="s">
        <v>583</v>
      </c>
      <c r="B41" s="562"/>
      <c r="C41" s="73"/>
      <c r="D41" s="74"/>
      <c r="E41" s="74"/>
      <c r="F41" s="74"/>
      <c r="G41" s="74"/>
      <c r="H41" s="74"/>
      <c r="I41" s="74"/>
      <c r="J41" s="74"/>
      <c r="K41" s="74"/>
      <c r="L41" s="74"/>
      <c r="M41" s="74"/>
      <c r="N41" s="444">
        <f t="shared" si="4"/>
        <v>0</v>
      </c>
      <c r="O41" s="73">
        <f>'SA30'!N40</f>
        <v>0</v>
      </c>
      <c r="P41" s="74">
        <f>'SA30'!O40</f>
        <v>0</v>
      </c>
      <c r="Q41" s="75">
        <f>'SA30'!P40</f>
        <v>0</v>
      </c>
    </row>
    <row r="42" spans="1:17">
      <c r="A42" s="41" t="s">
        <v>79</v>
      </c>
      <c r="B42" s="562"/>
      <c r="C42" s="73">
        <v>23174.62</v>
      </c>
      <c r="D42" s="74">
        <v>26671.95</v>
      </c>
      <c r="E42" s="74">
        <v>21848.35</v>
      </c>
      <c r="F42" s="74">
        <v>37115.19</v>
      </c>
      <c r="G42" s="74">
        <v>29495.88</v>
      </c>
      <c r="H42" s="74">
        <v>47058.87</v>
      </c>
      <c r="I42" s="74">
        <v>47749.38</v>
      </c>
      <c r="J42" s="74">
        <v>50612.49</v>
      </c>
      <c r="K42" s="74">
        <v>42862.98</v>
      </c>
      <c r="L42" s="74">
        <v>32292</v>
      </c>
      <c r="M42" s="74">
        <v>25405</v>
      </c>
      <c r="N42" s="444">
        <f t="shared" si="4"/>
        <v>46913.290000000037</v>
      </c>
      <c r="O42" s="73">
        <f>'SA30'!N41</f>
        <v>431200</v>
      </c>
      <c r="P42" s="74">
        <f>'SA30'!O41</f>
        <v>452911</v>
      </c>
      <c r="Q42" s="75">
        <f>'SA30'!P41</f>
        <v>671933</v>
      </c>
    </row>
    <row r="43" spans="1:17">
      <c r="A43" s="41" t="s">
        <v>80</v>
      </c>
      <c r="B43" s="562"/>
      <c r="C43" s="73">
        <v>4141.37</v>
      </c>
      <c r="D43" s="74">
        <f>42052.91</f>
        <v>42052.91</v>
      </c>
      <c r="E43" s="74">
        <v>25923.99</v>
      </c>
      <c r="F43" s="74">
        <v>36144.959999999999</v>
      </c>
      <c r="G43" s="74">
        <v>5156.2299999999996</v>
      </c>
      <c r="H43" s="74">
        <v>3627.92</v>
      </c>
      <c r="I43" s="74">
        <v>50857.9</v>
      </c>
      <c r="J43" s="74">
        <v>33326.92</v>
      </c>
      <c r="K43" s="74">
        <v>109487.51</v>
      </c>
      <c r="L43" s="74">
        <v>39047</v>
      </c>
      <c r="M43" s="74">
        <v>30719</v>
      </c>
      <c r="N43" s="444">
        <f t="shared" si="4"/>
        <v>140914.28999999998</v>
      </c>
      <c r="O43" s="73">
        <f>'SA30'!N42</f>
        <v>521400</v>
      </c>
      <c r="P43" s="74">
        <f>'SA30'!O42</f>
        <v>551680</v>
      </c>
      <c r="Q43" s="75">
        <f>'SA30'!P42</f>
        <v>587636</v>
      </c>
    </row>
    <row r="44" spans="1:17">
      <c r="A44" s="41" t="s">
        <v>584</v>
      </c>
      <c r="B44" s="562"/>
      <c r="C44" s="73"/>
      <c r="D44" s="74"/>
      <c r="E44" s="74"/>
      <c r="F44" s="74"/>
      <c r="G44" s="74"/>
      <c r="H44" s="74"/>
      <c r="I44" s="74"/>
      <c r="J44" s="74"/>
      <c r="K44" s="74"/>
      <c r="L44" s="74"/>
      <c r="M44" s="74"/>
      <c r="N44" s="444">
        <f t="shared" si="4"/>
        <v>0</v>
      </c>
      <c r="O44" s="73">
        <f>'SA30'!N43</f>
        <v>0</v>
      </c>
      <c r="P44" s="74">
        <f>'SA30'!O43</f>
        <v>0</v>
      </c>
      <c r="Q44" s="75">
        <f>'SA30'!P43</f>
        <v>0</v>
      </c>
    </row>
    <row r="45" spans="1:17">
      <c r="A45" s="41" t="s">
        <v>585</v>
      </c>
      <c r="B45" s="562"/>
      <c r="C45" s="73">
        <v>5151667</v>
      </c>
      <c r="D45" s="74">
        <v>0</v>
      </c>
      <c r="E45" s="74">
        <v>0</v>
      </c>
      <c r="F45" s="74">
        <v>0</v>
      </c>
      <c r="G45" s="74">
        <v>1745037</v>
      </c>
      <c r="H45" s="74"/>
      <c r="I45" s="74"/>
      <c r="J45" s="74"/>
      <c r="K45" s="74">
        <v>639481</v>
      </c>
      <c r="L45" s="74"/>
      <c r="M45" s="74"/>
      <c r="N45" s="444">
        <f t="shared" si="4"/>
        <v>-444</v>
      </c>
      <c r="O45" s="73">
        <f>'SA30'!N44</f>
        <v>7535741</v>
      </c>
      <c r="P45" s="74">
        <f>'SA30'!O44</f>
        <v>9251939</v>
      </c>
      <c r="Q45" s="75">
        <f>'SA30'!P44</f>
        <v>9519108</v>
      </c>
    </row>
    <row r="46" spans="1:17">
      <c r="A46" s="41" t="s">
        <v>586</v>
      </c>
      <c r="B46" s="562"/>
      <c r="C46" s="73">
        <v>732108.6</v>
      </c>
      <c r="D46" s="74">
        <f>216835.22+6000</f>
        <v>222835.22</v>
      </c>
      <c r="E46" s="74">
        <v>391091.45</v>
      </c>
      <c r="F46" s="74">
        <v>440611.21</v>
      </c>
      <c r="G46" s="74">
        <v>1007157.41</v>
      </c>
      <c r="H46" s="74">
        <v>719723.5</v>
      </c>
      <c r="I46" s="74">
        <v>624161.75</v>
      </c>
      <c r="J46" s="74">
        <v>352161.03</v>
      </c>
      <c r="K46" s="74">
        <v>221009.23</v>
      </c>
      <c r="L46" s="74">
        <v>70645</v>
      </c>
      <c r="M46" s="74">
        <v>102710</v>
      </c>
      <c r="N46" s="444">
        <f t="shared" si="4"/>
        <v>5210762.5999999996</v>
      </c>
      <c r="O46" s="73">
        <f>'SA30'!N45</f>
        <v>10094977</v>
      </c>
      <c r="P46" s="74">
        <f>'SA30'!O45</f>
        <v>9594910</v>
      </c>
      <c r="Q46" s="75">
        <f>'SA30'!P45</f>
        <v>10221798</v>
      </c>
    </row>
    <row r="47" spans="1:17">
      <c r="A47" s="370" t="s">
        <v>580</v>
      </c>
      <c r="B47" s="493">
        <f>SUM(B37:B46)</f>
        <v>0</v>
      </c>
      <c r="C47" s="166">
        <f>SUM(C37:C46)</f>
        <v>7430279.1299999999</v>
      </c>
      <c r="D47" s="167">
        <f t="shared" ref="D47:Q47" si="5">SUM(D37:D46)</f>
        <v>2528616.1200000006</v>
      </c>
      <c r="E47" s="167">
        <f t="shared" si="5"/>
        <v>2277364.8400000003</v>
      </c>
      <c r="F47" s="167">
        <f t="shared" si="5"/>
        <v>2169957.64</v>
      </c>
      <c r="G47" s="167">
        <f t="shared" si="5"/>
        <v>4447801.97</v>
      </c>
      <c r="H47" s="167">
        <f t="shared" si="5"/>
        <v>2559380.36</v>
      </c>
      <c r="I47" s="167">
        <f>SUM(I37:I46)</f>
        <v>2462386.2099999995</v>
      </c>
      <c r="J47" s="167">
        <f t="shared" si="5"/>
        <v>2531862.7800000003</v>
      </c>
      <c r="K47" s="167">
        <f t="shared" si="5"/>
        <v>2819927.4099999997</v>
      </c>
      <c r="L47" s="167">
        <f t="shared" si="5"/>
        <v>1662989</v>
      </c>
      <c r="M47" s="167">
        <f t="shared" si="5"/>
        <v>1922113</v>
      </c>
      <c r="N47" s="165">
        <f t="shared" si="5"/>
        <v>9586789.3500000015</v>
      </c>
      <c r="O47" s="166">
        <f t="shared" si="5"/>
        <v>42399467.810000002</v>
      </c>
      <c r="P47" s="167">
        <f t="shared" si="5"/>
        <v>46247542.299999997</v>
      </c>
      <c r="Q47" s="189">
        <f t="shared" si="5"/>
        <v>52122376.299999997</v>
      </c>
    </row>
    <row r="48" spans="1:17">
      <c r="A48" s="528"/>
      <c r="B48" s="562"/>
      <c r="C48" s="77"/>
      <c r="D48" s="66"/>
      <c r="E48" s="66"/>
      <c r="F48" s="66"/>
      <c r="G48" s="66"/>
      <c r="H48" s="66"/>
      <c r="I48" s="66"/>
      <c r="J48" s="66"/>
      <c r="K48" s="66"/>
      <c r="L48" s="66"/>
      <c r="M48" s="66"/>
      <c r="N48" s="444">
        <f t="shared" ref="N48:N52" si="6">O48-SUM(C48:M48)</f>
        <v>0</v>
      </c>
      <c r="O48" s="77"/>
      <c r="P48" s="66"/>
      <c r="Q48" s="78"/>
    </row>
    <row r="49" spans="1:17">
      <c r="A49" s="370" t="s">
        <v>587</v>
      </c>
      <c r="B49" s="562"/>
      <c r="C49" s="77"/>
      <c r="D49" s="66"/>
      <c r="E49" s="66"/>
      <c r="F49" s="66"/>
      <c r="G49" s="66"/>
      <c r="H49" s="66"/>
      <c r="I49" s="66"/>
      <c r="J49" s="66"/>
      <c r="K49" s="66"/>
      <c r="L49" s="66"/>
      <c r="M49" s="66"/>
      <c r="N49" s="444">
        <f t="shared" si="6"/>
        <v>0</v>
      </c>
      <c r="O49" s="77"/>
      <c r="P49" s="66"/>
      <c r="Q49" s="78"/>
    </row>
    <row r="50" spans="1:17">
      <c r="A50" s="41" t="s">
        <v>306</v>
      </c>
      <c r="B50" s="562"/>
      <c r="C50" s="73">
        <v>386.84</v>
      </c>
      <c r="D50" s="74">
        <v>10731.87</v>
      </c>
      <c r="E50" s="74">
        <v>28550.19</v>
      </c>
      <c r="F50" s="74">
        <v>26231.58</v>
      </c>
      <c r="G50" s="74">
        <v>29486.84</v>
      </c>
      <c r="H50" s="74">
        <v>352575.6</v>
      </c>
      <c r="I50" s="74"/>
      <c r="J50" s="74"/>
      <c r="K50" s="74">
        <v>668748.5</v>
      </c>
      <c r="L50" s="74"/>
      <c r="M50" s="74"/>
      <c r="N50" s="444">
        <f t="shared" si="6"/>
        <v>7972288.5800000001</v>
      </c>
      <c r="O50" s="73">
        <f>'SA30'!N49</f>
        <v>9089000</v>
      </c>
      <c r="P50" s="74">
        <f>'SA30'!O49</f>
        <v>22850000</v>
      </c>
      <c r="Q50" s="75">
        <f>'SA30'!P49</f>
        <v>21733000</v>
      </c>
    </row>
    <row r="51" spans="1:17">
      <c r="A51" s="41" t="s">
        <v>312</v>
      </c>
      <c r="B51" s="562"/>
      <c r="C51" s="73"/>
      <c r="D51" s="74"/>
      <c r="E51" s="74"/>
      <c r="F51" s="74"/>
      <c r="G51" s="74"/>
      <c r="H51" s="74"/>
      <c r="I51" s="74"/>
      <c r="J51" s="74"/>
      <c r="K51" s="74"/>
      <c r="L51" s="74"/>
      <c r="M51" s="74"/>
      <c r="N51" s="444">
        <f t="shared" si="6"/>
        <v>0</v>
      </c>
      <c r="O51" s="73"/>
      <c r="P51" s="74"/>
      <c r="Q51" s="75"/>
    </row>
    <row r="52" spans="1:17">
      <c r="A52" s="41" t="s">
        <v>588</v>
      </c>
      <c r="B52" s="562"/>
      <c r="C52" s="73">
        <f>-7430665.97+15961329.42</f>
        <v>8530663.4499999993</v>
      </c>
      <c r="D52" s="74">
        <v>2134804.5699999942</v>
      </c>
      <c r="E52" s="74">
        <f>3775234.31-2305915.03</f>
        <v>1469319.2800000003</v>
      </c>
      <c r="F52" s="74">
        <f>3877833.16-2196189.22</f>
        <v>1681643.94</v>
      </c>
      <c r="G52" s="74">
        <f>9986185.22-4477288.81</f>
        <v>5508896.4100000011</v>
      </c>
      <c r="H52" s="74">
        <v>1435033.8899999987</v>
      </c>
      <c r="I52" s="74">
        <v>1487293.7499999972</v>
      </c>
      <c r="J52" s="74">
        <f>4454153.81-2531862.78</f>
        <v>1922291.0299999998</v>
      </c>
      <c r="K52" s="74">
        <f>7358916.04-3488675.91</f>
        <v>3870240.13</v>
      </c>
      <c r="L52" s="74"/>
      <c r="M52" s="74"/>
      <c r="N52" s="444">
        <f t="shared" si="6"/>
        <v>-28040186.449999988</v>
      </c>
      <c r="O52" s="73">
        <f>'SA30'!N51</f>
        <v>0</v>
      </c>
      <c r="P52" s="74">
        <f>'SA30'!O51</f>
        <v>0</v>
      </c>
      <c r="Q52" s="75">
        <f>'SA30'!P51</f>
        <v>0</v>
      </c>
    </row>
    <row r="53" spans="1:17">
      <c r="A53" s="589" t="s">
        <v>589</v>
      </c>
      <c r="B53" s="590">
        <f t="shared" ref="B53:Q53" si="7">SUM(B47:B52)</f>
        <v>0</v>
      </c>
      <c r="C53" s="80">
        <f t="shared" si="7"/>
        <v>15961329.419999998</v>
      </c>
      <c r="D53" s="81">
        <f t="shared" si="7"/>
        <v>4674152.5599999949</v>
      </c>
      <c r="E53" s="81">
        <f t="shared" si="7"/>
        <v>3775234.3100000005</v>
      </c>
      <c r="F53" s="81">
        <f t="shared" si="7"/>
        <v>3877833.16</v>
      </c>
      <c r="G53" s="81">
        <f t="shared" si="7"/>
        <v>9986185.2200000007</v>
      </c>
      <c r="H53" s="81">
        <f t="shared" si="7"/>
        <v>4346989.8499999987</v>
      </c>
      <c r="I53" s="81">
        <f t="shared" si="7"/>
        <v>3949679.9599999967</v>
      </c>
      <c r="J53" s="81">
        <f t="shared" si="7"/>
        <v>4454153.8100000005</v>
      </c>
      <c r="K53" s="81">
        <f t="shared" si="7"/>
        <v>7358916.0399999991</v>
      </c>
      <c r="L53" s="81">
        <f t="shared" si="7"/>
        <v>1662989</v>
      </c>
      <c r="M53" s="81">
        <f t="shared" si="7"/>
        <v>1922113</v>
      </c>
      <c r="N53" s="596">
        <f t="shared" si="7"/>
        <v>-10481108.519999988</v>
      </c>
      <c r="O53" s="80">
        <f t="shared" si="7"/>
        <v>51488467.810000002</v>
      </c>
      <c r="P53" s="81">
        <f t="shared" si="7"/>
        <v>69097542.299999997</v>
      </c>
      <c r="Q53" s="82">
        <f t="shared" si="7"/>
        <v>73855376.299999997</v>
      </c>
    </row>
    <row r="54" spans="1:17">
      <c r="A54" s="528"/>
      <c r="B54" s="562"/>
      <c r="C54" s="77"/>
      <c r="D54" s="66"/>
      <c r="E54" s="66"/>
      <c r="F54" s="66"/>
      <c r="G54" s="66"/>
      <c r="H54" s="66"/>
      <c r="I54" s="66"/>
      <c r="J54" s="66"/>
      <c r="K54" s="66"/>
      <c r="L54" s="66"/>
      <c r="M54" s="66"/>
      <c r="N54" s="444">
        <f>O54-SUM(C54:M54)</f>
        <v>0</v>
      </c>
      <c r="O54" s="77"/>
      <c r="P54" s="66"/>
      <c r="Q54" s="78"/>
    </row>
    <row r="55" spans="1:17">
      <c r="A55" s="592" t="s">
        <v>590</v>
      </c>
      <c r="B55" s="500">
        <f t="shared" ref="B55:Q55" si="8">B34-B53</f>
        <v>0</v>
      </c>
      <c r="C55" s="84">
        <f t="shared" si="8"/>
        <v>906224.30000000075</v>
      </c>
      <c r="D55" s="67">
        <f t="shared" si="8"/>
        <v>-961205.35999999568</v>
      </c>
      <c r="E55" s="67">
        <f t="shared" si="8"/>
        <v>-118449.62999999989</v>
      </c>
      <c r="F55" s="67">
        <f t="shared" si="8"/>
        <v>824096.75</v>
      </c>
      <c r="G55" s="67">
        <f t="shared" si="8"/>
        <v>-282018.66000000015</v>
      </c>
      <c r="H55" s="67">
        <f t="shared" si="8"/>
        <v>-94917.83999999892</v>
      </c>
      <c r="I55" s="67">
        <f t="shared" si="8"/>
        <v>-297750.64999999665</v>
      </c>
      <c r="J55" s="67">
        <f t="shared" si="8"/>
        <v>-175070.25</v>
      </c>
      <c r="K55" s="67">
        <f t="shared" si="8"/>
        <v>99772.330000001006</v>
      </c>
      <c r="L55" s="67">
        <f t="shared" si="8"/>
        <v>275461</v>
      </c>
      <c r="M55" s="67">
        <f t="shared" si="8"/>
        <v>-267997</v>
      </c>
      <c r="N55" s="169">
        <f t="shared" si="8"/>
        <v>-1491081.6000000183</v>
      </c>
      <c r="O55" s="84">
        <f t="shared" si="8"/>
        <v>-1582936.6099999994</v>
      </c>
      <c r="P55" s="67">
        <f t="shared" si="8"/>
        <v>623168.10950000584</v>
      </c>
      <c r="Q55" s="85">
        <f t="shared" si="8"/>
        <v>830064.82400000095</v>
      </c>
    </row>
    <row r="56" spans="1:17">
      <c r="A56" s="41" t="s">
        <v>591</v>
      </c>
      <c r="B56" s="562"/>
      <c r="C56" s="73">
        <f>'C7-CFlow'!D38</f>
        <v>23203491.210759148</v>
      </c>
      <c r="D56" s="66">
        <f>C57</f>
        <v>24109715.510759149</v>
      </c>
      <c r="E56" s="66">
        <f t="shared" ref="E56:N56" si="9">D57</f>
        <v>23148510.150759153</v>
      </c>
      <c r="F56" s="66">
        <f t="shared" si="9"/>
        <v>23030060.520759154</v>
      </c>
      <c r="G56" s="66">
        <f t="shared" si="9"/>
        <v>23854157.270759154</v>
      </c>
      <c r="H56" s="66">
        <f t="shared" si="9"/>
        <v>23572138.610759154</v>
      </c>
      <c r="I56" s="66">
        <f t="shared" si="9"/>
        <v>23477220.770759154</v>
      </c>
      <c r="J56" s="66">
        <f t="shared" si="9"/>
        <v>23179470.120759159</v>
      </c>
      <c r="K56" s="66">
        <f t="shared" si="9"/>
        <v>23004399.870759159</v>
      </c>
      <c r="L56" s="66">
        <f t="shared" si="9"/>
        <v>23104172.200759161</v>
      </c>
      <c r="M56" s="66">
        <f t="shared" si="9"/>
        <v>23379633.200759161</v>
      </c>
      <c r="N56" s="444">
        <f t="shared" si="9"/>
        <v>23111636.200759161</v>
      </c>
      <c r="O56" s="77">
        <f>C56</f>
        <v>23203491.210759148</v>
      </c>
      <c r="P56" s="66">
        <f>O57</f>
        <v>21620554.600759149</v>
      </c>
      <c r="Q56" s="78">
        <f>P57</f>
        <v>22243722.710259154</v>
      </c>
    </row>
    <row r="57" spans="1:17">
      <c r="A57" s="593" t="s">
        <v>592</v>
      </c>
      <c r="B57" s="594"/>
      <c r="C57" s="301">
        <f>C55+C56</f>
        <v>24109715.510759149</v>
      </c>
      <c r="D57" s="154">
        <f>D55+D56</f>
        <v>23148510.150759153</v>
      </c>
      <c r="E57" s="154">
        <f t="shared" ref="E57:N57" si="10">E55+E56</f>
        <v>23030060.520759154</v>
      </c>
      <c r="F57" s="154">
        <f t="shared" si="10"/>
        <v>23854157.270759154</v>
      </c>
      <c r="G57" s="154">
        <f t="shared" si="10"/>
        <v>23572138.610759154</v>
      </c>
      <c r="H57" s="154">
        <f t="shared" si="10"/>
        <v>23477220.770759154</v>
      </c>
      <c r="I57" s="154">
        <f t="shared" si="10"/>
        <v>23179470.120759159</v>
      </c>
      <c r="J57" s="154">
        <f t="shared" si="10"/>
        <v>23004399.870759159</v>
      </c>
      <c r="K57" s="154">
        <f t="shared" si="10"/>
        <v>23104172.200759161</v>
      </c>
      <c r="L57" s="154">
        <f t="shared" si="10"/>
        <v>23379633.200759161</v>
      </c>
      <c r="M57" s="154">
        <f t="shared" si="10"/>
        <v>23111636.200759161</v>
      </c>
      <c r="N57" s="597">
        <f t="shared" si="10"/>
        <v>21620554.600759141</v>
      </c>
      <c r="O57" s="301">
        <f>O55+O56</f>
        <v>21620554.600759149</v>
      </c>
      <c r="P57" s="154">
        <f>P55+P56</f>
        <v>22243722.710259154</v>
      </c>
      <c r="Q57" s="302">
        <f>Q55+Q56</f>
        <v>23073787.534259155</v>
      </c>
    </row>
    <row r="58" spans="1:17">
      <c r="A58" s="196" t="s">
        <v>89</v>
      </c>
      <c r="B58" s="114"/>
      <c r="C58" s="114"/>
      <c r="D58" s="114"/>
      <c r="E58" s="114"/>
      <c r="F58" s="114"/>
      <c r="G58" s="114"/>
      <c r="H58" s="114"/>
      <c r="I58" s="114"/>
      <c r="J58" s="114"/>
      <c r="K58" s="114"/>
      <c r="L58" s="114"/>
      <c r="M58" s="114"/>
      <c r="N58" s="114"/>
      <c r="O58" s="114"/>
      <c r="P58" s="114"/>
      <c r="Q58" s="603"/>
    </row>
    <row r="59" spans="1:17">
      <c r="A59" s="50" t="s">
        <v>593</v>
      </c>
      <c r="B59" s="114"/>
      <c r="C59" s="114"/>
      <c r="D59" s="114"/>
      <c r="E59" s="114"/>
      <c r="F59" s="114"/>
      <c r="G59" s="114"/>
      <c r="H59" s="114"/>
      <c r="I59" s="114"/>
      <c r="J59" s="114"/>
      <c r="K59" s="114"/>
      <c r="L59" s="114"/>
      <c r="M59" s="114"/>
      <c r="N59" s="114"/>
      <c r="O59" s="114"/>
      <c r="P59" s="114"/>
      <c r="Q59" s="114"/>
    </row>
    <row r="60" spans="1:17">
      <c r="A60" s="50" t="s">
        <v>594</v>
      </c>
      <c r="B60" s="114"/>
      <c r="C60" s="114"/>
      <c r="D60" s="114"/>
      <c r="E60" s="114"/>
      <c r="F60" s="114"/>
      <c r="G60" s="114"/>
      <c r="H60" s="114"/>
      <c r="I60" s="114"/>
      <c r="J60" s="114"/>
      <c r="K60" s="114"/>
      <c r="L60" s="114"/>
      <c r="M60" s="114"/>
      <c r="N60" s="114"/>
      <c r="O60" s="114"/>
      <c r="P60" s="114"/>
      <c r="Q60" s="114"/>
    </row>
    <row r="61" spans="1:17">
      <c r="A61" s="198" t="s">
        <v>595</v>
      </c>
      <c r="B61" s="114"/>
      <c r="C61" s="114"/>
      <c r="D61" s="114"/>
      <c r="E61" s="114"/>
      <c r="F61" s="114"/>
      <c r="G61" s="114"/>
      <c r="H61" s="114"/>
      <c r="I61" s="114"/>
      <c r="J61" s="114"/>
      <c r="K61" s="114"/>
      <c r="L61" s="114"/>
      <c r="M61" s="114"/>
      <c r="N61" s="114"/>
      <c r="O61" s="114"/>
      <c r="P61" s="114"/>
      <c r="Q61" s="114"/>
    </row>
    <row r="62" spans="1:17">
      <c r="A62" s="114"/>
      <c r="B62" s="114"/>
      <c r="C62" s="114"/>
      <c r="D62" s="114"/>
      <c r="E62" s="114"/>
      <c r="F62" s="114"/>
      <c r="G62" s="114"/>
      <c r="H62" s="114"/>
      <c r="I62" s="114"/>
      <c r="J62" s="114"/>
      <c r="K62" s="114"/>
      <c r="L62" s="114"/>
      <c r="M62" s="114"/>
      <c r="N62" s="114"/>
      <c r="O62" s="114"/>
      <c r="P62" s="114"/>
      <c r="Q62" s="114"/>
    </row>
    <row r="63" spans="1:17">
      <c r="A63" s="51"/>
      <c r="B63" s="51"/>
      <c r="C63" s="51"/>
      <c r="D63" s="51"/>
      <c r="E63" s="51"/>
      <c r="F63" s="51"/>
      <c r="G63" s="51"/>
      <c r="H63" s="51"/>
      <c r="I63" s="51"/>
      <c r="J63" s="51"/>
      <c r="K63" s="51"/>
      <c r="L63" s="51"/>
      <c r="M63" s="51"/>
      <c r="N63" s="51"/>
      <c r="O63" s="51"/>
      <c r="P63" s="51"/>
      <c r="Q63" s="51"/>
    </row>
    <row r="64" spans="1:17">
      <c r="A64" s="51"/>
      <c r="B64" s="51"/>
      <c r="C64" s="51"/>
      <c r="D64" s="51"/>
      <c r="E64" s="51"/>
      <c r="F64" s="51"/>
      <c r="G64" s="51"/>
      <c r="H64" s="51"/>
      <c r="I64" s="51"/>
      <c r="J64" s="51"/>
      <c r="K64" s="51"/>
      <c r="L64" s="51"/>
      <c r="M64" s="51"/>
      <c r="N64" s="51"/>
      <c r="O64" s="51"/>
      <c r="P64" s="51"/>
      <c r="Q64" s="51"/>
    </row>
    <row r="65" spans="1:17">
      <c r="A65" s="51"/>
      <c r="B65" s="51"/>
      <c r="C65" s="51"/>
      <c r="D65" s="51"/>
      <c r="E65" s="468"/>
      <c r="F65" s="468"/>
      <c r="G65" s="468"/>
      <c r="H65" s="468"/>
      <c r="I65" s="468"/>
      <c r="J65" s="468"/>
      <c r="K65" s="468"/>
      <c r="L65" s="468"/>
      <c r="M65" s="468"/>
      <c r="N65" s="51"/>
      <c r="O65" s="51"/>
      <c r="P65" s="51"/>
      <c r="Q65" s="51"/>
    </row>
    <row r="66" spans="1:17">
      <c r="A66" s="51"/>
      <c r="B66" s="51"/>
      <c r="C66" s="179"/>
      <c r="D66" s="179"/>
      <c r="E66" s="179">
        <f>E47+E65</f>
        <v>2277364.8400000003</v>
      </c>
      <c r="F66" s="179">
        <f t="shared" ref="F66:P66" si="11">F47+F65</f>
        <v>2169957.64</v>
      </c>
      <c r="G66" s="179">
        <f t="shared" si="11"/>
        <v>4447801.97</v>
      </c>
      <c r="H66" s="179">
        <f t="shared" si="11"/>
        <v>2559380.36</v>
      </c>
      <c r="I66" s="179">
        <f t="shared" si="11"/>
        <v>2462386.2099999995</v>
      </c>
      <c r="J66" s="179">
        <f>J47+J65</f>
        <v>2531862.7800000003</v>
      </c>
      <c r="K66" s="179">
        <f t="shared" si="11"/>
        <v>2819927.4099999997</v>
      </c>
      <c r="L66" s="179">
        <f t="shared" si="11"/>
        <v>1662989</v>
      </c>
      <c r="M66" s="179"/>
      <c r="N66" s="179">
        <f>N47+N65</f>
        <v>9586789.3500000015</v>
      </c>
      <c r="O66" s="179">
        <f t="shared" si="11"/>
        <v>42399467.810000002</v>
      </c>
      <c r="P66" s="179">
        <f t="shared" si="11"/>
        <v>46247542.299999997</v>
      </c>
      <c r="Q66" s="179"/>
    </row>
    <row r="67" spans="1:17">
      <c r="A67" s="51"/>
      <c r="B67" s="51"/>
      <c r="C67" s="179"/>
      <c r="D67" s="179"/>
      <c r="E67" s="179">
        <f>E55-E65</f>
        <v>-118449.62999999989</v>
      </c>
      <c r="F67" s="179">
        <f t="shared" ref="F67:P67" si="12">F55-F65</f>
        <v>824096.75</v>
      </c>
      <c r="G67" s="179">
        <f t="shared" si="12"/>
        <v>-282018.66000000015</v>
      </c>
      <c r="H67" s="179">
        <f t="shared" si="12"/>
        <v>-94917.83999999892</v>
      </c>
      <c r="I67" s="179">
        <f t="shared" si="12"/>
        <v>-297750.64999999665</v>
      </c>
      <c r="J67" s="179">
        <f>J55-J65</f>
        <v>-175070.25</v>
      </c>
      <c r="K67" s="179">
        <f t="shared" si="12"/>
        <v>99772.330000001006</v>
      </c>
      <c r="L67" s="179">
        <f t="shared" si="12"/>
        <v>275461</v>
      </c>
      <c r="M67" s="179">
        <f>M55-M65</f>
        <v>-267997</v>
      </c>
      <c r="N67" s="179">
        <f>N55-N65</f>
        <v>-1491081.6000000183</v>
      </c>
      <c r="O67" s="179">
        <f t="shared" si="12"/>
        <v>-1582936.6099999994</v>
      </c>
      <c r="P67" s="179">
        <f t="shared" si="12"/>
        <v>623168.10950000584</v>
      </c>
      <c r="Q67" s="179"/>
    </row>
    <row r="68" spans="1:17">
      <c r="A68" s="51"/>
      <c r="B68" s="51"/>
      <c r="C68" s="179"/>
      <c r="D68" s="179"/>
      <c r="E68" s="179"/>
      <c r="F68" s="179"/>
      <c r="G68" s="179"/>
      <c r="H68" s="179"/>
      <c r="I68" s="179"/>
      <c r="J68" s="179"/>
      <c r="K68" s="179"/>
      <c r="L68" s="179"/>
      <c r="M68" s="179"/>
      <c r="N68" s="179"/>
      <c r="O68" s="179"/>
      <c r="P68" s="179"/>
      <c r="Q68" s="179"/>
    </row>
    <row r="69" spans="1:17">
      <c r="O69">
        <f>750000+250000+88000</f>
        <v>1088000</v>
      </c>
    </row>
    <row r="70" spans="1:17">
      <c r="D70" s="25">
        <f>C55+D55</f>
        <v>-54981.059999994934</v>
      </c>
      <c r="E70" s="25">
        <f>SUM(C55:E55)</f>
        <v>-173430.68999999482</v>
      </c>
      <c r="F70" s="25">
        <f>SUM(C55:F55)</f>
        <v>650666.06000000518</v>
      </c>
      <c r="G70" s="25">
        <f>SUM(C55:G55)</f>
        <v>368647.40000000503</v>
      </c>
      <c r="H70" s="25">
        <f>SUM(C55:H55)</f>
        <v>273729.56000000611</v>
      </c>
      <c r="I70" s="25">
        <f>SUM(C55:I55)</f>
        <v>-24021.089999990538</v>
      </c>
      <c r="J70" s="25">
        <f>SUM(C55:J55)</f>
        <v>-199091.33999999054</v>
      </c>
      <c r="K70" s="25">
        <f>SUM(C55:K55)</f>
        <v>-99319.009999989532</v>
      </c>
      <c r="O70">
        <f>1500000-O69</f>
        <v>412000</v>
      </c>
    </row>
    <row r="71" spans="1:17">
      <c r="D71" s="25">
        <f>D57-C56</f>
        <v>-54981.059999994934</v>
      </c>
      <c r="E71" s="25">
        <f>E57-C56</f>
        <v>-173430.68999999389</v>
      </c>
      <c r="F71" s="25">
        <f>F57-C56</f>
        <v>650666.06000000611</v>
      </c>
      <c r="G71" s="25">
        <f>G57-C56</f>
        <v>368647.40000000596</v>
      </c>
      <c r="H71" s="25">
        <f>H57-C56</f>
        <v>273729.56000000611</v>
      </c>
      <c r="I71" s="25">
        <f>I57-C56</f>
        <v>-24021.089999988675</v>
      </c>
      <c r="J71" s="25">
        <f>J57-C56</f>
        <v>-199091.33999998868</v>
      </c>
      <c r="K71" s="25">
        <f>K57-C56</f>
        <v>-99319.009999986738</v>
      </c>
    </row>
    <row r="77" spans="1:17">
      <c r="K77">
        <f>K78-9555214.21</f>
        <v>-2955984.0000000009</v>
      </c>
      <c r="L77">
        <v>-520998.5</v>
      </c>
    </row>
    <row r="78" spans="1:17">
      <c r="K78">
        <v>6599230.21</v>
      </c>
      <c r="L78" s="25">
        <f>SUM(C50:L50)+L77</f>
        <v>595712.91999999993</v>
      </c>
    </row>
  </sheetData>
  <mergeCells count="8">
    <mergeCell ref="C1:K1"/>
    <mergeCell ref="A2:A3"/>
    <mergeCell ref="B2:B3"/>
    <mergeCell ref="C2:N2"/>
    <mergeCell ref="O2:Q2"/>
    <mergeCell ref="O3:O4"/>
    <mergeCell ref="P3:P4"/>
    <mergeCell ref="Q3:Q4"/>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Paint.Picture" shapeId="30721" r:id="rId4">
          <objectPr defaultSize="0" r:id="rId5">
            <anchor moveWithCells="1">
              <from>
                <xdr:col>19</xdr:col>
                <xdr:colOff>142875</xdr:colOff>
                <xdr:row>1</xdr:row>
                <xdr:rowOff>152400</xdr:rowOff>
              </from>
              <to>
                <xdr:col>22</xdr:col>
                <xdr:colOff>114300</xdr:colOff>
                <xdr:row>10</xdr:row>
                <xdr:rowOff>66675</xdr:rowOff>
              </to>
            </anchor>
          </objectPr>
        </oleObject>
      </mc:Choice>
      <mc:Fallback>
        <oleObject progId="Paint.Picture" shapeId="30721" r:id="rId4"/>
      </mc:Fallback>
    </mc:AlternateContent>
  </oleObjects>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4"/>
  <dimension ref="A1:W18"/>
  <sheetViews>
    <sheetView showGridLines="0" workbookViewId="0">
      <selection sqref="A1:J18"/>
    </sheetView>
  </sheetViews>
  <sheetFormatPr defaultRowHeight="15"/>
  <cols>
    <col min="1" max="1" width="26.85546875" customWidth="1"/>
    <col min="2" max="2" width="10.28515625" bestFit="1" customWidth="1"/>
    <col min="3" max="4" width="9.5703125" bestFit="1" customWidth="1"/>
    <col min="5" max="6" width="10.28515625" bestFit="1" customWidth="1"/>
    <col min="7" max="7" width="9.5703125" bestFit="1" customWidth="1"/>
    <col min="8" max="8" width="10" bestFit="1" customWidth="1"/>
  </cols>
  <sheetData>
    <row r="1" spans="1:23" ht="15" customHeight="1">
      <c r="A1" s="38" t="str">
        <f>'C1-Sum'!A1</f>
        <v>NC074 Kareeberg</v>
      </c>
      <c r="B1" s="38" t="s">
        <v>1475</v>
      </c>
      <c r="C1" s="38"/>
      <c r="D1" s="38"/>
      <c r="E1" s="38"/>
      <c r="F1" s="38"/>
      <c r="G1" s="38"/>
      <c r="H1" s="38"/>
      <c r="I1" s="38"/>
      <c r="J1" s="38"/>
      <c r="K1" s="379"/>
    </row>
    <row r="2" spans="1:23" ht="15" customHeight="1">
      <c r="A2" s="1386" t="s">
        <v>596</v>
      </c>
      <c r="B2" s="1" t="str">
        <f>'C1-Sum'!B2</f>
        <v>2012-2013</v>
      </c>
      <c r="C2" s="1369" t="str">
        <f>'C1-Sum'!$C$2</f>
        <v>Budget Year 2013-2014</v>
      </c>
      <c r="D2" s="1370"/>
      <c r="E2" s="1370"/>
      <c r="F2" s="1370"/>
      <c r="G2" s="1370"/>
      <c r="H2" s="1370"/>
      <c r="I2" s="1370"/>
      <c r="J2" s="1371"/>
    </row>
    <row r="3" spans="1:23" ht="38.25">
      <c r="A3" s="1387"/>
      <c r="B3" s="2" t="s">
        <v>2</v>
      </c>
      <c r="C3" s="449" t="s">
        <v>3</v>
      </c>
      <c r="D3" s="4" t="s">
        <v>4</v>
      </c>
      <c r="E3" s="4" t="s">
        <v>5</v>
      </c>
      <c r="F3" s="4" t="s">
        <v>6</v>
      </c>
      <c r="G3" s="4" t="s">
        <v>7</v>
      </c>
      <c r="H3" s="4" t="s">
        <v>8</v>
      </c>
      <c r="I3" s="5" t="s">
        <v>8</v>
      </c>
      <c r="J3" s="6" t="s">
        <v>597</v>
      </c>
    </row>
    <row r="4" spans="1:23">
      <c r="A4" s="586" t="s">
        <v>56</v>
      </c>
      <c r="B4" s="604"/>
      <c r="C4" s="605"/>
      <c r="D4" s="606"/>
      <c r="E4" s="607"/>
      <c r="F4" s="607"/>
      <c r="G4" s="607"/>
      <c r="H4" s="607"/>
      <c r="I4" s="608" t="s">
        <v>0</v>
      </c>
      <c r="J4" s="609"/>
      <c r="N4" s="548"/>
      <c r="O4" s="548"/>
      <c r="P4" s="548"/>
      <c r="Q4" s="548"/>
      <c r="R4" s="548"/>
      <c r="S4" s="548"/>
      <c r="T4" s="548"/>
      <c r="U4" s="548"/>
      <c r="V4" s="548"/>
      <c r="W4" s="548"/>
    </row>
    <row r="5" spans="1:23">
      <c r="A5" s="45" t="s">
        <v>598</v>
      </c>
      <c r="B5" s="55"/>
      <c r="C5" s="118"/>
      <c r="D5" s="53"/>
      <c r="E5" s="53"/>
      <c r="F5" s="53"/>
      <c r="G5" s="53"/>
      <c r="H5" s="53"/>
      <c r="I5" s="403"/>
      <c r="J5" s="57"/>
    </row>
    <row r="6" spans="1:23">
      <c r="A6" s="40" t="s">
        <v>556</v>
      </c>
      <c r="B6" s="72">
        <v>9.9999999999999994E-12</v>
      </c>
      <c r="C6" s="366">
        <v>9089000</v>
      </c>
      <c r="D6" s="74">
        <f>C6</f>
        <v>9089000</v>
      </c>
      <c r="E6" s="74">
        <v>386.84</v>
      </c>
      <c r="F6" s="225">
        <f>IF(E6&gt;0,E6,"")</f>
        <v>386.84</v>
      </c>
      <c r="G6" s="225">
        <f>IF(D6&gt;0,D6,C6)</f>
        <v>9089000</v>
      </c>
      <c r="H6" s="65">
        <f t="shared" ref="H6:H16" si="0">IF(F6="",0,G6-F6)</f>
        <v>9088613.1600000001</v>
      </c>
      <c r="I6" s="403">
        <f t="shared" ref="I6:I16" si="1">IF(F6="","",IF(H6=0,"",H6/G6))</f>
        <v>0.99995743866211906</v>
      </c>
      <c r="J6" s="610">
        <f t="shared" ref="J6:J16" si="2">IF(F6="","",F6/$C$18)</f>
        <v>4.2561337880955E-5</v>
      </c>
    </row>
    <row r="7" spans="1:23">
      <c r="A7" s="40" t="s">
        <v>557</v>
      </c>
      <c r="B7" s="72">
        <v>9.9999999999999994E-12</v>
      </c>
      <c r="C7" s="366"/>
      <c r="D7" s="74"/>
      <c r="E7" s="74">
        <v>10731.87</v>
      </c>
      <c r="F7" s="225">
        <f>IF(E7&gt;0,E7+F6,"")</f>
        <v>11118.710000000001</v>
      </c>
      <c r="G7" s="225">
        <f>IF(D7&gt;0,D7+D6,C7+C6)</f>
        <v>9089000</v>
      </c>
      <c r="H7" s="65">
        <f t="shared" si="0"/>
        <v>9077881.2899999991</v>
      </c>
      <c r="I7" s="403">
        <f t="shared" si="1"/>
        <v>0.99877668500385075</v>
      </c>
      <c r="J7" s="610">
        <f t="shared" si="2"/>
        <v>1.2233149961491914E-3</v>
      </c>
    </row>
    <row r="8" spans="1:23">
      <c r="A8" s="40" t="s">
        <v>599</v>
      </c>
      <c r="B8" s="72">
        <v>166865.53</v>
      </c>
      <c r="C8" s="366"/>
      <c r="D8" s="74"/>
      <c r="E8" s="74">
        <f>830.89+23508.77+4210.53</f>
        <v>28550.19</v>
      </c>
      <c r="F8" s="225">
        <f>IF(E8&gt;0,E8+F7,"")</f>
        <v>39668.9</v>
      </c>
      <c r="G8" s="225">
        <f>IF(D8&gt;0,D8+G7,C8+G7)</f>
        <v>9089000</v>
      </c>
      <c r="H8" s="65">
        <f t="shared" si="0"/>
        <v>9049331.0999999996</v>
      </c>
      <c r="I8" s="403">
        <f t="shared" si="1"/>
        <v>0.99563550445593574</v>
      </c>
      <c r="J8" s="610">
        <f t="shared" si="2"/>
        <v>4.3644955440642541E-3</v>
      </c>
    </row>
    <row r="9" spans="1:23">
      <c r="A9" s="40" t="s">
        <v>559</v>
      </c>
      <c r="B9" s="72">
        <v>9.9999999999999994E-12</v>
      </c>
      <c r="C9" s="366"/>
      <c r="D9" s="74"/>
      <c r="E9" s="74">
        <v>26231.58</v>
      </c>
      <c r="F9" s="225">
        <f t="shared" ref="F9:F17" si="3">IF(E9&gt;0,E9+F8,"")</f>
        <v>65900.48000000001</v>
      </c>
      <c r="G9" s="225">
        <f t="shared" ref="G9:G17" si="4">IF(D9&gt;0,D9+G8,C9+G8)</f>
        <v>9089000</v>
      </c>
      <c r="H9" s="65">
        <f t="shared" si="0"/>
        <v>9023099.5199999996</v>
      </c>
      <c r="I9" s="403">
        <f t="shared" si="1"/>
        <v>0.9927494245791616</v>
      </c>
      <c r="J9" s="610">
        <f t="shared" si="2"/>
        <v>7.2505754208383776E-3</v>
      </c>
    </row>
    <row r="10" spans="1:23">
      <c r="A10" s="40" t="s">
        <v>600</v>
      </c>
      <c r="B10" s="72">
        <v>9.9999999999999994E-12</v>
      </c>
      <c r="C10" s="366"/>
      <c r="D10" s="74">
        <f>C10</f>
        <v>0</v>
      </c>
      <c r="E10" s="74">
        <v>29486.84</v>
      </c>
      <c r="F10" s="225">
        <f t="shared" si="3"/>
        <v>95387.32</v>
      </c>
      <c r="G10" s="225">
        <f t="shared" si="4"/>
        <v>9089000</v>
      </c>
      <c r="H10" s="65">
        <f t="shared" si="0"/>
        <v>8993612.6799999997</v>
      </c>
      <c r="I10" s="403">
        <f t="shared" si="1"/>
        <v>0.98950519089008693</v>
      </c>
      <c r="J10" s="610">
        <f t="shared" si="2"/>
        <v>1.0494809109913083E-2</v>
      </c>
    </row>
    <row r="11" spans="1:23">
      <c r="A11" s="40" t="s">
        <v>601</v>
      </c>
      <c r="B11" s="72">
        <v>9.9999999999999994E-12</v>
      </c>
      <c r="C11" s="366"/>
      <c r="D11" s="74"/>
      <c r="E11" s="74">
        <v>352575.6</v>
      </c>
      <c r="F11" s="225">
        <f t="shared" si="3"/>
        <v>447962.92</v>
      </c>
      <c r="G11" s="225">
        <f t="shared" si="4"/>
        <v>9089000</v>
      </c>
      <c r="H11" s="65">
        <f t="shared" si="0"/>
        <v>8641037.0800000001</v>
      </c>
      <c r="I11" s="403">
        <f t="shared" si="1"/>
        <v>0.9507137286830234</v>
      </c>
      <c r="J11" s="610">
        <f t="shared" si="2"/>
        <v>4.9286271316976563E-2</v>
      </c>
    </row>
    <row r="12" spans="1:23">
      <c r="A12" s="40" t="s">
        <v>562</v>
      </c>
      <c r="B12" s="72">
        <v>9.9999999999999994E-12</v>
      </c>
      <c r="C12" s="366"/>
      <c r="D12" s="74"/>
      <c r="E12" s="74">
        <v>9.9999999999999995E-8</v>
      </c>
      <c r="F12" s="225">
        <f t="shared" si="3"/>
        <v>447962.92000009998</v>
      </c>
      <c r="G12" s="225">
        <f t="shared" si="4"/>
        <v>9089000</v>
      </c>
      <c r="H12" s="65">
        <f t="shared" si="0"/>
        <v>8641037.0799998995</v>
      </c>
      <c r="I12" s="403">
        <f t="shared" si="1"/>
        <v>0.9507137286830124</v>
      </c>
      <c r="J12" s="610">
        <f t="shared" si="2"/>
        <v>4.9286271316987568E-2</v>
      </c>
    </row>
    <row r="13" spans="1:23">
      <c r="A13" s="40" t="s">
        <v>602</v>
      </c>
      <c r="B13" s="72">
        <v>1350.88</v>
      </c>
      <c r="C13" s="366"/>
      <c r="D13" s="74"/>
      <c r="E13" s="74">
        <v>9.9999999999999995E-8</v>
      </c>
      <c r="F13" s="225">
        <f t="shared" si="3"/>
        <v>447962.92000019999</v>
      </c>
      <c r="G13" s="225">
        <f t="shared" si="4"/>
        <v>9089000</v>
      </c>
      <c r="H13" s="65">
        <f t="shared" si="0"/>
        <v>8641037.0799998008</v>
      </c>
      <c r="I13" s="403">
        <f t="shared" si="1"/>
        <v>0.95071372868300152</v>
      </c>
      <c r="J13" s="610">
        <f t="shared" si="2"/>
        <v>4.9286271316998566E-2</v>
      </c>
    </row>
    <row r="14" spans="1:23">
      <c r="A14" s="40" t="s">
        <v>564</v>
      </c>
      <c r="B14" s="72">
        <v>25668</v>
      </c>
      <c r="C14" s="366"/>
      <c r="D14" s="74">
        <f>C14</f>
        <v>0</v>
      </c>
      <c r="E14" s="74">
        <v>668748.5</v>
      </c>
      <c r="F14" s="225">
        <f t="shared" si="3"/>
        <v>1116711.4200001999</v>
      </c>
      <c r="G14" s="225">
        <f t="shared" si="4"/>
        <v>9089000</v>
      </c>
      <c r="H14" s="65">
        <f t="shared" si="0"/>
        <v>7972288.5799997998</v>
      </c>
      <c r="I14" s="403">
        <f t="shared" si="1"/>
        <v>0.87713594234787107</v>
      </c>
      <c r="J14" s="610">
        <f t="shared" si="2"/>
        <v>0.12286405765212893</v>
      </c>
    </row>
    <row r="15" spans="1:23">
      <c r="A15" s="40" t="s">
        <v>565</v>
      </c>
      <c r="B15" s="72">
        <v>327114.09000000003</v>
      </c>
      <c r="C15" s="366"/>
      <c r="D15" s="74"/>
      <c r="E15" s="74">
        <v>0</v>
      </c>
      <c r="F15" s="225" t="str">
        <f t="shared" si="3"/>
        <v/>
      </c>
      <c r="G15" s="225">
        <f t="shared" si="4"/>
        <v>9089000</v>
      </c>
      <c r="H15" s="65">
        <f t="shared" si="0"/>
        <v>0</v>
      </c>
      <c r="I15" s="403" t="str">
        <f t="shared" si="1"/>
        <v/>
      </c>
      <c r="J15" s="611" t="str">
        <f t="shared" si="2"/>
        <v/>
      </c>
    </row>
    <row r="16" spans="1:23">
      <c r="A16" s="40" t="s">
        <v>566</v>
      </c>
      <c r="B16" s="72">
        <v>10401.959999999999</v>
      </c>
      <c r="C16" s="366"/>
      <c r="D16" s="74"/>
      <c r="E16" s="74">
        <v>0</v>
      </c>
      <c r="F16" s="225" t="str">
        <f t="shared" si="3"/>
        <v/>
      </c>
      <c r="G16" s="225">
        <f t="shared" si="4"/>
        <v>9089000</v>
      </c>
      <c r="H16" s="65">
        <f t="shared" si="0"/>
        <v>0</v>
      </c>
      <c r="I16" s="403" t="str">
        <f t="shared" si="1"/>
        <v/>
      </c>
      <c r="J16" s="611" t="str">
        <f t="shared" si="2"/>
        <v/>
      </c>
    </row>
    <row r="17" spans="1:10">
      <c r="A17" s="612" t="s">
        <v>567</v>
      </c>
      <c r="B17" s="86">
        <v>13923040.359999999</v>
      </c>
      <c r="C17" s="619"/>
      <c r="D17" s="87"/>
      <c r="E17" s="87">
        <v>0</v>
      </c>
      <c r="F17" s="266" t="str">
        <f t="shared" si="3"/>
        <v/>
      </c>
      <c r="G17" s="266">
        <f t="shared" si="4"/>
        <v>9089000</v>
      </c>
      <c r="H17" s="68">
        <f>IF(F17="",0,G17-F17)</f>
        <v>0</v>
      </c>
      <c r="I17" s="498" t="str">
        <f>IF(F17="","",IF(H17=0,"",H17/G17))</f>
        <v/>
      </c>
      <c r="J17" s="613" t="str">
        <f>IF(F17="","",F17/$C$18)</f>
        <v/>
      </c>
    </row>
    <row r="18" spans="1:10">
      <c r="A18" s="48" t="s">
        <v>603</v>
      </c>
      <c r="B18" s="615">
        <f>SUM(B6:B17)</f>
        <v>14454440.82</v>
      </c>
      <c r="C18" s="616">
        <f>SUM(C6:C17)</f>
        <v>9089000</v>
      </c>
      <c r="D18" s="617">
        <f>SUM(D6:D17)</f>
        <v>9089000</v>
      </c>
      <c r="E18" s="617">
        <f>SUM(E6:E17)</f>
        <v>1116711.4200001999</v>
      </c>
      <c r="F18" s="618"/>
      <c r="G18" s="618"/>
      <c r="H18" s="618"/>
      <c r="I18" s="614"/>
      <c r="J18" s="62"/>
    </row>
  </sheetData>
  <mergeCells count="2">
    <mergeCell ref="A2:A3"/>
    <mergeCell ref="C2:J2"/>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Paint.Picture" shapeId="31745" r:id="rId4">
          <objectPr defaultSize="0" r:id="rId5">
            <anchor moveWithCells="1">
              <from>
                <xdr:col>15</xdr:col>
                <xdr:colOff>209550</xdr:colOff>
                <xdr:row>2</xdr:row>
                <xdr:rowOff>47625</xdr:rowOff>
              </from>
              <to>
                <xdr:col>18</xdr:col>
                <xdr:colOff>180975</xdr:colOff>
                <xdr:row>10</xdr:row>
                <xdr:rowOff>28575</xdr:rowOff>
              </to>
            </anchor>
          </objectPr>
        </oleObject>
      </mc:Choice>
      <mc:Fallback>
        <oleObject progId="Paint.Picture" shapeId="31745" r:id="rId4"/>
      </mc:Fallback>
    </mc:AlternateContent>
  </oleObject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5"/>
  <dimension ref="A1:X88"/>
  <sheetViews>
    <sheetView showGridLines="0" topLeftCell="A40" workbookViewId="0">
      <selection activeCell="G53" sqref="G53"/>
    </sheetView>
  </sheetViews>
  <sheetFormatPr defaultRowHeight="15"/>
  <cols>
    <col min="1" max="1" width="41.28515625" customWidth="1"/>
    <col min="2" max="2" width="6.28515625" hidden="1" customWidth="1"/>
    <col min="3" max="3" width="11" customWidth="1"/>
    <col min="4" max="6" width="10" customWidth="1"/>
    <col min="7" max="7" width="13.7109375" bestFit="1" customWidth="1"/>
    <col min="8" max="9" width="10" customWidth="1"/>
    <col min="10" max="10" width="6.140625" customWidth="1"/>
    <col min="11" max="11" width="11.7109375" customWidth="1"/>
  </cols>
  <sheetData>
    <row r="1" spans="1:24" ht="23.25" customHeight="1">
      <c r="A1" s="38" t="str">
        <f>'C1-Sum'!A1</f>
        <v>NC074 Kareeberg</v>
      </c>
      <c r="B1" s="38"/>
      <c r="C1" s="1372" t="s">
        <v>1476</v>
      </c>
      <c r="D1" s="1372"/>
      <c r="E1" s="1372"/>
      <c r="F1" s="1372"/>
      <c r="G1" s="1372"/>
      <c r="H1" s="1372"/>
      <c r="I1" s="1372"/>
      <c r="J1" s="1372"/>
      <c r="K1" s="1372"/>
      <c r="L1" s="989"/>
      <c r="M1" s="989"/>
      <c r="N1" s="989"/>
      <c r="O1" s="989"/>
      <c r="P1" s="989"/>
      <c r="Q1" s="989"/>
      <c r="R1" s="989"/>
    </row>
    <row r="2" spans="1:24" ht="15" customHeight="1">
      <c r="A2" s="1213" t="str">
        <f>'C1-Sum'!A2:A3</f>
        <v>Description</v>
      </c>
      <c r="B2" s="1423" t="s">
        <v>55</v>
      </c>
      <c r="C2" s="1" t="str">
        <f>'C1-Sum'!B2</f>
        <v>2012-2013</v>
      </c>
      <c r="D2" s="1369" t="str">
        <f>'C1-Sum'!$C$2</f>
        <v>Budget Year 2013-2014</v>
      </c>
      <c r="E2" s="1370"/>
      <c r="F2" s="1370"/>
      <c r="G2" s="1370"/>
      <c r="H2" s="1370"/>
      <c r="I2" s="1370"/>
      <c r="J2" s="1370"/>
      <c r="K2" s="1371"/>
      <c r="L2" s="989"/>
      <c r="M2" s="989"/>
      <c r="N2" s="989"/>
      <c r="O2" s="989"/>
      <c r="P2" s="989"/>
      <c r="Q2" s="989"/>
      <c r="R2" s="989"/>
    </row>
    <row r="3" spans="1:24" ht="25.5" customHeight="1">
      <c r="A3" s="1214" t="s">
        <v>56</v>
      </c>
      <c r="B3" s="1383"/>
      <c r="C3" s="1331" t="str">
        <f>'C1-Sum'!B3</f>
        <v>Audited Outcome</v>
      </c>
      <c r="D3" s="3" t="str">
        <f>'C1-Sum'!C3</f>
        <v>Original Budget</v>
      </c>
      <c r="E3" s="4" t="str">
        <f>'C1-Sum'!D3</f>
        <v>Adjusted Budget</v>
      </c>
      <c r="F3" s="4" t="str">
        <f>'C1-Sum'!E3</f>
        <v>Monthly actual</v>
      </c>
      <c r="G3" s="4" t="str">
        <f>'C1-Sum'!F3</f>
        <v>YearTD actual</v>
      </c>
      <c r="H3" s="4" t="str">
        <f>'C1-Sum'!G3</f>
        <v>YearTD budget</v>
      </c>
      <c r="I3" s="4" t="str">
        <f>'C1-Sum'!H3</f>
        <v>YTD variance</v>
      </c>
      <c r="J3" s="5" t="str">
        <f>'C1-Sum'!I3</f>
        <v>YTD variance</v>
      </c>
      <c r="K3" s="6" t="str">
        <f>'C1-Sum'!J3</f>
        <v>Full Year Forecast</v>
      </c>
      <c r="L3" s="989"/>
      <c r="M3" s="989"/>
      <c r="N3" s="989"/>
      <c r="O3" s="989"/>
      <c r="P3" s="989"/>
      <c r="Q3" s="989"/>
      <c r="R3" s="989"/>
    </row>
    <row r="4" spans="1:24">
      <c r="A4" s="33"/>
      <c r="B4" s="34"/>
      <c r="C4" s="35"/>
      <c r="D4" s="36"/>
      <c r="E4" s="37"/>
      <c r="F4" s="7"/>
      <c r="G4" s="7"/>
      <c r="H4" s="7"/>
      <c r="I4" s="7"/>
      <c r="J4" s="8" t="s">
        <v>0</v>
      </c>
      <c r="K4" s="9"/>
      <c r="L4" s="989"/>
      <c r="M4" s="989"/>
      <c r="N4" s="989"/>
      <c r="O4" s="989"/>
      <c r="P4" s="989"/>
      <c r="Q4" s="989"/>
      <c r="R4" s="989"/>
    </row>
    <row r="5" spans="1:24" ht="15" customHeight="1">
      <c r="A5" s="620" t="s">
        <v>604</v>
      </c>
      <c r="B5" s="192"/>
      <c r="C5" s="55"/>
      <c r="D5" s="118"/>
      <c r="E5" s="53"/>
      <c r="F5" s="53"/>
      <c r="G5" s="53"/>
      <c r="H5" s="53"/>
      <c r="I5" s="53"/>
      <c r="J5" s="403"/>
      <c r="K5" s="69"/>
      <c r="L5" s="989"/>
      <c r="M5" s="989"/>
      <c r="N5" s="630"/>
      <c r="O5" s="630"/>
      <c r="P5" s="630"/>
      <c r="Q5" s="630"/>
      <c r="R5" s="630"/>
      <c r="S5" s="630"/>
      <c r="T5" s="630"/>
      <c r="U5" s="630"/>
      <c r="V5" s="630"/>
      <c r="W5" s="630"/>
      <c r="X5" s="630"/>
    </row>
    <row r="6" spans="1:24" ht="8.25" customHeight="1">
      <c r="A6" s="45"/>
      <c r="B6" s="192"/>
      <c r="C6" s="55"/>
      <c r="D6" s="118"/>
      <c r="E6" s="53"/>
      <c r="F6" s="53"/>
      <c r="G6" s="53"/>
      <c r="H6" s="53"/>
      <c r="I6" s="53"/>
      <c r="J6" s="403"/>
      <c r="K6" s="69"/>
      <c r="L6" s="989"/>
      <c r="M6" s="989"/>
      <c r="N6" s="989"/>
      <c r="O6" s="989"/>
      <c r="P6" s="989"/>
      <c r="Q6" s="989"/>
      <c r="R6" s="989"/>
    </row>
    <row r="7" spans="1:24">
      <c r="A7" s="45" t="s">
        <v>605</v>
      </c>
      <c r="B7" s="192"/>
      <c r="C7" s="83">
        <f t="shared" ref="C7:H7" si="0">C8+C11+C15+C19+C22</f>
        <v>1429538.2199999997</v>
      </c>
      <c r="D7" s="84">
        <f t="shared" si="0"/>
        <v>0</v>
      </c>
      <c r="E7" s="67">
        <f t="shared" si="0"/>
        <v>0</v>
      </c>
      <c r="F7" s="67">
        <f t="shared" si="0"/>
        <v>0</v>
      </c>
      <c r="G7" s="67">
        <f t="shared" si="0"/>
        <v>0</v>
      </c>
      <c r="H7" s="67">
        <f t="shared" si="0"/>
        <v>0</v>
      </c>
      <c r="I7" s="518">
        <f t="shared" ref="I7:I76" si="1">H7-G7</f>
        <v>0</v>
      </c>
      <c r="J7" s="624" t="str">
        <f t="shared" ref="J7:J76" si="2">IF(I7=0,"",I7/H7)</f>
        <v/>
      </c>
      <c r="K7" s="85">
        <f>K8+K11+K15+K19+K22</f>
        <v>0</v>
      </c>
      <c r="L7" s="989"/>
      <c r="M7" s="989"/>
      <c r="N7" s="989"/>
      <c r="O7" s="989"/>
      <c r="P7" s="989"/>
      <c r="Q7" s="989"/>
      <c r="R7" s="989"/>
    </row>
    <row r="8" spans="1:24">
      <c r="A8" s="43" t="s">
        <v>606</v>
      </c>
      <c r="B8" s="192"/>
      <c r="C8" s="628">
        <f t="shared" ref="C8:H8" si="3">SUM(C9:C10)</f>
        <v>0</v>
      </c>
      <c r="D8" s="629">
        <f t="shared" si="3"/>
        <v>0</v>
      </c>
      <c r="E8" s="223">
        <f t="shared" si="3"/>
        <v>0</v>
      </c>
      <c r="F8" s="223">
        <f t="shared" si="3"/>
        <v>0</v>
      </c>
      <c r="G8" s="223">
        <f t="shared" si="3"/>
        <v>0</v>
      </c>
      <c r="H8" s="223">
        <f t="shared" si="3"/>
        <v>0</v>
      </c>
      <c r="I8" s="595">
        <f t="shared" si="1"/>
        <v>0</v>
      </c>
      <c r="J8" s="625" t="str">
        <f t="shared" si="2"/>
        <v/>
      </c>
      <c r="K8" s="224">
        <f>SUM(K9:K10)</f>
        <v>0</v>
      </c>
      <c r="L8" s="989"/>
      <c r="M8" s="989"/>
      <c r="N8" s="989"/>
      <c r="O8" s="989"/>
      <c r="P8" s="989"/>
      <c r="Q8" s="989"/>
      <c r="R8" s="989"/>
    </row>
    <row r="9" spans="1:24">
      <c r="A9" s="621" t="s">
        <v>607</v>
      </c>
      <c r="B9" s="192"/>
      <c r="C9" s="72"/>
      <c r="D9" s="73"/>
      <c r="E9" s="74"/>
      <c r="F9" s="74"/>
      <c r="G9" s="74"/>
      <c r="H9" s="74"/>
      <c r="I9" s="144">
        <f t="shared" si="1"/>
        <v>0</v>
      </c>
      <c r="J9" s="625" t="str">
        <f t="shared" si="2"/>
        <v/>
      </c>
      <c r="K9" s="75"/>
      <c r="L9" s="989"/>
      <c r="M9" s="989"/>
      <c r="N9" s="989"/>
      <c r="O9" s="989"/>
      <c r="P9" s="989"/>
      <c r="Q9" s="989"/>
      <c r="R9" s="989"/>
    </row>
    <row r="10" spans="1:24">
      <c r="A10" s="621" t="s">
        <v>608</v>
      </c>
      <c r="B10" s="192"/>
      <c r="C10" s="72"/>
      <c r="D10" s="73"/>
      <c r="E10" s="74"/>
      <c r="F10" s="74"/>
      <c r="G10" s="74"/>
      <c r="H10" s="74"/>
      <c r="I10" s="144">
        <f t="shared" si="1"/>
        <v>0</v>
      </c>
      <c r="J10" s="625" t="str">
        <f t="shared" si="2"/>
        <v/>
      </c>
      <c r="K10" s="75"/>
      <c r="L10" s="989"/>
      <c r="M10" s="989"/>
      <c r="N10" s="989"/>
      <c r="O10" s="989"/>
      <c r="P10" s="989"/>
      <c r="Q10" s="989"/>
      <c r="R10" s="989"/>
    </row>
    <row r="11" spans="1:24">
      <c r="A11" s="43" t="s">
        <v>609</v>
      </c>
      <c r="B11" s="192"/>
      <c r="C11" s="261">
        <f t="shared" ref="C11:H11" si="4">SUM(C12:C14)</f>
        <v>1117900.3199999998</v>
      </c>
      <c r="D11" s="262">
        <f t="shared" si="4"/>
        <v>0</v>
      </c>
      <c r="E11" s="225">
        <f t="shared" si="4"/>
        <v>0</v>
      </c>
      <c r="F11" s="225">
        <f t="shared" si="4"/>
        <v>0</v>
      </c>
      <c r="G11" s="225">
        <f t="shared" si="4"/>
        <v>0</v>
      </c>
      <c r="H11" s="225">
        <f t="shared" si="4"/>
        <v>0</v>
      </c>
      <c r="I11" s="144">
        <f t="shared" si="1"/>
        <v>0</v>
      </c>
      <c r="J11" s="625" t="str">
        <f t="shared" si="2"/>
        <v/>
      </c>
      <c r="K11" s="252">
        <f>SUM(K12:K14)</f>
        <v>0</v>
      </c>
    </row>
    <row r="12" spans="1:24">
      <c r="A12" s="621" t="s">
        <v>610</v>
      </c>
      <c r="B12" s="192"/>
      <c r="C12" s="72"/>
      <c r="D12" s="73"/>
      <c r="E12" s="74"/>
      <c r="F12" s="74"/>
      <c r="G12" s="74"/>
      <c r="H12" s="74"/>
      <c r="I12" s="144">
        <f t="shared" si="1"/>
        <v>0</v>
      </c>
      <c r="J12" s="625" t="str">
        <f t="shared" si="2"/>
        <v/>
      </c>
      <c r="K12" s="75"/>
    </row>
    <row r="13" spans="1:24">
      <c r="A13" s="621" t="s">
        <v>611</v>
      </c>
      <c r="B13" s="192"/>
      <c r="C13" s="72"/>
      <c r="D13" s="73"/>
      <c r="E13" s="74"/>
      <c r="F13" s="74"/>
      <c r="G13" s="74"/>
      <c r="H13" s="74"/>
      <c r="I13" s="144">
        <f t="shared" si="1"/>
        <v>0</v>
      </c>
      <c r="J13" s="625" t="str">
        <f t="shared" si="2"/>
        <v/>
      </c>
      <c r="K13" s="75"/>
    </row>
    <row r="14" spans="1:24">
      <c r="A14" s="621" t="s">
        <v>178</v>
      </c>
      <c r="B14" s="192"/>
      <c r="C14" s="72">
        <v>1117900.3199999998</v>
      </c>
      <c r="D14" s="73"/>
      <c r="E14" s="74"/>
      <c r="F14" s="74"/>
      <c r="G14" s="74">
        <f>F14</f>
        <v>0</v>
      </c>
      <c r="H14" s="74"/>
      <c r="I14" s="144">
        <f t="shared" si="1"/>
        <v>0</v>
      </c>
      <c r="J14" s="625" t="str">
        <f t="shared" si="2"/>
        <v/>
      </c>
      <c r="K14" s="75">
        <f>E14</f>
        <v>0</v>
      </c>
    </row>
    <row r="15" spans="1:24">
      <c r="A15" s="42" t="s">
        <v>612</v>
      </c>
      <c r="B15" s="192"/>
      <c r="C15" s="261">
        <f t="shared" ref="C15:H15" si="5">SUM(C16:C18)</f>
        <v>311637.90000000002</v>
      </c>
      <c r="D15" s="262">
        <f t="shared" si="5"/>
        <v>0</v>
      </c>
      <c r="E15" s="225">
        <f t="shared" si="5"/>
        <v>0</v>
      </c>
      <c r="F15" s="225">
        <f t="shared" si="5"/>
        <v>0</v>
      </c>
      <c r="G15" s="225">
        <f t="shared" si="5"/>
        <v>0</v>
      </c>
      <c r="H15" s="225">
        <f t="shared" si="5"/>
        <v>0</v>
      </c>
      <c r="I15" s="144">
        <f t="shared" si="1"/>
        <v>0</v>
      </c>
      <c r="J15" s="625" t="str">
        <f t="shared" si="2"/>
        <v/>
      </c>
      <c r="K15" s="252">
        <f>SUM(K16:K18)</f>
        <v>0</v>
      </c>
    </row>
    <row r="16" spans="1:24">
      <c r="A16" s="621" t="s">
        <v>613</v>
      </c>
      <c r="B16" s="192"/>
      <c r="C16" s="72">
        <v>311637.90000000002</v>
      </c>
      <c r="D16" s="73"/>
      <c r="E16" s="74"/>
      <c r="F16" s="74"/>
      <c r="G16" s="74">
        <f>F16</f>
        <v>0</v>
      </c>
      <c r="H16" s="74"/>
      <c r="I16" s="144">
        <f t="shared" si="1"/>
        <v>0</v>
      </c>
      <c r="J16" s="625" t="str">
        <f t="shared" si="2"/>
        <v/>
      </c>
      <c r="K16" s="75"/>
    </row>
    <row r="17" spans="1:11">
      <c r="A17" s="621" t="s">
        <v>614</v>
      </c>
      <c r="B17" s="192"/>
      <c r="C17" s="72"/>
      <c r="D17" s="73"/>
      <c r="E17" s="74"/>
      <c r="F17" s="74"/>
      <c r="G17" s="74"/>
      <c r="H17" s="74"/>
      <c r="I17" s="144">
        <f t="shared" si="1"/>
        <v>0</v>
      </c>
      <c r="J17" s="625" t="str">
        <f t="shared" si="2"/>
        <v/>
      </c>
      <c r="K17" s="75"/>
    </row>
    <row r="18" spans="1:11">
      <c r="A18" s="621" t="s">
        <v>615</v>
      </c>
      <c r="B18" s="192"/>
      <c r="C18" s="72"/>
      <c r="D18" s="73"/>
      <c r="E18" s="74"/>
      <c r="F18" s="74"/>
      <c r="G18" s="74"/>
      <c r="H18" s="74"/>
      <c r="I18" s="144">
        <f t="shared" si="1"/>
        <v>0</v>
      </c>
      <c r="J18" s="625" t="str">
        <f t="shared" si="2"/>
        <v/>
      </c>
      <c r="K18" s="75"/>
    </row>
    <row r="19" spans="1:11">
      <c r="A19" s="42" t="s">
        <v>616</v>
      </c>
      <c r="B19" s="192"/>
      <c r="C19" s="261">
        <f t="shared" ref="C19:H19" si="6">SUM(C20:C21)</f>
        <v>0</v>
      </c>
      <c r="D19" s="262">
        <f t="shared" si="6"/>
        <v>0</v>
      </c>
      <c r="E19" s="225">
        <f t="shared" si="6"/>
        <v>0</v>
      </c>
      <c r="F19" s="225">
        <f t="shared" si="6"/>
        <v>0</v>
      </c>
      <c r="G19" s="225">
        <f t="shared" si="6"/>
        <v>0</v>
      </c>
      <c r="H19" s="225">
        <f t="shared" si="6"/>
        <v>0</v>
      </c>
      <c r="I19" s="144">
        <f t="shared" si="1"/>
        <v>0</v>
      </c>
      <c r="J19" s="625" t="str">
        <f t="shared" si="2"/>
        <v/>
      </c>
      <c r="K19" s="252">
        <f>SUM(K20:K21)</f>
        <v>0</v>
      </c>
    </row>
    <row r="20" spans="1:11">
      <c r="A20" s="621" t="s">
        <v>615</v>
      </c>
      <c r="B20" s="192"/>
      <c r="C20" s="72"/>
      <c r="D20" s="73"/>
      <c r="E20" s="74"/>
      <c r="F20" s="74"/>
      <c r="G20" s="74"/>
      <c r="H20" s="74"/>
      <c r="I20" s="144">
        <f t="shared" si="1"/>
        <v>0</v>
      </c>
      <c r="J20" s="625" t="str">
        <f t="shared" si="2"/>
        <v/>
      </c>
      <c r="K20" s="75"/>
    </row>
    <row r="21" spans="1:11">
      <c r="A21" s="621" t="s">
        <v>617</v>
      </c>
      <c r="B21" s="192"/>
      <c r="C21" s="72"/>
      <c r="D21" s="73"/>
      <c r="E21" s="74"/>
      <c r="F21" s="74"/>
      <c r="G21" s="74"/>
      <c r="H21" s="74"/>
      <c r="I21" s="144">
        <f t="shared" si="1"/>
        <v>0</v>
      </c>
      <c r="J21" s="625" t="str">
        <f t="shared" si="2"/>
        <v/>
      </c>
      <c r="K21" s="75"/>
    </row>
    <row r="22" spans="1:11">
      <c r="A22" s="43" t="s">
        <v>618</v>
      </c>
      <c r="B22" s="192"/>
      <c r="C22" s="261">
        <f t="shared" ref="C22:H22" si="7">SUM(C23:C26)</f>
        <v>0</v>
      </c>
      <c r="D22" s="262">
        <f t="shared" si="7"/>
        <v>0</v>
      </c>
      <c r="E22" s="225">
        <f t="shared" si="7"/>
        <v>0</v>
      </c>
      <c r="F22" s="225">
        <f t="shared" si="7"/>
        <v>0</v>
      </c>
      <c r="G22" s="225">
        <f t="shared" si="7"/>
        <v>0</v>
      </c>
      <c r="H22" s="225">
        <f t="shared" si="7"/>
        <v>0</v>
      </c>
      <c r="I22" s="144">
        <f t="shared" si="1"/>
        <v>0</v>
      </c>
      <c r="J22" s="625" t="str">
        <f t="shared" si="2"/>
        <v/>
      </c>
      <c r="K22" s="252">
        <f>SUM(K23:K26)</f>
        <v>0</v>
      </c>
    </row>
    <row r="23" spans="1:11">
      <c r="A23" s="621" t="s">
        <v>619</v>
      </c>
      <c r="B23" s="192"/>
      <c r="C23" s="72"/>
      <c r="D23" s="73"/>
      <c r="E23" s="74"/>
      <c r="F23" s="74"/>
      <c r="G23" s="74"/>
      <c r="H23" s="74"/>
      <c r="I23" s="144">
        <f t="shared" si="1"/>
        <v>0</v>
      </c>
      <c r="J23" s="625" t="str">
        <f t="shared" si="2"/>
        <v/>
      </c>
      <c r="K23" s="75"/>
    </row>
    <row r="24" spans="1:11">
      <c r="A24" s="621" t="s">
        <v>620</v>
      </c>
      <c r="B24" s="192"/>
      <c r="C24" s="72"/>
      <c r="D24" s="73"/>
      <c r="E24" s="74"/>
      <c r="F24" s="74"/>
      <c r="G24" s="74"/>
      <c r="H24" s="74"/>
      <c r="I24" s="144">
        <f t="shared" si="1"/>
        <v>0</v>
      </c>
      <c r="J24" s="625" t="str">
        <f t="shared" si="2"/>
        <v/>
      </c>
      <c r="K24" s="75"/>
    </row>
    <row r="25" spans="1:11">
      <c r="A25" s="621" t="s">
        <v>621</v>
      </c>
      <c r="B25" s="192"/>
      <c r="C25" s="72"/>
      <c r="D25" s="73"/>
      <c r="E25" s="74"/>
      <c r="F25" s="74"/>
      <c r="G25" s="74"/>
      <c r="H25" s="74"/>
      <c r="I25" s="144">
        <f t="shared" si="1"/>
        <v>0</v>
      </c>
      <c r="J25" s="625" t="str">
        <f t="shared" si="2"/>
        <v/>
      </c>
      <c r="K25" s="75"/>
    </row>
    <row r="26" spans="1:11">
      <c r="A26" s="621" t="s">
        <v>179</v>
      </c>
      <c r="B26" s="192"/>
      <c r="C26" s="72"/>
      <c r="D26" s="73"/>
      <c r="E26" s="74"/>
      <c r="F26" s="74"/>
      <c r="G26" s="74"/>
      <c r="H26" s="74"/>
      <c r="I26" s="144">
        <f t="shared" si="1"/>
        <v>0</v>
      </c>
      <c r="J26" s="625" t="str">
        <f t="shared" si="2"/>
        <v/>
      </c>
      <c r="K26" s="75"/>
    </row>
    <row r="27" spans="1:11">
      <c r="A27" s="621"/>
      <c r="B27" s="192"/>
      <c r="C27" s="76"/>
      <c r="D27" s="77"/>
      <c r="E27" s="66"/>
      <c r="F27" s="66"/>
      <c r="G27" s="66"/>
      <c r="H27" s="66"/>
      <c r="I27" s="144"/>
      <c r="J27" s="625" t="str">
        <f t="shared" si="2"/>
        <v/>
      </c>
      <c r="K27" s="78"/>
    </row>
    <row r="28" spans="1:11">
      <c r="A28" s="45" t="s">
        <v>622</v>
      </c>
      <c r="B28" s="192"/>
      <c r="C28" s="631">
        <f t="shared" ref="C28:H28" si="8">SUM(C29:C42)</f>
        <v>85841.26999999999</v>
      </c>
      <c r="D28" s="632">
        <f t="shared" si="8"/>
        <v>0</v>
      </c>
      <c r="E28" s="633">
        <f t="shared" si="8"/>
        <v>0</v>
      </c>
      <c r="F28" s="633">
        <f t="shared" si="8"/>
        <v>0</v>
      </c>
      <c r="G28" s="633">
        <f t="shared" si="8"/>
        <v>0</v>
      </c>
      <c r="H28" s="633">
        <f t="shared" si="8"/>
        <v>0</v>
      </c>
      <c r="I28" s="633">
        <f t="shared" si="1"/>
        <v>0</v>
      </c>
      <c r="J28" s="624" t="str">
        <f t="shared" si="2"/>
        <v/>
      </c>
      <c r="K28" s="634">
        <f>SUM(K29:K42)</f>
        <v>0</v>
      </c>
    </row>
    <row r="29" spans="1:11">
      <c r="A29" s="40" t="s">
        <v>623</v>
      </c>
      <c r="B29" s="192"/>
      <c r="C29" s="72"/>
      <c r="D29" s="366"/>
      <c r="E29" s="74"/>
      <c r="F29" s="74"/>
      <c r="G29" s="74"/>
      <c r="H29" s="74"/>
      <c r="I29" s="66">
        <f t="shared" si="1"/>
        <v>0</v>
      </c>
      <c r="J29" s="403" t="str">
        <f t="shared" si="2"/>
        <v/>
      </c>
      <c r="K29" s="75"/>
    </row>
    <row r="30" spans="1:11">
      <c r="A30" s="40" t="s">
        <v>624</v>
      </c>
      <c r="B30" s="192"/>
      <c r="C30" s="72"/>
      <c r="D30" s="366"/>
      <c r="E30" s="74"/>
      <c r="F30" s="74"/>
      <c r="G30" s="74"/>
      <c r="H30" s="74"/>
      <c r="I30" s="66">
        <f t="shared" si="1"/>
        <v>0</v>
      </c>
      <c r="J30" s="403" t="str">
        <f t="shared" si="2"/>
        <v/>
      </c>
      <c r="K30" s="75"/>
    </row>
    <row r="31" spans="1:11">
      <c r="A31" s="40" t="s">
        <v>625</v>
      </c>
      <c r="B31" s="192"/>
      <c r="C31" s="72"/>
      <c r="D31" s="366"/>
      <c r="E31" s="74"/>
      <c r="F31" s="74"/>
      <c r="G31" s="74"/>
      <c r="H31" s="74"/>
      <c r="I31" s="66">
        <f t="shared" si="1"/>
        <v>0</v>
      </c>
      <c r="J31" s="403" t="str">
        <f t="shared" si="2"/>
        <v/>
      </c>
      <c r="K31" s="75"/>
    </row>
    <row r="32" spans="1:11">
      <c r="A32" s="40" t="s">
        <v>626</v>
      </c>
      <c r="B32" s="192"/>
      <c r="C32" s="72"/>
      <c r="D32" s="366"/>
      <c r="E32" s="74"/>
      <c r="F32" s="74"/>
      <c r="G32" s="74"/>
      <c r="H32" s="74"/>
      <c r="I32" s="66">
        <f t="shared" si="1"/>
        <v>0</v>
      </c>
      <c r="J32" s="403" t="str">
        <f t="shared" si="2"/>
        <v/>
      </c>
      <c r="K32" s="75"/>
    </row>
    <row r="33" spans="1:11">
      <c r="A33" s="40" t="s">
        <v>627</v>
      </c>
      <c r="B33" s="192"/>
      <c r="C33" s="72">
        <v>85841.26999999999</v>
      </c>
      <c r="D33" s="366"/>
      <c r="E33" s="74"/>
      <c r="F33" s="74"/>
      <c r="G33" s="74">
        <f>F33</f>
        <v>0</v>
      </c>
      <c r="H33" s="74"/>
      <c r="I33" s="66">
        <f t="shared" si="1"/>
        <v>0</v>
      </c>
      <c r="J33" s="403" t="str">
        <f t="shared" si="2"/>
        <v/>
      </c>
      <c r="K33" s="75"/>
    </row>
    <row r="34" spans="1:11">
      <c r="A34" s="40" t="s">
        <v>628</v>
      </c>
      <c r="B34" s="192"/>
      <c r="C34" s="72"/>
      <c r="D34" s="366"/>
      <c r="E34" s="74"/>
      <c r="F34" s="74"/>
      <c r="G34" s="74"/>
      <c r="H34" s="74"/>
      <c r="I34" s="66">
        <f t="shared" si="1"/>
        <v>0</v>
      </c>
      <c r="J34" s="403" t="str">
        <f t="shared" si="2"/>
        <v/>
      </c>
      <c r="K34" s="75"/>
    </row>
    <row r="35" spans="1:11">
      <c r="A35" s="40" t="s">
        <v>629</v>
      </c>
      <c r="B35" s="192"/>
      <c r="C35" s="72"/>
      <c r="D35" s="366"/>
      <c r="E35" s="74"/>
      <c r="F35" s="74"/>
      <c r="G35" s="74"/>
      <c r="H35" s="74"/>
      <c r="I35" s="66">
        <f t="shared" si="1"/>
        <v>0</v>
      </c>
      <c r="J35" s="403" t="str">
        <f t="shared" si="2"/>
        <v/>
      </c>
      <c r="K35" s="75"/>
    </row>
    <row r="36" spans="1:11">
      <c r="A36" s="40" t="s">
        <v>630</v>
      </c>
      <c r="B36" s="192"/>
      <c r="C36" s="72"/>
      <c r="D36" s="366"/>
      <c r="E36" s="74"/>
      <c r="F36" s="74"/>
      <c r="G36" s="74"/>
      <c r="H36" s="74"/>
      <c r="I36" s="66">
        <f t="shared" si="1"/>
        <v>0</v>
      </c>
      <c r="J36" s="403" t="str">
        <f t="shared" si="2"/>
        <v/>
      </c>
      <c r="K36" s="75"/>
    </row>
    <row r="37" spans="1:11">
      <c r="A37" s="40" t="s">
        <v>631</v>
      </c>
      <c r="B37" s="192"/>
      <c r="C37" s="72"/>
      <c r="D37" s="366"/>
      <c r="E37" s="74"/>
      <c r="F37" s="74"/>
      <c r="G37" s="74"/>
      <c r="H37" s="74"/>
      <c r="I37" s="66">
        <f t="shared" si="1"/>
        <v>0</v>
      </c>
      <c r="J37" s="403" t="str">
        <f t="shared" si="2"/>
        <v/>
      </c>
      <c r="K37" s="75"/>
    </row>
    <row r="38" spans="1:11">
      <c r="A38" s="40" t="s">
        <v>182</v>
      </c>
      <c r="B38" s="192"/>
      <c r="C38" s="72"/>
      <c r="D38" s="366"/>
      <c r="E38" s="74"/>
      <c r="F38" s="74"/>
      <c r="G38" s="74"/>
      <c r="H38" s="74"/>
      <c r="I38" s="66">
        <f t="shared" si="1"/>
        <v>0</v>
      </c>
      <c r="J38" s="403" t="str">
        <f t="shared" si="2"/>
        <v/>
      </c>
      <c r="K38" s="75"/>
    </row>
    <row r="39" spans="1:11">
      <c r="A39" s="40" t="s">
        <v>632</v>
      </c>
      <c r="B39" s="192"/>
      <c r="C39" s="72"/>
      <c r="D39" s="366"/>
      <c r="E39" s="74"/>
      <c r="F39" s="74"/>
      <c r="G39" s="74"/>
      <c r="H39" s="74"/>
      <c r="I39" s="66">
        <f t="shared" si="1"/>
        <v>0</v>
      </c>
      <c r="J39" s="403" t="str">
        <f t="shared" si="2"/>
        <v/>
      </c>
      <c r="K39" s="75"/>
    </row>
    <row r="40" spans="1:11">
      <c r="A40" s="40" t="s">
        <v>633</v>
      </c>
      <c r="B40" s="192"/>
      <c r="C40" s="72"/>
      <c r="D40" s="366"/>
      <c r="E40" s="74"/>
      <c r="F40" s="74"/>
      <c r="G40" s="74"/>
      <c r="H40" s="74"/>
      <c r="I40" s="66">
        <f t="shared" si="1"/>
        <v>0</v>
      </c>
      <c r="J40" s="403" t="str">
        <f t="shared" si="2"/>
        <v/>
      </c>
      <c r="K40" s="75"/>
    </row>
    <row r="41" spans="1:11">
      <c r="A41" s="43" t="s">
        <v>634</v>
      </c>
      <c r="B41" s="192"/>
      <c r="C41" s="72"/>
      <c r="D41" s="366"/>
      <c r="E41" s="74"/>
      <c r="F41" s="74"/>
      <c r="G41" s="74"/>
      <c r="H41" s="74"/>
      <c r="I41" s="66">
        <f>H41-G41</f>
        <v>0</v>
      </c>
      <c r="J41" s="403" t="str">
        <f>IF(I41=0,"",I41/H41)</f>
        <v/>
      </c>
      <c r="K41" s="75"/>
    </row>
    <row r="42" spans="1:11">
      <c r="A42" s="40" t="s">
        <v>179</v>
      </c>
      <c r="B42" s="192"/>
      <c r="C42" s="72"/>
      <c r="D42" s="366"/>
      <c r="E42" s="74"/>
      <c r="F42" s="74"/>
      <c r="G42" s="74"/>
      <c r="H42" s="74"/>
      <c r="I42" s="66">
        <f t="shared" si="1"/>
        <v>0</v>
      </c>
      <c r="J42" s="403" t="str">
        <f t="shared" si="2"/>
        <v/>
      </c>
      <c r="K42" s="75"/>
    </row>
    <row r="43" spans="1:11">
      <c r="A43" s="45" t="s">
        <v>635</v>
      </c>
      <c r="B43" s="192"/>
      <c r="C43" s="516">
        <f t="shared" ref="C43:H43" si="9">SUM(C44:C45)</f>
        <v>0</v>
      </c>
      <c r="D43" s="635">
        <f t="shared" si="9"/>
        <v>0</v>
      </c>
      <c r="E43" s="518">
        <f t="shared" si="9"/>
        <v>0</v>
      </c>
      <c r="F43" s="518">
        <f t="shared" si="9"/>
        <v>0</v>
      </c>
      <c r="G43" s="518">
        <f t="shared" si="9"/>
        <v>0</v>
      </c>
      <c r="H43" s="518">
        <f t="shared" si="9"/>
        <v>0</v>
      </c>
      <c r="I43" s="518">
        <f t="shared" si="1"/>
        <v>0</v>
      </c>
      <c r="J43" s="498" t="str">
        <f t="shared" si="2"/>
        <v/>
      </c>
      <c r="K43" s="523">
        <f>SUM(K44:K45)</f>
        <v>0</v>
      </c>
    </row>
    <row r="44" spans="1:11">
      <c r="A44" s="43" t="s">
        <v>636</v>
      </c>
      <c r="B44" s="192"/>
      <c r="C44" s="513"/>
      <c r="D44" s="366"/>
      <c r="E44" s="74"/>
      <c r="F44" s="74"/>
      <c r="G44" s="74"/>
      <c r="H44" s="74"/>
      <c r="I44" s="66">
        <f t="shared" si="1"/>
        <v>0</v>
      </c>
      <c r="J44" s="403" t="str">
        <f t="shared" si="2"/>
        <v/>
      </c>
      <c r="K44" s="75"/>
    </row>
    <row r="45" spans="1:11">
      <c r="A45" s="42" t="s">
        <v>179</v>
      </c>
      <c r="B45" s="192"/>
      <c r="C45" s="513"/>
      <c r="D45" s="366"/>
      <c r="E45" s="74"/>
      <c r="F45" s="74"/>
      <c r="G45" s="74"/>
      <c r="H45" s="74"/>
      <c r="I45" s="66">
        <f t="shared" si="1"/>
        <v>0</v>
      </c>
      <c r="J45" s="403" t="str">
        <f t="shared" si="2"/>
        <v/>
      </c>
      <c r="K45" s="75"/>
    </row>
    <row r="46" spans="1:11">
      <c r="A46" s="44"/>
      <c r="B46" s="192"/>
      <c r="C46" s="76"/>
      <c r="D46" s="144"/>
      <c r="E46" s="66"/>
      <c r="F46" s="66"/>
      <c r="G46" s="66"/>
      <c r="H46" s="66"/>
      <c r="I46" s="66">
        <f t="shared" si="1"/>
        <v>0</v>
      </c>
      <c r="J46" s="403" t="str">
        <f t="shared" si="2"/>
        <v/>
      </c>
      <c r="K46" s="78"/>
    </row>
    <row r="47" spans="1:11">
      <c r="A47" s="45" t="s">
        <v>637</v>
      </c>
      <c r="B47" s="587"/>
      <c r="C47" s="631">
        <f t="shared" ref="C47:H47" si="10">SUM(C48:C49)</f>
        <v>0</v>
      </c>
      <c r="D47" s="632">
        <f t="shared" si="10"/>
        <v>0</v>
      </c>
      <c r="E47" s="633">
        <f t="shared" si="10"/>
        <v>0</v>
      </c>
      <c r="F47" s="633">
        <f t="shared" si="10"/>
        <v>0</v>
      </c>
      <c r="G47" s="633">
        <f t="shared" si="10"/>
        <v>0</v>
      </c>
      <c r="H47" s="633">
        <f t="shared" si="10"/>
        <v>0</v>
      </c>
      <c r="I47" s="518">
        <f t="shared" si="1"/>
        <v>0</v>
      </c>
      <c r="J47" s="498" t="str">
        <f t="shared" si="2"/>
        <v/>
      </c>
      <c r="K47" s="634">
        <f>SUM(K48:K49)</f>
        <v>0</v>
      </c>
    </row>
    <row r="48" spans="1:11">
      <c r="A48" s="40" t="s">
        <v>638</v>
      </c>
      <c r="B48" s="192"/>
      <c r="C48" s="72"/>
      <c r="D48" s="366"/>
      <c r="E48" s="74"/>
      <c r="F48" s="74"/>
      <c r="G48" s="74"/>
      <c r="H48" s="74"/>
      <c r="I48" s="66">
        <f t="shared" si="1"/>
        <v>0</v>
      </c>
      <c r="J48" s="403" t="str">
        <f t="shared" si="2"/>
        <v/>
      </c>
      <c r="K48" s="75"/>
    </row>
    <row r="49" spans="1:11">
      <c r="A49" s="40" t="s">
        <v>179</v>
      </c>
      <c r="B49" s="192"/>
      <c r="C49" s="72"/>
      <c r="D49" s="366"/>
      <c r="E49" s="74"/>
      <c r="F49" s="74"/>
      <c r="G49" s="74"/>
      <c r="H49" s="74"/>
      <c r="I49" s="66">
        <f t="shared" si="1"/>
        <v>0</v>
      </c>
      <c r="J49" s="403" t="str">
        <f t="shared" si="2"/>
        <v/>
      </c>
      <c r="K49" s="75"/>
    </row>
    <row r="50" spans="1:11">
      <c r="A50" s="45" t="s">
        <v>639</v>
      </c>
      <c r="B50" s="192"/>
      <c r="C50" s="631">
        <f t="shared" ref="C50:K50" si="11">SUM(C51:C62)</f>
        <v>194074.56</v>
      </c>
      <c r="D50" s="632">
        <f t="shared" si="11"/>
        <v>0</v>
      </c>
      <c r="E50" s="633">
        <f t="shared" si="11"/>
        <v>0</v>
      </c>
      <c r="F50" s="633">
        <f t="shared" si="11"/>
        <v>45825</v>
      </c>
      <c r="G50" s="633">
        <f t="shared" si="11"/>
        <v>166670.26</v>
      </c>
      <c r="H50" s="633">
        <f t="shared" si="11"/>
        <v>0</v>
      </c>
      <c r="I50" s="633">
        <f t="shared" si="1"/>
        <v>-166670.26</v>
      </c>
      <c r="J50" s="624" t="e">
        <f t="shared" si="2"/>
        <v>#DIV/0!</v>
      </c>
      <c r="K50" s="634">
        <f t="shared" si="11"/>
        <v>0</v>
      </c>
    </row>
    <row r="51" spans="1:11">
      <c r="A51" s="41" t="s">
        <v>640</v>
      </c>
      <c r="B51" s="192"/>
      <c r="C51" s="72">
        <v>176690.09</v>
      </c>
      <c r="D51" s="366"/>
      <c r="E51" s="74"/>
      <c r="F51" s="74">
        <v>0</v>
      </c>
      <c r="G51" s="74">
        <f>F51</f>
        <v>0</v>
      </c>
      <c r="H51" s="74"/>
      <c r="I51" s="66">
        <f t="shared" si="1"/>
        <v>0</v>
      </c>
      <c r="J51" s="403" t="str">
        <f t="shared" si="2"/>
        <v/>
      </c>
      <c r="K51" s="75"/>
    </row>
    <row r="52" spans="1:11">
      <c r="A52" s="42" t="s">
        <v>641</v>
      </c>
      <c r="B52" s="192"/>
      <c r="C52" s="261">
        <f t="shared" ref="C52:H52" si="12">C78</f>
        <v>0</v>
      </c>
      <c r="D52" s="253">
        <f t="shared" si="12"/>
        <v>0</v>
      </c>
      <c r="E52" s="225">
        <f t="shared" si="12"/>
        <v>0</v>
      </c>
      <c r="F52" s="225">
        <f t="shared" si="12"/>
        <v>0</v>
      </c>
      <c r="G52" s="225">
        <f t="shared" si="12"/>
        <v>0</v>
      </c>
      <c r="H52" s="225">
        <f t="shared" si="12"/>
        <v>0</v>
      </c>
      <c r="I52" s="66">
        <f t="shared" si="1"/>
        <v>0</v>
      </c>
      <c r="J52" s="403" t="str">
        <f t="shared" si="2"/>
        <v/>
      </c>
      <c r="K52" s="252">
        <f>K78</f>
        <v>0</v>
      </c>
    </row>
    <row r="53" spans="1:11">
      <c r="A53" s="41" t="s">
        <v>642</v>
      </c>
      <c r="B53" s="192"/>
      <c r="C53" s="72">
        <v>3551.87</v>
      </c>
      <c r="D53" s="366"/>
      <c r="E53" s="74"/>
      <c r="F53" s="74">
        <v>740</v>
      </c>
      <c r="G53" s="74">
        <f>F53</f>
        <v>740</v>
      </c>
      <c r="H53" s="74"/>
      <c r="I53" s="66">
        <f t="shared" si="1"/>
        <v>-740</v>
      </c>
      <c r="J53" s="403" t="e">
        <f t="shared" si="2"/>
        <v>#DIV/0!</v>
      </c>
      <c r="K53" s="75"/>
    </row>
    <row r="54" spans="1:11">
      <c r="A54" s="41" t="s">
        <v>643</v>
      </c>
      <c r="B54" s="192"/>
      <c r="C54" s="72"/>
      <c r="D54" s="366"/>
      <c r="E54" s="74"/>
      <c r="F54" s="74">
        <v>13095</v>
      </c>
      <c r="G54" s="74">
        <f>F54+23508.77+7868.42</f>
        <v>44472.19</v>
      </c>
      <c r="H54" s="74"/>
      <c r="I54" s="66">
        <f t="shared" si="1"/>
        <v>-44472.19</v>
      </c>
      <c r="J54" s="403" t="e">
        <f t="shared" si="2"/>
        <v>#DIV/0!</v>
      </c>
      <c r="K54" s="75"/>
    </row>
    <row r="55" spans="1:11">
      <c r="A55" s="41" t="s">
        <v>644</v>
      </c>
      <c r="B55" s="192"/>
      <c r="C55" s="72">
        <v>13832.600000000002</v>
      </c>
      <c r="D55" s="366"/>
      <c r="E55" s="74"/>
      <c r="F55" s="74">
        <f>11995+19995</f>
        <v>31990</v>
      </c>
      <c r="G55" s="74">
        <f>F55+386.84+10731.87+830.89+16345.62+29486.84+8078.91</f>
        <v>97850.97</v>
      </c>
      <c r="H55" s="74"/>
      <c r="I55" s="66">
        <f t="shared" si="1"/>
        <v>-97850.97</v>
      </c>
      <c r="J55" s="403" t="e">
        <f t="shared" si="2"/>
        <v>#DIV/0!</v>
      </c>
      <c r="K55" s="75"/>
    </row>
    <row r="56" spans="1:11">
      <c r="A56" s="41" t="s">
        <v>212</v>
      </c>
      <c r="B56" s="192"/>
      <c r="C56" s="72"/>
      <c r="D56" s="366"/>
      <c r="E56" s="74"/>
      <c r="F56" s="74"/>
      <c r="G56" s="74"/>
      <c r="H56" s="74"/>
      <c r="I56" s="66">
        <f t="shared" si="1"/>
        <v>0</v>
      </c>
      <c r="J56" s="403" t="str">
        <f t="shared" si="2"/>
        <v/>
      </c>
      <c r="K56" s="75"/>
    </row>
    <row r="57" spans="1:11">
      <c r="A57" s="41" t="s">
        <v>215</v>
      </c>
      <c r="B57" s="192"/>
      <c r="C57" s="72"/>
      <c r="D57" s="366"/>
      <c r="E57" s="74"/>
      <c r="F57" s="74"/>
      <c r="G57" s="74"/>
      <c r="H57" s="74"/>
      <c r="I57" s="66">
        <f t="shared" si="1"/>
        <v>0</v>
      </c>
      <c r="J57" s="403" t="str">
        <f t="shared" si="2"/>
        <v/>
      </c>
      <c r="K57" s="75"/>
    </row>
    <row r="58" spans="1:11">
      <c r="A58" s="41" t="s">
        <v>645</v>
      </c>
      <c r="B58" s="192"/>
      <c r="C58" s="72"/>
      <c r="D58" s="366"/>
      <c r="E58" s="74"/>
      <c r="F58" s="74"/>
      <c r="G58" s="74">
        <f>F58+23607.1</f>
        <v>23607.1</v>
      </c>
      <c r="H58" s="74"/>
      <c r="I58" s="66">
        <f t="shared" si="1"/>
        <v>-23607.1</v>
      </c>
      <c r="J58" s="403" t="e">
        <f t="shared" si="2"/>
        <v>#DIV/0!</v>
      </c>
      <c r="K58" s="75"/>
    </row>
    <row r="59" spans="1:11">
      <c r="A59" s="41" t="s">
        <v>646</v>
      </c>
      <c r="B59" s="192"/>
      <c r="C59" s="72"/>
      <c r="D59" s="366"/>
      <c r="E59" s="74"/>
      <c r="F59" s="74"/>
      <c r="G59" s="74"/>
      <c r="H59" s="74"/>
      <c r="I59" s="66">
        <f t="shared" si="1"/>
        <v>0</v>
      </c>
      <c r="J59" s="403" t="str">
        <f t="shared" si="2"/>
        <v/>
      </c>
      <c r="K59" s="75"/>
    </row>
    <row r="60" spans="1:11">
      <c r="A60" s="41" t="s">
        <v>647</v>
      </c>
      <c r="B60" s="192"/>
      <c r="C60" s="72"/>
      <c r="D60" s="366"/>
      <c r="E60" s="74"/>
      <c r="F60" s="74"/>
      <c r="G60" s="74"/>
      <c r="H60" s="74"/>
      <c r="I60" s="66">
        <f t="shared" si="1"/>
        <v>0</v>
      </c>
      <c r="J60" s="403" t="str">
        <f t="shared" si="2"/>
        <v/>
      </c>
      <c r="K60" s="75"/>
    </row>
    <row r="61" spans="1:11">
      <c r="A61" s="41" t="s">
        <v>648</v>
      </c>
      <c r="B61" s="192"/>
      <c r="C61" s="72"/>
      <c r="D61" s="366"/>
      <c r="E61" s="74"/>
      <c r="F61" s="74"/>
      <c r="G61" s="74"/>
      <c r="H61" s="74"/>
      <c r="I61" s="66">
        <f t="shared" si="1"/>
        <v>0</v>
      </c>
      <c r="J61" s="403" t="str">
        <f t="shared" si="2"/>
        <v/>
      </c>
      <c r="K61" s="75"/>
    </row>
    <row r="62" spans="1:11">
      <c r="A62" s="40" t="s">
        <v>179</v>
      </c>
      <c r="B62" s="192"/>
      <c r="C62" s="72"/>
      <c r="D62" s="366"/>
      <c r="E62" s="74"/>
      <c r="F62" s="74"/>
      <c r="G62" s="74"/>
      <c r="H62" s="74"/>
      <c r="I62" s="66">
        <f t="shared" si="1"/>
        <v>0</v>
      </c>
      <c r="J62" s="403" t="str">
        <f t="shared" si="2"/>
        <v/>
      </c>
      <c r="K62" s="75"/>
    </row>
    <row r="63" spans="1:11">
      <c r="A63" s="40"/>
      <c r="B63" s="192"/>
      <c r="C63" s="76"/>
      <c r="D63" s="144"/>
      <c r="E63" s="66"/>
      <c r="F63" s="66"/>
      <c r="G63" s="66"/>
      <c r="H63" s="66"/>
      <c r="I63" s="66"/>
      <c r="J63" s="403" t="str">
        <f t="shared" si="2"/>
        <v/>
      </c>
      <c r="K63" s="78"/>
    </row>
    <row r="64" spans="1:11">
      <c r="A64" s="45" t="s">
        <v>649</v>
      </c>
      <c r="B64" s="192"/>
      <c r="C64" s="631">
        <f t="shared" ref="C64:H64" si="13">SUM(C65:C66)</f>
        <v>0</v>
      </c>
      <c r="D64" s="632">
        <f t="shared" si="13"/>
        <v>0</v>
      </c>
      <c r="E64" s="633">
        <f t="shared" si="13"/>
        <v>0</v>
      </c>
      <c r="F64" s="633">
        <f t="shared" si="13"/>
        <v>0</v>
      </c>
      <c r="G64" s="633">
        <f t="shared" si="13"/>
        <v>0</v>
      </c>
      <c r="H64" s="633">
        <f t="shared" si="13"/>
        <v>0</v>
      </c>
      <c r="I64" s="633">
        <f>H64-G64</f>
        <v>0</v>
      </c>
      <c r="J64" s="498" t="str">
        <f t="shared" si="2"/>
        <v/>
      </c>
      <c r="K64" s="634">
        <f>SUM(K65)</f>
        <v>0</v>
      </c>
    </row>
    <row r="65" spans="1:11">
      <c r="A65" s="622" t="s">
        <v>650</v>
      </c>
      <c r="B65" s="192"/>
      <c r="C65" s="72"/>
      <c r="D65" s="366"/>
      <c r="E65" s="74"/>
      <c r="F65" s="74"/>
      <c r="G65" s="74"/>
      <c r="H65" s="74"/>
      <c r="I65" s="66">
        <f>H65-G65</f>
        <v>0</v>
      </c>
      <c r="J65" s="403" t="str">
        <f t="shared" si="2"/>
        <v/>
      </c>
      <c r="K65" s="75"/>
    </row>
    <row r="66" spans="1:11">
      <c r="A66" s="622"/>
      <c r="B66" s="192"/>
      <c r="C66" s="72"/>
      <c r="D66" s="366"/>
      <c r="E66" s="74"/>
      <c r="F66" s="74"/>
      <c r="G66" s="74"/>
      <c r="H66" s="74"/>
      <c r="I66" s="66">
        <f>H66-G66</f>
        <v>0</v>
      </c>
      <c r="J66" s="403" t="str">
        <f t="shared" si="2"/>
        <v/>
      </c>
      <c r="K66" s="75"/>
    </row>
    <row r="67" spans="1:11">
      <c r="A67" s="41"/>
      <c r="B67" s="192"/>
      <c r="C67" s="76"/>
      <c r="D67" s="144"/>
      <c r="E67" s="66"/>
      <c r="F67" s="66"/>
      <c r="G67" s="66"/>
      <c r="H67" s="66"/>
      <c r="I67" s="66"/>
      <c r="J67" s="403" t="str">
        <f>IF(I67=0,"",I67/H67)</f>
        <v/>
      </c>
      <c r="K67" s="78"/>
    </row>
    <row r="68" spans="1:11">
      <c r="A68" s="644" t="s">
        <v>270</v>
      </c>
      <c r="B68" s="192"/>
      <c r="C68" s="631">
        <f t="shared" ref="C68:H68" si="14">SUM(C69:C70)</f>
        <v>0</v>
      </c>
      <c r="D68" s="632">
        <f t="shared" si="14"/>
        <v>0</v>
      </c>
      <c r="E68" s="633">
        <f t="shared" si="14"/>
        <v>0</v>
      </c>
      <c r="F68" s="633">
        <f t="shared" si="14"/>
        <v>0</v>
      </c>
      <c r="G68" s="633">
        <f t="shared" si="14"/>
        <v>0</v>
      </c>
      <c r="H68" s="633">
        <f t="shared" si="14"/>
        <v>0</v>
      </c>
      <c r="I68" s="633">
        <f>H68-G68</f>
        <v>0</v>
      </c>
      <c r="J68" s="498" t="str">
        <f>IF(I68=0,"",I68/H68)</f>
        <v/>
      </c>
      <c r="K68" s="634">
        <f>SUM(K69)</f>
        <v>0</v>
      </c>
    </row>
    <row r="69" spans="1:11">
      <c r="A69" s="622" t="s">
        <v>650</v>
      </c>
      <c r="B69" s="192"/>
      <c r="C69" s="72"/>
      <c r="D69" s="366"/>
      <c r="E69" s="74"/>
      <c r="F69" s="74"/>
      <c r="G69" s="74"/>
      <c r="H69" s="74"/>
      <c r="I69" s="66">
        <f>H69-G69</f>
        <v>0</v>
      </c>
      <c r="J69" s="403" t="str">
        <f>IF(I69=0,"",I69/H69)</f>
        <v/>
      </c>
      <c r="K69" s="75"/>
    </row>
    <row r="70" spans="1:11">
      <c r="A70" s="622"/>
      <c r="B70" s="192"/>
      <c r="C70" s="72"/>
      <c r="D70" s="366"/>
      <c r="E70" s="74"/>
      <c r="F70" s="74"/>
      <c r="G70" s="74"/>
      <c r="H70" s="74"/>
      <c r="I70" s="66">
        <f>H70-G70</f>
        <v>0</v>
      </c>
      <c r="J70" s="403" t="str">
        <f>IF(I70=0,"",I70/H70)</f>
        <v/>
      </c>
      <c r="K70" s="75"/>
    </row>
    <row r="71" spans="1:11">
      <c r="A71" s="40"/>
      <c r="B71" s="192"/>
      <c r="C71" s="76"/>
      <c r="D71" s="144"/>
      <c r="E71" s="66"/>
      <c r="F71" s="66"/>
      <c r="G71" s="66"/>
      <c r="H71" s="66"/>
      <c r="I71" s="66"/>
      <c r="J71" s="403"/>
      <c r="K71" s="78"/>
    </row>
    <row r="72" spans="1:11">
      <c r="A72" s="45" t="s">
        <v>651</v>
      </c>
      <c r="B72" s="192"/>
      <c r="C72" s="631">
        <f t="shared" ref="C72:H72" si="15">SUM(C73:C74)</f>
        <v>0</v>
      </c>
      <c r="D72" s="632">
        <f t="shared" si="15"/>
        <v>0</v>
      </c>
      <c r="E72" s="633">
        <f t="shared" si="15"/>
        <v>0</v>
      </c>
      <c r="F72" s="633">
        <f t="shared" si="15"/>
        <v>0</v>
      </c>
      <c r="G72" s="633">
        <f t="shared" si="15"/>
        <v>6228.07</v>
      </c>
      <c r="H72" s="633">
        <f t="shared" si="15"/>
        <v>0</v>
      </c>
      <c r="I72" s="633">
        <f>H72-G72</f>
        <v>-6228.07</v>
      </c>
      <c r="J72" s="624" t="e">
        <f>IF(I72=0,"",I72/H72)</f>
        <v>#DIV/0!</v>
      </c>
      <c r="K72" s="634">
        <f>SUM(K73:K74)</f>
        <v>0</v>
      </c>
    </row>
    <row r="73" spans="1:11">
      <c r="A73" s="40" t="s">
        <v>652</v>
      </c>
      <c r="B73" s="192"/>
      <c r="C73" s="72"/>
      <c r="D73" s="366"/>
      <c r="E73" s="74"/>
      <c r="F73" s="74"/>
      <c r="G73" s="74">
        <f>F73+4210.53+2017.54</f>
        <v>6228.07</v>
      </c>
      <c r="H73" s="74"/>
      <c r="I73" s="66">
        <f>H73-G73</f>
        <v>-6228.07</v>
      </c>
      <c r="J73" s="403" t="e">
        <f>IF(I73=0,"",I73/H73)</f>
        <v>#DIV/0!</v>
      </c>
      <c r="K73" s="75"/>
    </row>
    <row r="74" spans="1:11">
      <c r="A74" s="40" t="s">
        <v>179</v>
      </c>
      <c r="B74" s="192"/>
      <c r="C74" s="72"/>
      <c r="D74" s="366"/>
      <c r="E74" s="74"/>
      <c r="F74" s="74"/>
      <c r="G74" s="74"/>
      <c r="H74" s="74"/>
      <c r="I74" s="66">
        <f>H74-G74</f>
        <v>0</v>
      </c>
      <c r="J74" s="403" t="str">
        <f>IF(I74=0,"",I74/H74)</f>
        <v/>
      </c>
      <c r="K74" s="75"/>
    </row>
    <row r="75" spans="1:11">
      <c r="A75" s="622"/>
      <c r="B75" s="459"/>
      <c r="C75" s="72"/>
      <c r="D75" s="366"/>
      <c r="E75" s="74"/>
      <c r="F75" s="74"/>
      <c r="G75" s="74"/>
      <c r="H75" s="74"/>
      <c r="I75" s="66"/>
      <c r="J75" s="403"/>
      <c r="K75" s="75"/>
    </row>
    <row r="76" spans="1:11">
      <c r="A76" s="559" t="s">
        <v>653</v>
      </c>
      <c r="B76" s="195">
        <v>1</v>
      </c>
      <c r="C76" s="256">
        <f t="shared" ref="C76:H76" si="16">C7+C28+C43+C47+C50+C64+C68+C72</f>
        <v>1709454.0499999998</v>
      </c>
      <c r="D76" s="367">
        <f t="shared" si="16"/>
        <v>0</v>
      </c>
      <c r="E76" s="173">
        <f t="shared" si="16"/>
        <v>0</v>
      </c>
      <c r="F76" s="173">
        <f t="shared" si="16"/>
        <v>45825</v>
      </c>
      <c r="G76" s="173">
        <f t="shared" si="16"/>
        <v>172898.33000000002</v>
      </c>
      <c r="H76" s="173">
        <f t="shared" si="16"/>
        <v>0</v>
      </c>
      <c r="I76" s="173">
        <f t="shared" si="1"/>
        <v>-172898.33000000002</v>
      </c>
      <c r="J76" s="479" t="e">
        <f t="shared" si="2"/>
        <v>#DIV/0!</v>
      </c>
      <c r="K76" s="190">
        <f>K7+K28+K43+K47+K50+K64+K68+K72</f>
        <v>0</v>
      </c>
    </row>
    <row r="77" spans="1:11">
      <c r="A77" s="470"/>
      <c r="B77" s="197"/>
      <c r="C77" s="170"/>
      <c r="D77" s="170"/>
      <c r="E77" s="170"/>
      <c r="F77" s="170"/>
      <c r="G77" s="170"/>
      <c r="H77" s="170"/>
      <c r="I77" s="170"/>
      <c r="J77" s="626"/>
      <c r="K77" s="170"/>
    </row>
    <row r="78" spans="1:11">
      <c r="A78" s="39" t="s">
        <v>641</v>
      </c>
      <c r="B78" s="361"/>
      <c r="C78" s="636">
        <f t="shared" ref="C78:K78" si="17">SUM(C79:C82)</f>
        <v>0</v>
      </c>
      <c r="D78" s="637">
        <f t="shared" si="17"/>
        <v>0</v>
      </c>
      <c r="E78" s="637">
        <f t="shared" si="17"/>
        <v>0</v>
      </c>
      <c r="F78" s="637">
        <f t="shared" si="17"/>
        <v>0</v>
      </c>
      <c r="G78" s="637">
        <f t="shared" si="17"/>
        <v>0</v>
      </c>
      <c r="H78" s="637">
        <f t="shared" si="17"/>
        <v>0</v>
      </c>
      <c r="I78" s="637">
        <f>H78-G78</f>
        <v>0</v>
      </c>
      <c r="J78" s="638" t="str">
        <f>IF(I78=0,"",I78/H78)</f>
        <v/>
      </c>
      <c r="K78" s="639">
        <f t="shared" si="17"/>
        <v>0</v>
      </c>
    </row>
    <row r="79" spans="1:11">
      <c r="A79" s="40" t="s">
        <v>654</v>
      </c>
      <c r="B79" s="192"/>
      <c r="C79" s="73"/>
      <c r="D79" s="74"/>
      <c r="E79" s="74"/>
      <c r="F79" s="74"/>
      <c r="G79" s="74"/>
      <c r="H79" s="74"/>
      <c r="I79" s="67">
        <f>H79-G79</f>
        <v>0</v>
      </c>
      <c r="J79" s="59" t="str">
        <f>IF(I79=0,"",I79/H79)</f>
        <v/>
      </c>
      <c r="K79" s="75"/>
    </row>
    <row r="80" spans="1:11">
      <c r="A80" s="40" t="s">
        <v>176</v>
      </c>
      <c r="B80" s="192"/>
      <c r="C80" s="73"/>
      <c r="D80" s="74"/>
      <c r="E80" s="74"/>
      <c r="F80" s="74"/>
      <c r="G80" s="74"/>
      <c r="H80" s="74"/>
      <c r="I80" s="67">
        <f>H80-G80</f>
        <v>0</v>
      </c>
      <c r="J80" s="59" t="str">
        <f>IF(I80=0,"",I80/H80)</f>
        <v/>
      </c>
      <c r="K80" s="75"/>
    </row>
    <row r="81" spans="1:11">
      <c r="A81" s="40" t="s">
        <v>655</v>
      </c>
      <c r="B81" s="192"/>
      <c r="C81" s="73"/>
      <c r="D81" s="74"/>
      <c r="E81" s="74"/>
      <c r="F81" s="74"/>
      <c r="G81" s="74"/>
      <c r="H81" s="74"/>
      <c r="I81" s="67">
        <f>H81-G81</f>
        <v>0</v>
      </c>
      <c r="J81" s="59" t="str">
        <f>IF(I81=0,"",I81/H81)</f>
        <v/>
      </c>
      <c r="K81" s="75"/>
    </row>
    <row r="82" spans="1:11">
      <c r="A82" s="371" t="s">
        <v>656</v>
      </c>
      <c r="B82" s="349"/>
      <c r="C82" s="640"/>
      <c r="D82" s="641"/>
      <c r="E82" s="641"/>
      <c r="F82" s="641"/>
      <c r="G82" s="641"/>
      <c r="H82" s="641"/>
      <c r="I82" s="90">
        <f>H82-G82</f>
        <v>0</v>
      </c>
      <c r="J82" s="642" t="str">
        <f>IF(I82=0,"",I82/H82)</f>
        <v/>
      </c>
      <c r="K82" s="643"/>
    </row>
    <row r="83" spans="1:11">
      <c r="A83" s="196" t="s">
        <v>89</v>
      </c>
      <c r="B83" s="197"/>
      <c r="C83" s="71"/>
      <c r="D83" s="71"/>
      <c r="E83" s="71"/>
      <c r="F83" s="71"/>
      <c r="G83" s="71"/>
      <c r="H83" s="71"/>
      <c r="I83" s="71"/>
      <c r="J83" s="469"/>
      <c r="K83" s="71"/>
    </row>
    <row r="84" spans="1:11">
      <c r="A84" s="623" t="s">
        <v>657</v>
      </c>
      <c r="B84" s="197"/>
      <c r="C84" s="71"/>
      <c r="D84" s="71"/>
      <c r="E84" s="71"/>
      <c r="F84" s="71"/>
      <c r="G84" s="71"/>
      <c r="H84" s="71"/>
      <c r="I84" s="71"/>
      <c r="J84" s="469"/>
      <c r="K84" s="71"/>
    </row>
    <row r="85" spans="1:11">
      <c r="A85" s="114"/>
      <c r="B85" s="197"/>
      <c r="C85" s="71"/>
      <c r="D85" s="71"/>
      <c r="E85" s="71"/>
      <c r="F85" s="71"/>
      <c r="G85" s="71"/>
      <c r="H85" s="71"/>
      <c r="I85" s="71"/>
      <c r="J85" s="469"/>
      <c r="K85" s="71"/>
    </row>
    <row r="86" spans="1:11">
      <c r="A86" s="241" t="s">
        <v>289</v>
      </c>
      <c r="B86" s="242"/>
      <c r="C86" s="422">
        <f>C76+SC13b!C76-'C5-Capex'!C40</f>
        <v>0</v>
      </c>
      <c r="D86" s="422">
        <f>D76+SC13b!D76-'C5-Capex'!D40</f>
        <v>0</v>
      </c>
      <c r="E86" s="422">
        <f>E76+SC13b!E76-'C5-Capex'!E40</f>
        <v>0</v>
      </c>
      <c r="F86" s="422">
        <f>F76+SC13b!F76-'C5-Capex'!F40</f>
        <v>0</v>
      </c>
      <c r="G86" s="422">
        <f>G76+SC13b!G76-'C5-Capex'!G40</f>
        <v>0</v>
      </c>
      <c r="H86" s="422">
        <f>H76+SC13b!H76-'C5-Capex'!H40</f>
        <v>0</v>
      </c>
      <c r="I86" s="422"/>
      <c r="J86" s="627"/>
      <c r="K86" s="422">
        <f>K76+SC13b!K76-'C5-Capex'!K40</f>
        <v>0</v>
      </c>
    </row>
    <row r="87" spans="1:11">
      <c r="A87" s="51"/>
      <c r="B87" s="560"/>
    </row>
    <row r="88" spans="1:11">
      <c r="G88" s="25"/>
    </row>
  </sheetData>
  <mergeCells count="3">
    <mergeCell ref="C1:K1"/>
    <mergeCell ref="B2:B3"/>
    <mergeCell ref="D2:K2"/>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Paint.Picture" shapeId="32769" r:id="rId4">
          <objectPr defaultSize="0" autoPict="0" r:id="rId5">
            <anchor moveWithCells="1">
              <from>
                <xdr:col>13</xdr:col>
                <xdr:colOff>533400</xdr:colOff>
                <xdr:row>2</xdr:row>
                <xdr:rowOff>238125</xdr:rowOff>
              </from>
              <to>
                <xdr:col>16</xdr:col>
                <xdr:colOff>504825</xdr:colOff>
                <xdr:row>13</xdr:row>
                <xdr:rowOff>57150</xdr:rowOff>
              </to>
            </anchor>
          </objectPr>
        </oleObject>
      </mc:Choice>
      <mc:Fallback>
        <oleObject progId="Paint.Picture" shapeId="32769" r:id="rId4"/>
      </mc:Fallback>
    </mc:AlternateContent>
  </oleObjects>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6"/>
  <dimension ref="A1:X86"/>
  <sheetViews>
    <sheetView showGridLines="0" topLeftCell="A61" workbookViewId="0">
      <selection activeCell="G58" sqref="G58"/>
    </sheetView>
  </sheetViews>
  <sheetFormatPr defaultRowHeight="15"/>
  <cols>
    <col min="1" max="1" width="49.5703125" customWidth="1"/>
    <col min="2" max="2" width="5.28515625" hidden="1" customWidth="1"/>
    <col min="3" max="3" width="12.85546875" customWidth="1"/>
    <col min="4" max="7" width="13.5703125" customWidth="1"/>
    <col min="8" max="9" width="10" bestFit="1" customWidth="1"/>
    <col min="11" max="11" width="9.5703125" bestFit="1" customWidth="1"/>
  </cols>
  <sheetData>
    <row r="1" spans="1:24" ht="25.5" customHeight="1">
      <c r="A1" s="38" t="str">
        <f>'C1-Sum'!A1</f>
        <v>NC074 Kareeberg</v>
      </c>
      <c r="B1" s="38"/>
      <c r="C1" s="1372" t="s">
        <v>1477</v>
      </c>
      <c r="D1" s="1372"/>
      <c r="E1" s="1372"/>
      <c r="F1" s="1372"/>
      <c r="G1" s="1372"/>
      <c r="H1" s="1372"/>
      <c r="I1" s="1372"/>
      <c r="J1" s="1372"/>
      <c r="K1" s="1372"/>
    </row>
    <row r="2" spans="1:24" ht="15" customHeight="1">
      <c r="A2" s="1386" t="str">
        <f>'C1-Sum'!A2:A3</f>
        <v>Description</v>
      </c>
      <c r="B2" s="1373" t="s">
        <v>55</v>
      </c>
      <c r="C2" s="1" t="str">
        <f>'C1-Sum'!B2</f>
        <v>2012-2013</v>
      </c>
      <c r="D2" s="1369" t="str">
        <f>'C1-Sum'!$C$2</f>
        <v>Budget Year 2013-2014</v>
      </c>
      <c r="E2" s="1370"/>
      <c r="F2" s="1370"/>
      <c r="G2" s="1370"/>
      <c r="H2" s="1370"/>
      <c r="I2" s="1370"/>
      <c r="J2" s="1370"/>
      <c r="K2" s="1371"/>
    </row>
    <row r="3" spans="1:24" ht="25.5">
      <c r="A3" s="1387"/>
      <c r="B3" s="1383"/>
      <c r="C3" s="2" t="str">
        <f>'C1-Sum'!B3</f>
        <v>Audited Outcome</v>
      </c>
      <c r="D3" s="3" t="str">
        <f>'C1-Sum'!C3</f>
        <v>Original Budget</v>
      </c>
      <c r="E3" s="4" t="str">
        <f>'C1-Sum'!D3</f>
        <v>Adjusted Budget</v>
      </c>
      <c r="F3" s="4" t="str">
        <f>'C1-Sum'!E3</f>
        <v>Monthly actual</v>
      </c>
      <c r="G3" s="4" t="str">
        <f>'C1-Sum'!F3</f>
        <v>YearTD actual</v>
      </c>
      <c r="H3" s="4" t="str">
        <f>'C1-Sum'!G3</f>
        <v>YearTD budget</v>
      </c>
      <c r="I3" s="4" t="str">
        <f>'C1-Sum'!H3</f>
        <v>YTD variance</v>
      </c>
      <c r="J3" s="5" t="str">
        <f>'C1-Sum'!I3</f>
        <v>YTD variance</v>
      </c>
      <c r="K3" s="6" t="str">
        <f>'C1-Sum'!J3</f>
        <v>Full Year Forecast</v>
      </c>
    </row>
    <row r="4" spans="1:24" ht="15" customHeight="1">
      <c r="A4" s="33" t="str">
        <f>'C1-Sum'!A3</f>
        <v>R</v>
      </c>
      <c r="B4" s="34"/>
      <c r="C4" s="35"/>
      <c r="D4" s="36"/>
      <c r="E4" s="37"/>
      <c r="F4" s="7"/>
      <c r="G4" s="7"/>
      <c r="H4" s="7"/>
      <c r="I4" s="7"/>
      <c r="J4" s="8" t="s">
        <v>0</v>
      </c>
      <c r="K4" s="9"/>
      <c r="N4" s="1434"/>
      <c r="O4" s="1434"/>
      <c r="P4" s="1434"/>
      <c r="Q4" s="1434"/>
      <c r="R4" s="1434"/>
      <c r="S4" s="1434"/>
      <c r="T4" s="1434"/>
      <c r="U4" s="1434"/>
      <c r="V4" s="1434"/>
      <c r="W4" s="1434"/>
      <c r="X4" s="1434"/>
    </row>
    <row r="5" spans="1:24">
      <c r="A5" s="620" t="s">
        <v>658</v>
      </c>
      <c r="C5" s="711"/>
      <c r="D5" s="410"/>
      <c r="E5" s="411"/>
      <c r="F5" s="411"/>
      <c r="G5" s="411"/>
      <c r="H5" s="411"/>
      <c r="I5" s="411"/>
      <c r="J5" s="411"/>
      <c r="K5" s="412"/>
    </row>
    <row r="6" spans="1:24">
      <c r="A6" s="45"/>
      <c r="C6" s="768"/>
      <c r="D6" s="413"/>
      <c r="E6" s="414"/>
      <c r="F6" s="414"/>
      <c r="G6" s="414"/>
      <c r="H6" s="414"/>
      <c r="I6" s="414"/>
      <c r="J6" s="414"/>
      <c r="K6" s="415"/>
    </row>
    <row r="7" spans="1:24">
      <c r="A7" s="45" t="s">
        <v>605</v>
      </c>
      <c r="C7" s="83">
        <f t="shared" ref="C7:H7" si="0">C8+C11+C15+C19+C22</f>
        <v>12744986.77</v>
      </c>
      <c r="D7" s="84">
        <f t="shared" si="0"/>
        <v>4189000</v>
      </c>
      <c r="E7" s="67">
        <f t="shared" si="0"/>
        <v>4189000</v>
      </c>
      <c r="F7" s="67">
        <f t="shared" si="0"/>
        <v>622923.5</v>
      </c>
      <c r="G7" s="67">
        <f t="shared" si="0"/>
        <v>746197.1</v>
      </c>
      <c r="H7" s="67">
        <f t="shared" si="0"/>
        <v>4189000</v>
      </c>
      <c r="I7" s="518">
        <f t="shared" ref="I7:I62" si="1">H7-G7</f>
        <v>3442802.9</v>
      </c>
      <c r="J7" s="624">
        <f t="shared" ref="J7:J66" si="2">IF(I7=0,"",I7/H7)</f>
        <v>0.82186748627357364</v>
      </c>
      <c r="K7" s="85">
        <f>K8+K11+K15+K19+K22</f>
        <v>4189000</v>
      </c>
    </row>
    <row r="8" spans="1:24">
      <c r="A8" s="43" t="s">
        <v>606</v>
      </c>
      <c r="C8" s="628">
        <f t="shared" ref="C8:G8" si="3">SUM(C9:C10)</f>
        <v>12744986.77</v>
      </c>
      <c r="D8" s="629">
        <f t="shared" si="3"/>
        <v>4189000</v>
      </c>
      <c r="E8" s="223">
        <f t="shared" si="3"/>
        <v>4189000</v>
      </c>
      <c r="F8" s="223">
        <f t="shared" si="3"/>
        <v>622923.5</v>
      </c>
      <c r="G8" s="223">
        <f t="shared" si="3"/>
        <v>746197.1</v>
      </c>
      <c r="H8" s="223">
        <f>SUM(H9:H10)</f>
        <v>4189000</v>
      </c>
      <c r="I8" s="595">
        <f t="shared" si="1"/>
        <v>3442802.9</v>
      </c>
      <c r="J8" s="625">
        <f t="shared" si="2"/>
        <v>0.82186748627357364</v>
      </c>
      <c r="K8" s="224">
        <f>SUM(K9:K10)</f>
        <v>4189000</v>
      </c>
    </row>
    <row r="9" spans="1:24">
      <c r="A9" s="621" t="s">
        <v>607</v>
      </c>
      <c r="C9" s="72">
        <v>12744986.77</v>
      </c>
      <c r="D9" s="73">
        <v>4189000</v>
      </c>
      <c r="E9" s="74">
        <f>D9</f>
        <v>4189000</v>
      </c>
      <c r="F9" s="74">
        <v>622923.5</v>
      </c>
      <c r="G9" s="74">
        <f>F9+123273.6</f>
        <v>746197.1</v>
      </c>
      <c r="H9" s="74">
        <f>SUM('SA30'!B49:B49)-4900000</f>
        <v>4189000</v>
      </c>
      <c r="I9" s="144">
        <f t="shared" si="1"/>
        <v>3442802.9</v>
      </c>
      <c r="J9" s="625">
        <f t="shared" si="2"/>
        <v>0.82186748627357364</v>
      </c>
      <c r="K9" s="75">
        <f>E9</f>
        <v>4189000</v>
      </c>
    </row>
    <row r="10" spans="1:24">
      <c r="A10" s="621" t="s">
        <v>608</v>
      </c>
      <c r="C10" s="72"/>
      <c r="D10" s="73"/>
      <c r="E10" s="74"/>
      <c r="F10" s="74"/>
      <c r="G10" s="74"/>
      <c r="H10" s="74"/>
      <c r="I10" s="144">
        <f t="shared" si="1"/>
        <v>0</v>
      </c>
      <c r="J10" s="625" t="str">
        <f t="shared" si="2"/>
        <v/>
      </c>
      <c r="K10" s="75"/>
    </row>
    <row r="11" spans="1:24">
      <c r="A11" s="43" t="s">
        <v>609</v>
      </c>
      <c r="C11" s="261">
        <f t="shared" ref="C11:H11" si="4">SUM(C12:C14)</f>
        <v>0</v>
      </c>
      <c r="D11" s="262">
        <f t="shared" si="4"/>
        <v>0</v>
      </c>
      <c r="E11" s="225">
        <f t="shared" si="4"/>
        <v>0</v>
      </c>
      <c r="F11" s="225">
        <f t="shared" si="4"/>
        <v>0</v>
      </c>
      <c r="G11" s="225">
        <f t="shared" si="4"/>
        <v>0</v>
      </c>
      <c r="H11" s="225">
        <f t="shared" si="4"/>
        <v>0</v>
      </c>
      <c r="I11" s="144">
        <f t="shared" si="1"/>
        <v>0</v>
      </c>
      <c r="J11" s="625" t="str">
        <f t="shared" si="2"/>
        <v/>
      </c>
      <c r="K11" s="252">
        <f>SUM(K12:K14)</f>
        <v>0</v>
      </c>
    </row>
    <row r="12" spans="1:24">
      <c r="A12" s="621" t="s">
        <v>610</v>
      </c>
      <c r="C12" s="72"/>
      <c r="D12" s="73"/>
      <c r="E12" s="74"/>
      <c r="F12" s="74"/>
      <c r="G12" s="74"/>
      <c r="H12" s="74"/>
      <c r="I12" s="144">
        <f t="shared" si="1"/>
        <v>0</v>
      </c>
      <c r="J12" s="625" t="str">
        <f t="shared" si="2"/>
        <v/>
      </c>
      <c r="K12" s="75"/>
    </row>
    <row r="13" spans="1:24">
      <c r="A13" s="621" t="s">
        <v>611</v>
      </c>
      <c r="C13" s="72"/>
      <c r="D13" s="73"/>
      <c r="E13" s="74"/>
      <c r="F13" s="74"/>
      <c r="G13" s="74"/>
      <c r="H13" s="74"/>
      <c r="I13" s="144">
        <f t="shared" si="1"/>
        <v>0</v>
      </c>
      <c r="J13" s="625" t="str">
        <f t="shared" si="2"/>
        <v/>
      </c>
      <c r="K13" s="75"/>
    </row>
    <row r="14" spans="1:24">
      <c r="A14" s="621" t="s">
        <v>178</v>
      </c>
      <c r="C14" s="72"/>
      <c r="D14" s="73"/>
      <c r="E14" s="74"/>
      <c r="F14" s="74"/>
      <c r="G14" s="74"/>
      <c r="H14" s="74"/>
      <c r="I14" s="144">
        <f t="shared" si="1"/>
        <v>0</v>
      </c>
      <c r="J14" s="625" t="str">
        <f t="shared" si="2"/>
        <v/>
      </c>
      <c r="K14" s="75"/>
    </row>
    <row r="15" spans="1:24">
      <c r="A15" s="42" t="s">
        <v>612</v>
      </c>
      <c r="C15" s="261">
        <f t="shared" ref="C15:H15" si="5">SUM(C16:C18)</f>
        <v>0</v>
      </c>
      <c r="D15" s="262">
        <f t="shared" si="5"/>
        <v>0</v>
      </c>
      <c r="E15" s="225">
        <f t="shared" si="5"/>
        <v>0</v>
      </c>
      <c r="F15" s="225">
        <f t="shared" si="5"/>
        <v>0</v>
      </c>
      <c r="G15" s="225">
        <f t="shared" si="5"/>
        <v>0</v>
      </c>
      <c r="H15" s="225">
        <f t="shared" si="5"/>
        <v>0</v>
      </c>
      <c r="I15" s="144">
        <f t="shared" si="1"/>
        <v>0</v>
      </c>
      <c r="J15" s="625" t="str">
        <f t="shared" si="2"/>
        <v/>
      </c>
      <c r="K15" s="252">
        <f>SUM(K16:K18)</f>
        <v>0</v>
      </c>
    </row>
    <row r="16" spans="1:24">
      <c r="A16" s="621" t="s">
        <v>613</v>
      </c>
      <c r="C16" s="72"/>
      <c r="D16" s="73"/>
      <c r="E16" s="74"/>
      <c r="F16" s="74"/>
      <c r="G16" s="74"/>
      <c r="H16" s="74"/>
      <c r="I16" s="144">
        <f t="shared" si="1"/>
        <v>0</v>
      </c>
      <c r="J16" s="625" t="str">
        <f t="shared" si="2"/>
        <v/>
      </c>
      <c r="K16" s="75"/>
    </row>
    <row r="17" spans="1:11">
      <c r="A17" s="621" t="s">
        <v>614</v>
      </c>
      <c r="C17" s="72"/>
      <c r="D17" s="73"/>
      <c r="E17" s="74"/>
      <c r="F17" s="74"/>
      <c r="G17" s="74"/>
      <c r="H17" s="74"/>
      <c r="I17" s="144">
        <f t="shared" si="1"/>
        <v>0</v>
      </c>
      <c r="J17" s="625" t="str">
        <f t="shared" si="2"/>
        <v/>
      </c>
      <c r="K17" s="75"/>
    </row>
    <row r="18" spans="1:11">
      <c r="A18" s="621" t="s">
        <v>615</v>
      </c>
      <c r="C18" s="72"/>
      <c r="D18" s="73"/>
      <c r="E18" s="74"/>
      <c r="F18" s="74"/>
      <c r="G18" s="74"/>
      <c r="H18" s="74"/>
      <c r="I18" s="144">
        <f t="shared" si="1"/>
        <v>0</v>
      </c>
      <c r="J18" s="625" t="str">
        <f t="shared" si="2"/>
        <v/>
      </c>
      <c r="K18" s="75"/>
    </row>
    <row r="19" spans="1:11">
      <c r="A19" s="42" t="s">
        <v>616</v>
      </c>
      <c r="C19" s="261">
        <f t="shared" ref="C19:H19" si="6">SUM(C20:C21)</f>
        <v>0</v>
      </c>
      <c r="D19" s="262">
        <f t="shared" si="6"/>
        <v>0</v>
      </c>
      <c r="E19" s="225">
        <f t="shared" si="6"/>
        <v>0</v>
      </c>
      <c r="F19" s="225">
        <f t="shared" si="6"/>
        <v>0</v>
      </c>
      <c r="G19" s="225">
        <f t="shared" si="6"/>
        <v>0</v>
      </c>
      <c r="H19" s="225">
        <f t="shared" si="6"/>
        <v>0</v>
      </c>
      <c r="I19" s="144">
        <f t="shared" si="1"/>
        <v>0</v>
      </c>
      <c r="J19" s="625" t="str">
        <f t="shared" si="2"/>
        <v/>
      </c>
      <c r="K19" s="252">
        <f>SUM(K20:K21)</f>
        <v>0</v>
      </c>
    </row>
    <row r="20" spans="1:11">
      <c r="A20" s="621" t="s">
        <v>615</v>
      </c>
      <c r="C20" s="72"/>
      <c r="D20" s="73"/>
      <c r="E20" s="74"/>
      <c r="F20" s="74"/>
      <c r="G20" s="74"/>
      <c r="H20" s="74"/>
      <c r="I20" s="144">
        <f t="shared" si="1"/>
        <v>0</v>
      </c>
      <c r="J20" s="625" t="str">
        <f t="shared" si="2"/>
        <v/>
      </c>
      <c r="K20" s="75"/>
    </row>
    <row r="21" spans="1:11">
      <c r="A21" s="621" t="s">
        <v>617</v>
      </c>
      <c r="C21" s="72"/>
      <c r="D21" s="73"/>
      <c r="E21" s="74"/>
      <c r="F21" s="74"/>
      <c r="G21" s="74"/>
      <c r="H21" s="74"/>
      <c r="I21" s="144">
        <f t="shared" si="1"/>
        <v>0</v>
      </c>
      <c r="J21" s="625" t="str">
        <f t="shared" si="2"/>
        <v/>
      </c>
      <c r="K21" s="75"/>
    </row>
    <row r="22" spans="1:11">
      <c r="A22" s="43" t="s">
        <v>618</v>
      </c>
      <c r="C22" s="261">
        <f t="shared" ref="C22:H22" si="7">SUM(C23:C26)</f>
        <v>0</v>
      </c>
      <c r="D22" s="262">
        <f t="shared" si="7"/>
        <v>0</v>
      </c>
      <c r="E22" s="225">
        <f t="shared" si="7"/>
        <v>0</v>
      </c>
      <c r="F22" s="225">
        <f t="shared" si="7"/>
        <v>0</v>
      </c>
      <c r="G22" s="225">
        <f t="shared" si="7"/>
        <v>0</v>
      </c>
      <c r="H22" s="225">
        <f t="shared" si="7"/>
        <v>0</v>
      </c>
      <c r="I22" s="144">
        <f t="shared" si="1"/>
        <v>0</v>
      </c>
      <c r="J22" s="625" t="str">
        <f t="shared" si="2"/>
        <v/>
      </c>
      <c r="K22" s="252">
        <f>SUM(K23:K26)</f>
        <v>0</v>
      </c>
    </row>
    <row r="23" spans="1:11">
      <c r="A23" s="621" t="s">
        <v>619</v>
      </c>
      <c r="C23" s="72"/>
      <c r="D23" s="73"/>
      <c r="E23" s="74"/>
      <c r="F23" s="74"/>
      <c r="G23" s="74"/>
      <c r="H23" s="74"/>
      <c r="I23" s="144">
        <f t="shared" si="1"/>
        <v>0</v>
      </c>
      <c r="J23" s="625" t="str">
        <f t="shared" si="2"/>
        <v/>
      </c>
      <c r="K23" s="75"/>
    </row>
    <row r="24" spans="1:11">
      <c r="A24" s="621" t="s">
        <v>620</v>
      </c>
      <c r="C24" s="72"/>
      <c r="D24" s="73"/>
      <c r="E24" s="74"/>
      <c r="F24" s="74"/>
      <c r="G24" s="74"/>
      <c r="H24" s="74"/>
      <c r="I24" s="144">
        <f t="shared" si="1"/>
        <v>0</v>
      </c>
      <c r="J24" s="625" t="str">
        <f t="shared" si="2"/>
        <v/>
      </c>
      <c r="K24" s="75"/>
    </row>
    <row r="25" spans="1:11">
      <c r="A25" s="621" t="s">
        <v>621</v>
      </c>
      <c r="C25" s="72"/>
      <c r="D25" s="73"/>
      <c r="E25" s="74"/>
      <c r="F25" s="74"/>
      <c r="G25" s="74"/>
      <c r="H25" s="74"/>
      <c r="I25" s="144">
        <f t="shared" si="1"/>
        <v>0</v>
      </c>
      <c r="J25" s="625" t="str">
        <f t="shared" si="2"/>
        <v/>
      </c>
      <c r="K25" s="75"/>
    </row>
    <row r="26" spans="1:11">
      <c r="A26" s="621" t="s">
        <v>179</v>
      </c>
      <c r="C26" s="72"/>
      <c r="D26" s="73"/>
      <c r="E26" s="74"/>
      <c r="F26" s="74"/>
      <c r="G26" s="74"/>
      <c r="H26" s="74"/>
      <c r="I26" s="144">
        <f t="shared" si="1"/>
        <v>0</v>
      </c>
      <c r="J26" s="625" t="str">
        <f t="shared" si="2"/>
        <v/>
      </c>
      <c r="K26" s="75"/>
    </row>
    <row r="27" spans="1:11">
      <c r="A27" s="621"/>
      <c r="C27" s="76"/>
      <c r="D27" s="77"/>
      <c r="E27" s="66"/>
      <c r="F27" s="66"/>
      <c r="G27" s="66"/>
      <c r="H27" s="66"/>
      <c r="I27" s="144"/>
      <c r="J27" s="625" t="str">
        <f t="shared" si="2"/>
        <v/>
      </c>
      <c r="K27" s="78"/>
    </row>
    <row r="28" spans="1:11">
      <c r="A28" s="45" t="s">
        <v>622</v>
      </c>
      <c r="C28" s="631">
        <f t="shared" ref="C28:H28" si="8">SUM(C29:C42)</f>
        <v>0</v>
      </c>
      <c r="D28" s="632">
        <f t="shared" si="8"/>
        <v>4900000</v>
      </c>
      <c r="E28" s="633">
        <f t="shared" si="8"/>
        <v>4900000</v>
      </c>
      <c r="F28" s="633">
        <f t="shared" si="8"/>
        <v>0</v>
      </c>
      <c r="G28" s="633">
        <f t="shared" si="8"/>
        <v>82323.02</v>
      </c>
      <c r="H28" s="633">
        <f t="shared" si="8"/>
        <v>4900000</v>
      </c>
      <c r="I28" s="633">
        <f t="shared" si="1"/>
        <v>4817676.9800000004</v>
      </c>
      <c r="J28" s="624">
        <f t="shared" si="2"/>
        <v>0.98319938367346948</v>
      </c>
      <c r="K28" s="634">
        <f>SUM(K29:K42)</f>
        <v>4900000</v>
      </c>
    </row>
    <row r="29" spans="1:11">
      <c r="A29" s="40" t="s">
        <v>623</v>
      </c>
      <c r="C29" s="72"/>
      <c r="D29" s="366"/>
      <c r="E29" s="74"/>
      <c r="F29" s="74"/>
      <c r="G29" s="74"/>
      <c r="H29" s="74"/>
      <c r="I29" s="66">
        <f t="shared" si="1"/>
        <v>0</v>
      </c>
      <c r="J29" s="403" t="str">
        <f t="shared" si="2"/>
        <v/>
      </c>
      <c r="K29" s="75"/>
    </row>
    <row r="30" spans="1:11">
      <c r="A30" s="40" t="s">
        <v>624</v>
      </c>
      <c r="C30" s="72"/>
      <c r="D30" s="366">
        <v>4500000</v>
      </c>
      <c r="E30" s="74">
        <f>D30</f>
        <v>4500000</v>
      </c>
      <c r="F30" s="74"/>
      <c r="G30" s="74">
        <f>F30+82323.02</f>
        <v>82323.02</v>
      </c>
      <c r="H30" s="74">
        <f>SUM('SA30'!B49:B49)-4189000-400000</f>
        <v>4500000</v>
      </c>
      <c r="I30" s="66">
        <f t="shared" si="1"/>
        <v>4417676.9800000004</v>
      </c>
      <c r="J30" s="403">
        <f t="shared" si="2"/>
        <v>0.9817059955555556</v>
      </c>
      <c r="K30" s="75">
        <f>E30</f>
        <v>4500000</v>
      </c>
    </row>
    <row r="31" spans="1:11">
      <c r="A31" s="40" t="s">
        <v>625</v>
      </c>
      <c r="C31" s="72"/>
      <c r="D31" s="366"/>
      <c r="E31" s="74"/>
      <c r="F31" s="74"/>
      <c r="G31" s="74"/>
      <c r="H31" s="74"/>
      <c r="I31" s="66">
        <f t="shared" si="1"/>
        <v>0</v>
      </c>
      <c r="J31" s="403" t="str">
        <f t="shared" si="2"/>
        <v/>
      </c>
      <c r="K31" s="75"/>
    </row>
    <row r="32" spans="1:11">
      <c r="A32" s="40" t="s">
        <v>626</v>
      </c>
      <c r="C32" s="72"/>
      <c r="D32" s="366"/>
      <c r="E32" s="74"/>
      <c r="F32" s="74"/>
      <c r="G32" s="74"/>
      <c r="H32" s="74"/>
      <c r="I32" s="66">
        <f t="shared" si="1"/>
        <v>0</v>
      </c>
      <c r="J32" s="403" t="str">
        <f t="shared" si="2"/>
        <v/>
      </c>
      <c r="K32" s="75"/>
    </row>
    <row r="33" spans="1:11">
      <c r="A33" s="40" t="s">
        <v>627</v>
      </c>
      <c r="C33" s="72"/>
      <c r="D33" s="366"/>
      <c r="E33" s="74"/>
      <c r="F33" s="74"/>
      <c r="G33" s="74"/>
      <c r="H33" s="74"/>
      <c r="I33" s="66">
        <f t="shared" si="1"/>
        <v>0</v>
      </c>
      <c r="J33" s="403" t="str">
        <f t="shared" si="2"/>
        <v/>
      </c>
      <c r="K33" s="75"/>
    </row>
    <row r="34" spans="1:11">
      <c r="A34" s="40" t="s">
        <v>628</v>
      </c>
      <c r="C34" s="72"/>
      <c r="D34" s="366"/>
      <c r="E34" s="74"/>
      <c r="F34" s="74"/>
      <c r="G34" s="74"/>
      <c r="H34" s="74"/>
      <c r="I34" s="66">
        <f t="shared" si="1"/>
        <v>0</v>
      </c>
      <c r="J34" s="403" t="str">
        <f t="shared" si="2"/>
        <v/>
      </c>
      <c r="K34" s="75"/>
    </row>
    <row r="35" spans="1:11">
      <c r="A35" s="40" t="s">
        <v>629</v>
      </c>
      <c r="C35" s="72"/>
      <c r="D35" s="366"/>
      <c r="E35" s="74"/>
      <c r="F35" s="74"/>
      <c r="G35" s="74"/>
      <c r="H35" s="74"/>
      <c r="I35" s="66">
        <f t="shared" si="1"/>
        <v>0</v>
      </c>
      <c r="J35" s="403" t="str">
        <f t="shared" si="2"/>
        <v/>
      </c>
      <c r="K35" s="75"/>
    </row>
    <row r="36" spans="1:11">
      <c r="A36" s="40" t="s">
        <v>630</v>
      </c>
      <c r="C36" s="72"/>
      <c r="D36" s="366"/>
      <c r="E36" s="74"/>
      <c r="F36" s="74"/>
      <c r="G36" s="74"/>
      <c r="H36" s="74"/>
      <c r="I36" s="66">
        <f t="shared" si="1"/>
        <v>0</v>
      </c>
      <c r="J36" s="403" t="str">
        <f t="shared" si="2"/>
        <v/>
      </c>
      <c r="K36" s="75"/>
    </row>
    <row r="37" spans="1:11">
      <c r="A37" s="40" t="s">
        <v>631</v>
      </c>
      <c r="C37" s="72"/>
      <c r="D37" s="366"/>
      <c r="E37" s="74"/>
      <c r="F37" s="74"/>
      <c r="G37" s="74"/>
      <c r="H37" s="74"/>
      <c r="I37" s="66">
        <f t="shared" si="1"/>
        <v>0</v>
      </c>
      <c r="J37" s="403" t="str">
        <f t="shared" si="2"/>
        <v/>
      </c>
      <c r="K37" s="75"/>
    </row>
    <row r="38" spans="1:11">
      <c r="A38" s="40" t="s">
        <v>182</v>
      </c>
      <c r="C38" s="72"/>
      <c r="D38" s="366"/>
      <c r="E38" s="74"/>
      <c r="F38" s="74"/>
      <c r="G38" s="74"/>
      <c r="H38" s="74"/>
      <c r="I38" s="66">
        <f t="shared" si="1"/>
        <v>0</v>
      </c>
      <c r="J38" s="403" t="str">
        <f t="shared" si="2"/>
        <v/>
      </c>
      <c r="K38" s="75"/>
    </row>
    <row r="39" spans="1:11">
      <c r="A39" s="40" t="s">
        <v>632</v>
      </c>
      <c r="C39" s="72"/>
      <c r="D39" s="366"/>
      <c r="E39" s="74"/>
      <c r="F39" s="74"/>
      <c r="G39" s="74"/>
      <c r="H39" s="74"/>
      <c r="I39" s="66">
        <f t="shared" si="1"/>
        <v>0</v>
      </c>
      <c r="J39" s="403" t="str">
        <f t="shared" si="2"/>
        <v/>
      </c>
      <c r="K39" s="75"/>
    </row>
    <row r="40" spans="1:11">
      <c r="A40" s="40" t="s">
        <v>633</v>
      </c>
      <c r="C40" s="72"/>
      <c r="D40" s="366">
        <v>400000</v>
      </c>
      <c r="E40" s="74">
        <f>D40</f>
        <v>400000</v>
      </c>
      <c r="F40" s="74"/>
      <c r="G40" s="74"/>
      <c r="H40" s="74">
        <f>SUM('SA30'!B49:B49)-4189000-4500000</f>
        <v>400000</v>
      </c>
      <c r="I40" s="66">
        <f t="shared" si="1"/>
        <v>400000</v>
      </c>
      <c r="J40" s="403">
        <f t="shared" si="2"/>
        <v>1</v>
      </c>
      <c r="K40" s="75">
        <f>E40</f>
        <v>400000</v>
      </c>
    </row>
    <row r="41" spans="1:11">
      <c r="A41" s="43" t="s">
        <v>634</v>
      </c>
      <c r="C41" s="72"/>
      <c r="D41" s="366"/>
      <c r="E41" s="74"/>
      <c r="F41" s="74"/>
      <c r="G41" s="74"/>
      <c r="H41" s="74"/>
      <c r="I41" s="66">
        <f t="shared" si="1"/>
        <v>0</v>
      </c>
      <c r="J41" s="403" t="str">
        <f t="shared" si="2"/>
        <v/>
      </c>
      <c r="K41" s="75"/>
    </row>
    <row r="42" spans="1:11">
      <c r="A42" s="40" t="s">
        <v>179</v>
      </c>
      <c r="C42" s="72"/>
      <c r="D42" s="366"/>
      <c r="E42" s="74"/>
      <c r="F42" s="74"/>
      <c r="G42" s="74"/>
      <c r="H42" s="74"/>
      <c r="I42" s="66">
        <f t="shared" si="1"/>
        <v>0</v>
      </c>
      <c r="J42" s="403" t="str">
        <f t="shared" si="2"/>
        <v/>
      </c>
      <c r="K42" s="75"/>
    </row>
    <row r="43" spans="1:11">
      <c r="A43" s="45" t="s">
        <v>635</v>
      </c>
      <c r="C43" s="516">
        <f t="shared" ref="C43:H43" si="9">SUM(C44:C45)</f>
        <v>0</v>
      </c>
      <c r="D43" s="635">
        <f t="shared" si="9"/>
        <v>0</v>
      </c>
      <c r="E43" s="518">
        <f t="shared" si="9"/>
        <v>0</v>
      </c>
      <c r="F43" s="518">
        <f t="shared" si="9"/>
        <v>0</v>
      </c>
      <c r="G43" s="518">
        <f t="shared" si="9"/>
        <v>0</v>
      </c>
      <c r="H43" s="518">
        <f t="shared" si="9"/>
        <v>0</v>
      </c>
      <c r="I43" s="518">
        <f t="shared" si="1"/>
        <v>0</v>
      </c>
      <c r="J43" s="498" t="str">
        <f t="shared" si="2"/>
        <v/>
      </c>
      <c r="K43" s="523">
        <f>SUM(K44:K45)</f>
        <v>0</v>
      </c>
    </row>
    <row r="44" spans="1:11">
      <c r="A44" s="43" t="s">
        <v>636</v>
      </c>
      <c r="C44" s="513"/>
      <c r="D44" s="366"/>
      <c r="E44" s="74"/>
      <c r="F44" s="74"/>
      <c r="G44" s="74"/>
      <c r="H44" s="74"/>
      <c r="I44" s="66">
        <f t="shared" si="1"/>
        <v>0</v>
      </c>
      <c r="J44" s="403" t="str">
        <f t="shared" si="2"/>
        <v/>
      </c>
      <c r="K44" s="75"/>
    </row>
    <row r="45" spans="1:11">
      <c r="A45" s="42" t="s">
        <v>179</v>
      </c>
      <c r="C45" s="513"/>
      <c r="D45" s="366"/>
      <c r="E45" s="74"/>
      <c r="F45" s="74"/>
      <c r="G45" s="74"/>
      <c r="H45" s="74"/>
      <c r="I45" s="66">
        <f t="shared" si="1"/>
        <v>0</v>
      </c>
      <c r="J45" s="403" t="str">
        <f t="shared" si="2"/>
        <v/>
      </c>
      <c r="K45" s="75"/>
    </row>
    <row r="46" spans="1:11">
      <c r="A46" s="44"/>
      <c r="C46" s="76"/>
      <c r="D46" s="144"/>
      <c r="E46" s="66"/>
      <c r="F46" s="66"/>
      <c r="G46" s="66"/>
      <c r="H46" s="66"/>
      <c r="I46" s="66">
        <f t="shared" si="1"/>
        <v>0</v>
      </c>
      <c r="J46" s="403" t="str">
        <f t="shared" si="2"/>
        <v/>
      </c>
      <c r="K46" s="78"/>
    </row>
    <row r="47" spans="1:11">
      <c r="A47" s="45" t="s">
        <v>637</v>
      </c>
      <c r="C47" s="631">
        <f t="shared" ref="C47:H47" si="10">SUM(C48:C49)</f>
        <v>0</v>
      </c>
      <c r="D47" s="632">
        <f t="shared" si="10"/>
        <v>0</v>
      </c>
      <c r="E47" s="633">
        <f t="shared" si="10"/>
        <v>0</v>
      </c>
      <c r="F47" s="633">
        <f t="shared" si="10"/>
        <v>0</v>
      </c>
      <c r="G47" s="633">
        <f t="shared" si="10"/>
        <v>0</v>
      </c>
      <c r="H47" s="633">
        <f t="shared" si="10"/>
        <v>0</v>
      </c>
      <c r="I47" s="518">
        <f t="shared" si="1"/>
        <v>0</v>
      </c>
      <c r="J47" s="498" t="str">
        <f t="shared" si="2"/>
        <v/>
      </c>
      <c r="K47" s="634">
        <f>SUM(K48:K49)</f>
        <v>0</v>
      </c>
    </row>
    <row r="48" spans="1:11">
      <c r="A48" s="40" t="s">
        <v>638</v>
      </c>
      <c r="C48" s="72"/>
      <c r="D48" s="366"/>
      <c r="E48" s="74"/>
      <c r="F48" s="74"/>
      <c r="G48" s="74"/>
      <c r="H48" s="74"/>
      <c r="I48" s="66">
        <f t="shared" si="1"/>
        <v>0</v>
      </c>
      <c r="J48" s="403" t="str">
        <f t="shared" si="2"/>
        <v/>
      </c>
      <c r="K48" s="75"/>
    </row>
    <row r="49" spans="1:11">
      <c r="A49" s="40" t="s">
        <v>179</v>
      </c>
      <c r="C49" s="72"/>
      <c r="D49" s="366"/>
      <c r="E49" s="74"/>
      <c r="F49" s="74"/>
      <c r="G49" s="74"/>
      <c r="H49" s="74"/>
      <c r="I49" s="66">
        <f t="shared" si="1"/>
        <v>0</v>
      </c>
      <c r="J49" s="403" t="str">
        <f t="shared" si="2"/>
        <v/>
      </c>
      <c r="K49" s="75"/>
    </row>
    <row r="50" spans="1:11">
      <c r="A50" s="45" t="s">
        <v>639</v>
      </c>
      <c r="C50" s="631">
        <f t="shared" ref="C50:K50" si="11">SUM(C51:C62)</f>
        <v>0</v>
      </c>
      <c r="D50" s="632">
        <f t="shared" si="11"/>
        <v>0</v>
      </c>
      <c r="E50" s="633">
        <f t="shared" si="11"/>
        <v>0</v>
      </c>
      <c r="F50" s="633">
        <f t="shared" si="11"/>
        <v>0</v>
      </c>
      <c r="G50" s="633">
        <f t="shared" si="11"/>
        <v>115292.97</v>
      </c>
      <c r="H50" s="633">
        <f t="shared" si="11"/>
        <v>0</v>
      </c>
      <c r="I50" s="633">
        <f t="shared" si="1"/>
        <v>-115292.97</v>
      </c>
      <c r="J50" s="624" t="e">
        <f t="shared" si="2"/>
        <v>#DIV/0!</v>
      </c>
      <c r="K50" s="634">
        <f t="shared" si="11"/>
        <v>0</v>
      </c>
    </row>
    <row r="51" spans="1:11">
      <c r="A51" s="41" t="s">
        <v>640</v>
      </c>
      <c r="C51" s="72"/>
      <c r="D51" s="366"/>
      <c r="E51" s="74"/>
      <c r="F51" s="74"/>
      <c r="G51" s="74"/>
      <c r="H51" s="74"/>
      <c r="I51" s="66">
        <f t="shared" si="1"/>
        <v>0</v>
      </c>
      <c r="J51" s="403" t="str">
        <f t="shared" si="2"/>
        <v/>
      </c>
      <c r="K51" s="75"/>
    </row>
    <row r="52" spans="1:11">
      <c r="A52" s="42" t="s">
        <v>641</v>
      </c>
      <c r="C52" s="261">
        <f t="shared" ref="C52:H52" si="12">C78</f>
        <v>0</v>
      </c>
      <c r="D52" s="253">
        <f t="shared" si="12"/>
        <v>0</v>
      </c>
      <c r="E52" s="225">
        <f t="shared" si="12"/>
        <v>0</v>
      </c>
      <c r="F52" s="225">
        <f t="shared" si="12"/>
        <v>0</v>
      </c>
      <c r="G52" s="225">
        <f t="shared" si="12"/>
        <v>0</v>
      </c>
      <c r="H52" s="225">
        <f t="shared" si="12"/>
        <v>0</v>
      </c>
      <c r="I52" s="66">
        <f t="shared" si="1"/>
        <v>0</v>
      </c>
      <c r="J52" s="403" t="str">
        <f t="shared" si="2"/>
        <v/>
      </c>
      <c r="K52" s="252">
        <f>K78</f>
        <v>0</v>
      </c>
    </row>
    <row r="53" spans="1:11">
      <c r="A53" s="41" t="s">
        <v>642</v>
      </c>
      <c r="C53" s="72"/>
      <c r="D53" s="366"/>
      <c r="E53" s="74"/>
      <c r="F53" s="74"/>
      <c r="G53" s="74"/>
      <c r="H53" s="74"/>
      <c r="I53" s="66">
        <f t="shared" si="1"/>
        <v>0</v>
      </c>
      <c r="J53" s="403" t="str">
        <f t="shared" si="2"/>
        <v/>
      </c>
      <c r="K53" s="75"/>
    </row>
    <row r="54" spans="1:11">
      <c r="A54" s="41" t="s">
        <v>643</v>
      </c>
      <c r="C54" s="72"/>
      <c r="D54" s="366"/>
      <c r="E54" s="74"/>
      <c r="F54" s="74"/>
      <c r="G54" s="74"/>
      <c r="H54" s="74"/>
      <c r="I54" s="66">
        <f t="shared" si="1"/>
        <v>0</v>
      </c>
      <c r="J54" s="403" t="str">
        <f t="shared" si="2"/>
        <v/>
      </c>
      <c r="K54" s="75"/>
    </row>
    <row r="55" spans="1:11">
      <c r="A55" s="41" t="s">
        <v>644</v>
      </c>
      <c r="C55" s="72"/>
      <c r="D55" s="366"/>
      <c r="E55" s="74"/>
      <c r="F55" s="74"/>
      <c r="G55" s="74"/>
      <c r="H55" s="74"/>
      <c r="I55" s="66">
        <f t="shared" si="1"/>
        <v>0</v>
      </c>
      <c r="J55" s="403" t="str">
        <f t="shared" si="2"/>
        <v/>
      </c>
      <c r="K55" s="75"/>
    </row>
    <row r="56" spans="1:11">
      <c r="A56" s="41" t="s">
        <v>212</v>
      </c>
      <c r="C56" s="72"/>
      <c r="D56" s="366"/>
      <c r="E56" s="74"/>
      <c r="F56" s="74"/>
      <c r="G56" s="74"/>
      <c r="H56" s="74"/>
      <c r="I56" s="66">
        <f t="shared" si="1"/>
        <v>0</v>
      </c>
      <c r="J56" s="403" t="str">
        <f t="shared" si="2"/>
        <v/>
      </c>
      <c r="K56" s="75"/>
    </row>
    <row r="57" spans="1:11">
      <c r="A57" s="41" t="s">
        <v>215</v>
      </c>
      <c r="C57" s="72"/>
      <c r="D57" s="366"/>
      <c r="E57" s="74"/>
      <c r="F57" s="74"/>
      <c r="G57" s="74"/>
      <c r="H57" s="74"/>
      <c r="I57" s="66">
        <f t="shared" si="1"/>
        <v>0</v>
      </c>
      <c r="J57" s="403" t="str">
        <f t="shared" si="2"/>
        <v/>
      </c>
      <c r="K57" s="75"/>
    </row>
    <row r="58" spans="1:11">
      <c r="A58" s="41" t="s">
        <v>645</v>
      </c>
      <c r="C58" s="72"/>
      <c r="D58" s="366"/>
      <c r="E58" s="74"/>
      <c r="F58" s="74"/>
      <c r="G58" s="74">
        <f>F58+115292.97</f>
        <v>115292.97</v>
      </c>
      <c r="H58" s="74"/>
      <c r="I58" s="66">
        <f t="shared" si="1"/>
        <v>-115292.97</v>
      </c>
      <c r="J58" s="403" t="e">
        <f t="shared" si="2"/>
        <v>#DIV/0!</v>
      </c>
      <c r="K58" s="75"/>
    </row>
    <row r="59" spans="1:11">
      <c r="A59" s="41" t="s">
        <v>646</v>
      </c>
      <c r="C59" s="72"/>
      <c r="D59" s="366"/>
      <c r="E59" s="74"/>
      <c r="F59" s="74"/>
      <c r="G59" s="74"/>
      <c r="H59" s="74"/>
      <c r="I59" s="66">
        <f t="shared" si="1"/>
        <v>0</v>
      </c>
      <c r="J59" s="403" t="str">
        <f t="shared" si="2"/>
        <v/>
      </c>
      <c r="K59" s="75"/>
    </row>
    <row r="60" spans="1:11">
      <c r="A60" s="41" t="s">
        <v>647</v>
      </c>
      <c r="C60" s="72"/>
      <c r="D60" s="366"/>
      <c r="E60" s="74"/>
      <c r="F60" s="74"/>
      <c r="G60" s="74"/>
      <c r="H60" s="74"/>
      <c r="I60" s="66">
        <f t="shared" si="1"/>
        <v>0</v>
      </c>
      <c r="J60" s="403" t="str">
        <f t="shared" si="2"/>
        <v/>
      </c>
      <c r="K60" s="75"/>
    </row>
    <row r="61" spans="1:11">
      <c r="A61" s="41" t="s">
        <v>648</v>
      </c>
      <c r="C61" s="72"/>
      <c r="D61" s="366"/>
      <c r="E61" s="74"/>
      <c r="F61" s="74"/>
      <c r="G61" s="74"/>
      <c r="H61" s="74"/>
      <c r="I61" s="66">
        <f t="shared" si="1"/>
        <v>0</v>
      </c>
      <c r="J61" s="403" t="str">
        <f t="shared" si="2"/>
        <v/>
      </c>
      <c r="K61" s="75"/>
    </row>
    <row r="62" spans="1:11">
      <c r="A62" s="40" t="s">
        <v>179</v>
      </c>
      <c r="C62" s="72"/>
      <c r="D62" s="366"/>
      <c r="E62" s="74"/>
      <c r="F62" s="74"/>
      <c r="G62" s="74"/>
      <c r="H62" s="74"/>
      <c r="I62" s="66">
        <f t="shared" si="1"/>
        <v>0</v>
      </c>
      <c r="J62" s="403" t="str">
        <f t="shared" si="2"/>
        <v/>
      </c>
      <c r="K62" s="75"/>
    </row>
    <row r="63" spans="1:11">
      <c r="A63" s="40"/>
      <c r="C63" s="76"/>
      <c r="D63" s="144"/>
      <c r="E63" s="66"/>
      <c r="F63" s="66"/>
      <c r="G63" s="66"/>
      <c r="H63" s="66"/>
      <c r="I63" s="66"/>
      <c r="J63" s="403" t="str">
        <f t="shared" si="2"/>
        <v/>
      </c>
      <c r="K63" s="78"/>
    </row>
    <row r="64" spans="1:11">
      <c r="A64" s="45" t="s">
        <v>649</v>
      </c>
      <c r="C64" s="631">
        <f t="shared" ref="C64:H64" si="13">SUM(C65:C66)</f>
        <v>0</v>
      </c>
      <c r="D64" s="632">
        <f t="shared" si="13"/>
        <v>0</v>
      </c>
      <c r="E64" s="633">
        <f t="shared" si="13"/>
        <v>0</v>
      </c>
      <c r="F64" s="633">
        <f t="shared" si="13"/>
        <v>0</v>
      </c>
      <c r="G64" s="633">
        <f t="shared" si="13"/>
        <v>0</v>
      </c>
      <c r="H64" s="633">
        <f t="shared" si="13"/>
        <v>0</v>
      </c>
      <c r="I64" s="633">
        <f>H64-G64</f>
        <v>0</v>
      </c>
      <c r="J64" s="498" t="str">
        <f t="shared" si="2"/>
        <v/>
      </c>
      <c r="K64" s="634">
        <f>SUM(K65)</f>
        <v>0</v>
      </c>
    </row>
    <row r="65" spans="1:11">
      <c r="A65" s="622" t="s">
        <v>650</v>
      </c>
      <c r="C65" s="72"/>
      <c r="D65" s="366"/>
      <c r="E65" s="74"/>
      <c r="F65" s="74"/>
      <c r="G65" s="74"/>
      <c r="H65" s="74"/>
      <c r="I65" s="66">
        <f>H65-G65</f>
        <v>0</v>
      </c>
      <c r="J65" s="403" t="str">
        <f t="shared" si="2"/>
        <v/>
      </c>
      <c r="K65" s="75"/>
    </row>
    <row r="66" spans="1:11">
      <c r="A66" s="622"/>
      <c r="C66" s="72"/>
      <c r="D66" s="366"/>
      <c r="E66" s="74"/>
      <c r="F66" s="74"/>
      <c r="G66" s="74"/>
      <c r="H66" s="74"/>
      <c r="I66" s="66">
        <f>H66-G66</f>
        <v>0</v>
      </c>
      <c r="J66" s="403" t="str">
        <f t="shared" si="2"/>
        <v/>
      </c>
      <c r="K66" s="75"/>
    </row>
    <row r="67" spans="1:11">
      <c r="A67" s="41"/>
      <c r="C67" s="76"/>
      <c r="D67" s="144"/>
      <c r="E67" s="66"/>
      <c r="F67" s="66"/>
      <c r="G67" s="66"/>
      <c r="H67" s="66"/>
      <c r="I67" s="66"/>
      <c r="J67" s="403" t="str">
        <f>IF(I67=0,"",I67/H67)</f>
        <v/>
      </c>
      <c r="K67" s="78"/>
    </row>
    <row r="68" spans="1:11">
      <c r="A68" s="644" t="s">
        <v>270</v>
      </c>
      <c r="C68" s="631">
        <f t="shared" ref="C68:H68" si="14">SUM(C69:C70)</f>
        <v>0</v>
      </c>
      <c r="D68" s="632">
        <f t="shared" si="14"/>
        <v>0</v>
      </c>
      <c r="E68" s="633">
        <f t="shared" si="14"/>
        <v>0</v>
      </c>
      <c r="F68" s="633">
        <f t="shared" si="14"/>
        <v>0</v>
      </c>
      <c r="G68" s="633">
        <f t="shared" si="14"/>
        <v>0</v>
      </c>
      <c r="H68" s="633">
        <f t="shared" si="14"/>
        <v>0</v>
      </c>
      <c r="I68" s="633">
        <f>H68-G68</f>
        <v>0</v>
      </c>
      <c r="J68" s="498" t="str">
        <f>IF(I68=0,"",I68/H68)</f>
        <v/>
      </c>
      <c r="K68" s="634">
        <f>SUM(K69)</f>
        <v>0</v>
      </c>
    </row>
    <row r="69" spans="1:11">
      <c r="A69" s="622" t="s">
        <v>650</v>
      </c>
      <c r="C69" s="72"/>
      <c r="D69" s="366"/>
      <c r="E69" s="74"/>
      <c r="F69" s="74"/>
      <c r="G69" s="74"/>
      <c r="H69" s="74"/>
      <c r="I69" s="66">
        <f>H69-G69</f>
        <v>0</v>
      </c>
      <c r="J69" s="403" t="str">
        <f>IF(I69=0,"",I69/H69)</f>
        <v/>
      </c>
      <c r="K69" s="75"/>
    </row>
    <row r="70" spans="1:11">
      <c r="A70" s="622"/>
      <c r="C70" s="72"/>
      <c r="D70" s="366"/>
      <c r="E70" s="74"/>
      <c r="F70" s="74"/>
      <c r="G70" s="74"/>
      <c r="H70" s="74"/>
      <c r="I70" s="66">
        <f>H70-G70</f>
        <v>0</v>
      </c>
      <c r="J70" s="403" t="str">
        <f>IF(I70=0,"",I70/H70)</f>
        <v/>
      </c>
      <c r="K70" s="75"/>
    </row>
    <row r="71" spans="1:11">
      <c r="A71" s="41"/>
      <c r="C71" s="76"/>
      <c r="D71" s="144"/>
      <c r="E71" s="66"/>
      <c r="F71" s="66"/>
      <c r="G71" s="66"/>
      <c r="H71" s="66"/>
      <c r="I71" s="66"/>
      <c r="J71" s="403"/>
      <c r="K71" s="78"/>
    </row>
    <row r="72" spans="1:11">
      <c r="A72" s="45" t="s">
        <v>651</v>
      </c>
      <c r="C72" s="631">
        <f t="shared" ref="C72:H72" si="15">SUM(C73:C74)</f>
        <v>0</v>
      </c>
      <c r="D72" s="632">
        <f t="shared" si="15"/>
        <v>0</v>
      </c>
      <c r="E72" s="633">
        <f t="shared" si="15"/>
        <v>0</v>
      </c>
      <c r="F72" s="633">
        <f t="shared" si="15"/>
        <v>0</v>
      </c>
      <c r="G72" s="633">
        <f t="shared" si="15"/>
        <v>0</v>
      </c>
      <c r="H72" s="633">
        <f t="shared" si="15"/>
        <v>0</v>
      </c>
      <c r="I72" s="633">
        <f>H72-G72</f>
        <v>0</v>
      </c>
      <c r="J72" s="624" t="str">
        <f>IF(I72=0,"",I72/H72)</f>
        <v/>
      </c>
      <c r="K72" s="634">
        <f>SUM(K73:K74)</f>
        <v>0</v>
      </c>
    </row>
    <row r="73" spans="1:11">
      <c r="A73" s="40" t="s">
        <v>652</v>
      </c>
      <c r="C73" s="72"/>
      <c r="D73" s="366"/>
      <c r="E73" s="74"/>
      <c r="F73" s="74"/>
      <c r="G73" s="74"/>
      <c r="H73" s="74"/>
      <c r="I73" s="66">
        <f>H73-G73</f>
        <v>0</v>
      </c>
      <c r="J73" s="403" t="str">
        <f>IF(I73=0,"",I73/H73)</f>
        <v/>
      </c>
      <c r="K73" s="75"/>
    </row>
    <row r="74" spans="1:11">
      <c r="A74" s="40" t="s">
        <v>179</v>
      </c>
      <c r="C74" s="72"/>
      <c r="D74" s="366"/>
      <c r="E74" s="74"/>
      <c r="F74" s="74"/>
      <c r="G74" s="74"/>
      <c r="H74" s="74"/>
      <c r="I74" s="66">
        <f>H74-G74</f>
        <v>0</v>
      </c>
      <c r="J74" s="403" t="str">
        <f>IF(I74=0,"",I74/H74)</f>
        <v/>
      </c>
      <c r="K74" s="75"/>
    </row>
    <row r="75" spans="1:11">
      <c r="A75" s="622"/>
      <c r="C75" s="72"/>
      <c r="D75" s="366"/>
      <c r="E75" s="74"/>
      <c r="F75" s="74"/>
      <c r="G75" s="74"/>
      <c r="H75" s="74"/>
      <c r="I75" s="66"/>
      <c r="J75" s="403"/>
      <c r="K75" s="75"/>
    </row>
    <row r="76" spans="1:11">
      <c r="A76" s="559" t="s">
        <v>659</v>
      </c>
      <c r="C76" s="256">
        <f t="shared" ref="C76:H76" si="16">C7+C28+C43+C47+C50+C64+C68+C72</f>
        <v>12744986.77</v>
      </c>
      <c r="D76" s="367">
        <f t="shared" si="16"/>
        <v>9089000</v>
      </c>
      <c r="E76" s="173">
        <f t="shared" si="16"/>
        <v>9089000</v>
      </c>
      <c r="F76" s="173">
        <f t="shared" si="16"/>
        <v>622923.5</v>
      </c>
      <c r="G76" s="173">
        <f t="shared" si="16"/>
        <v>943813.09</v>
      </c>
      <c r="H76" s="173">
        <f t="shared" si="16"/>
        <v>9089000</v>
      </c>
      <c r="I76" s="173">
        <f>H76-G76</f>
        <v>8145186.9100000001</v>
      </c>
      <c r="J76" s="479">
        <f>IF(I76=0,"",I76/H76)</f>
        <v>0.89615875343822204</v>
      </c>
      <c r="K76" s="190">
        <f>K7+K28+K43+K47+K50+K64+K68+K72</f>
        <v>9089000</v>
      </c>
    </row>
    <row r="77" spans="1:11">
      <c r="A77" s="470"/>
      <c r="C77" s="170"/>
      <c r="D77" s="170"/>
      <c r="E77" s="170"/>
      <c r="F77" s="170"/>
      <c r="G77" s="170"/>
      <c r="H77" s="170"/>
      <c r="I77" s="170"/>
      <c r="J77" s="626"/>
      <c r="K77" s="170"/>
    </row>
    <row r="78" spans="1:11">
      <c r="A78" s="39" t="s">
        <v>641</v>
      </c>
      <c r="C78" s="636">
        <f t="shared" ref="C78:K78" si="17">SUM(C79:C82)</f>
        <v>0</v>
      </c>
      <c r="D78" s="637">
        <f t="shared" si="17"/>
        <v>0</v>
      </c>
      <c r="E78" s="637">
        <f t="shared" si="17"/>
        <v>0</v>
      </c>
      <c r="F78" s="637">
        <f t="shared" si="17"/>
        <v>0</v>
      </c>
      <c r="G78" s="637">
        <f t="shared" si="17"/>
        <v>0</v>
      </c>
      <c r="H78" s="637">
        <f t="shared" si="17"/>
        <v>0</v>
      </c>
      <c r="I78" s="637">
        <f>H78-G78</f>
        <v>0</v>
      </c>
      <c r="J78" s="638" t="str">
        <f>IF(I78=0,"",I78/H78)</f>
        <v/>
      </c>
      <c r="K78" s="639">
        <f t="shared" si="17"/>
        <v>0</v>
      </c>
    </row>
    <row r="79" spans="1:11">
      <c r="A79" s="40" t="s">
        <v>654</v>
      </c>
      <c r="C79" s="73"/>
      <c r="D79" s="74"/>
      <c r="E79" s="74"/>
      <c r="F79" s="74"/>
      <c r="G79" s="74"/>
      <c r="H79" s="74"/>
      <c r="I79" s="67">
        <f>H79-G79</f>
        <v>0</v>
      </c>
      <c r="J79" s="59" t="str">
        <f>IF(I79=0,"",I79/H79)</f>
        <v/>
      </c>
      <c r="K79" s="75"/>
    </row>
    <row r="80" spans="1:11">
      <c r="A80" s="40" t="s">
        <v>176</v>
      </c>
      <c r="C80" s="73"/>
      <c r="D80" s="74"/>
      <c r="E80" s="74"/>
      <c r="F80" s="74"/>
      <c r="G80" s="74"/>
      <c r="H80" s="74"/>
      <c r="I80" s="67">
        <f>H80-G80</f>
        <v>0</v>
      </c>
      <c r="J80" s="59" t="str">
        <f>IF(I80=0,"",I80/H80)</f>
        <v/>
      </c>
      <c r="K80" s="75"/>
    </row>
    <row r="81" spans="1:11">
      <c r="A81" s="40" t="s">
        <v>655</v>
      </c>
      <c r="C81" s="73"/>
      <c r="D81" s="74"/>
      <c r="E81" s="74"/>
      <c r="F81" s="74"/>
      <c r="G81" s="74"/>
      <c r="H81" s="74"/>
      <c r="I81" s="67">
        <f>H81-G81</f>
        <v>0</v>
      </c>
      <c r="J81" s="59" t="str">
        <f>IF(I81=0,"",I81/H81)</f>
        <v/>
      </c>
      <c r="K81" s="75"/>
    </row>
    <row r="82" spans="1:11">
      <c r="A82" s="371" t="s">
        <v>656</v>
      </c>
      <c r="C82" s="640"/>
      <c r="D82" s="641"/>
      <c r="E82" s="641"/>
      <c r="F82" s="641"/>
      <c r="G82" s="641"/>
      <c r="H82" s="641"/>
      <c r="I82" s="90">
        <f>H82-G82</f>
        <v>0</v>
      </c>
      <c r="J82" s="642" t="str">
        <f>IF(I82=0,"",I82/H82)</f>
        <v/>
      </c>
      <c r="K82" s="643"/>
    </row>
    <row r="83" spans="1:11">
      <c r="A83" s="196" t="s">
        <v>89</v>
      </c>
      <c r="C83" s="71"/>
      <c r="D83" s="71"/>
      <c r="E83" s="71"/>
      <c r="F83" s="71"/>
      <c r="G83" s="71"/>
      <c r="H83" s="71"/>
      <c r="I83" s="71"/>
      <c r="J83" s="469"/>
      <c r="K83" s="71"/>
    </row>
    <row r="84" spans="1:11">
      <c r="A84" s="623" t="s">
        <v>657</v>
      </c>
      <c r="C84" s="71"/>
      <c r="D84" s="71"/>
      <c r="E84" s="71"/>
      <c r="F84" s="71"/>
      <c r="G84" s="71"/>
      <c r="H84" s="71"/>
      <c r="I84" s="71"/>
      <c r="J84" s="469"/>
      <c r="K84" s="71"/>
    </row>
    <row r="85" spans="1:11">
      <c r="A85" s="114"/>
      <c r="C85" s="71"/>
      <c r="D85" s="71"/>
      <c r="E85" s="71"/>
      <c r="F85" s="71"/>
      <c r="G85" s="71"/>
      <c r="H85" s="71"/>
      <c r="I85" s="71"/>
      <c r="J85" s="469"/>
      <c r="K85" s="71"/>
    </row>
    <row r="86" spans="1:11">
      <c r="A86" s="241" t="s">
        <v>289</v>
      </c>
      <c r="C86" s="422">
        <f>C76+SC13a!C76-'C5-Capex'!C40</f>
        <v>0</v>
      </c>
      <c r="D86" s="422">
        <f>D76+SC13a!D76-'C5-Capex'!D40</f>
        <v>0</v>
      </c>
      <c r="E86" s="422">
        <f>E76+SC13a!E76-'C5-Capex'!E40</f>
        <v>0</v>
      </c>
      <c r="F86" s="422">
        <f>F76+SC13a!F76-'C5-Capex'!F40</f>
        <v>0</v>
      </c>
      <c r="G86" s="422">
        <f>G76+SC13a!G76-'C5-Capex'!G40</f>
        <v>0</v>
      </c>
      <c r="H86" s="422">
        <f>H76+SC13a!H76-'C5-Capex'!H40</f>
        <v>0</v>
      </c>
      <c r="I86" s="422"/>
      <c r="J86" s="627"/>
      <c r="K86" s="422">
        <f>K76+SC13a!K76-'C5-Capex'!K40</f>
        <v>0</v>
      </c>
    </row>
  </sheetData>
  <mergeCells count="5">
    <mergeCell ref="C1:K1"/>
    <mergeCell ref="A2:A3"/>
    <mergeCell ref="B2:B3"/>
    <mergeCell ref="D2:K2"/>
    <mergeCell ref="N4:X4"/>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Paint.Picture" shapeId="33793" r:id="rId4">
          <objectPr defaultSize="0" r:id="rId5">
            <anchor moveWithCells="1">
              <from>
                <xdr:col>13</xdr:col>
                <xdr:colOff>180975</xdr:colOff>
                <xdr:row>0</xdr:row>
                <xdr:rowOff>190500</xdr:rowOff>
              </from>
              <to>
                <xdr:col>16</xdr:col>
                <xdr:colOff>152400</xdr:colOff>
                <xdr:row>9</xdr:row>
                <xdr:rowOff>9525</xdr:rowOff>
              </to>
            </anchor>
          </objectPr>
        </oleObject>
      </mc:Choice>
      <mc:Fallback>
        <oleObject progId="Paint.Picture" shapeId="33793" r:id="rId4"/>
      </mc:Fallback>
    </mc:AlternateContent>
  </oleObjects>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7">
    <pageSetUpPr fitToPage="1"/>
  </sheetPr>
  <dimension ref="A1:X93"/>
  <sheetViews>
    <sheetView showGridLines="0" workbookViewId="0">
      <pane xSplit="2" ySplit="4" topLeftCell="C67" activePane="bottomRight" state="frozen"/>
      <selection pane="topRight" activeCell="C1" sqref="C1"/>
      <selection pane="bottomLeft" activeCell="A5" sqref="A5"/>
      <selection pane="bottomRight" sqref="A1:K82"/>
    </sheetView>
  </sheetViews>
  <sheetFormatPr defaultRowHeight="15"/>
  <cols>
    <col min="1" max="1" width="36.85546875" customWidth="1"/>
    <col min="2" max="2" width="6.140625" hidden="1" customWidth="1"/>
    <col min="3" max="3" width="10.5703125" customWidth="1"/>
    <col min="4" max="4" width="10.140625" customWidth="1"/>
    <col min="6" max="6" width="9.5703125" bestFit="1" customWidth="1"/>
    <col min="7" max="7" width="11" bestFit="1" customWidth="1"/>
    <col min="8" max="8" width="10.85546875" customWidth="1"/>
    <col min="9" max="9" width="12.28515625" customWidth="1"/>
    <col min="10" max="10" width="13.7109375" customWidth="1"/>
    <col min="11" max="11" width="12.28515625" customWidth="1"/>
  </cols>
  <sheetData>
    <row r="1" spans="1:24" ht="33" customHeight="1">
      <c r="A1" s="38" t="str">
        <f>'C1-Sum'!A1</f>
        <v>NC074 Kareeberg</v>
      </c>
      <c r="B1" s="38"/>
      <c r="C1" s="1372" t="s">
        <v>1478</v>
      </c>
      <c r="D1" s="1372"/>
      <c r="E1" s="1372"/>
      <c r="F1" s="1372"/>
      <c r="G1" s="1372"/>
      <c r="H1" s="1372"/>
      <c r="I1" s="1372"/>
      <c r="J1" s="1372"/>
      <c r="K1" s="1372"/>
    </row>
    <row r="2" spans="1:24" ht="15" customHeight="1">
      <c r="A2" s="1386" t="str">
        <f>'C1-Sum'!A2:A3</f>
        <v>Description</v>
      </c>
      <c r="B2" s="1373" t="s">
        <v>55</v>
      </c>
      <c r="C2" s="1" t="str">
        <f>'C1-Sum'!B2</f>
        <v>2012-2013</v>
      </c>
      <c r="D2" s="1369" t="str">
        <f>'C1-Sum'!$C$2</f>
        <v>Budget Year 2013-2014</v>
      </c>
      <c r="E2" s="1370"/>
      <c r="F2" s="1370"/>
      <c r="G2" s="1370"/>
      <c r="H2" s="1370"/>
      <c r="I2" s="1370"/>
      <c r="J2" s="1370"/>
      <c r="K2" s="1371"/>
    </row>
    <row r="3" spans="1:24" ht="25.5">
      <c r="A3" s="1387"/>
      <c r="B3" s="1383"/>
      <c r="C3" s="2" t="str">
        <f>'C1-Sum'!B3</f>
        <v>Audited Outcome</v>
      </c>
      <c r="D3" s="3" t="str">
        <f>'C1-Sum'!C3</f>
        <v>Original Budget</v>
      </c>
      <c r="E3" s="4" t="str">
        <f>'C1-Sum'!D3</f>
        <v>Adjusted Budget</v>
      </c>
      <c r="F3" s="4" t="str">
        <f>'C1-Sum'!E3</f>
        <v>Monthly actual</v>
      </c>
      <c r="G3" s="4" t="str">
        <f>'C1-Sum'!F3</f>
        <v>YearTD actual</v>
      </c>
      <c r="H3" s="4" t="str">
        <f>'C1-Sum'!G3</f>
        <v>YearTD budget</v>
      </c>
      <c r="I3" s="4" t="str">
        <f>'C1-Sum'!H3</f>
        <v>YTD variance</v>
      </c>
      <c r="J3" s="5" t="str">
        <f>'C1-Sum'!I3</f>
        <v>YTD variance</v>
      </c>
      <c r="K3" s="6" t="str">
        <f>'C1-Sum'!J3</f>
        <v>Full Year Forecast</v>
      </c>
    </row>
    <row r="4" spans="1:24">
      <c r="A4" s="33" t="s">
        <v>56</v>
      </c>
      <c r="B4" s="34"/>
      <c r="C4" s="35"/>
      <c r="D4" s="36"/>
      <c r="E4" s="37"/>
      <c r="F4" s="7"/>
      <c r="G4" s="7"/>
      <c r="H4" s="7"/>
      <c r="I4" s="7"/>
      <c r="J4" s="8" t="s">
        <v>0</v>
      </c>
      <c r="K4" s="9"/>
      <c r="M4" s="630"/>
      <c r="N4" s="630"/>
      <c r="O4" s="630"/>
      <c r="P4" s="630"/>
      <c r="Q4" s="630"/>
      <c r="R4" s="630"/>
      <c r="S4" s="630"/>
      <c r="T4" s="630"/>
      <c r="U4" s="630"/>
      <c r="V4" s="630"/>
      <c r="W4" s="630"/>
      <c r="X4" s="446"/>
    </row>
    <row r="5" spans="1:24">
      <c r="A5" s="620" t="s">
        <v>660</v>
      </c>
      <c r="B5" s="192"/>
      <c r="C5" s="55"/>
      <c r="D5" s="118"/>
      <c r="E5" s="53"/>
      <c r="F5" s="53"/>
      <c r="G5" s="53"/>
      <c r="H5" s="53"/>
      <c r="I5" s="53"/>
      <c r="J5" s="403"/>
      <c r="K5" s="57"/>
    </row>
    <row r="6" spans="1:24">
      <c r="A6" s="45"/>
      <c r="B6" s="192"/>
      <c r="C6" s="55"/>
      <c r="D6" s="118"/>
      <c r="E6" s="53"/>
      <c r="F6" s="53"/>
      <c r="G6" s="53"/>
      <c r="H6" s="53"/>
      <c r="I6" s="53"/>
      <c r="J6" s="403"/>
      <c r="K6" s="57"/>
    </row>
    <row r="7" spans="1:24">
      <c r="A7" s="644" t="s">
        <v>605</v>
      </c>
      <c r="B7" s="459"/>
      <c r="C7" s="83">
        <f t="shared" ref="C7:H7" si="0">C8+C11+C15+C19+C22</f>
        <v>264609.45</v>
      </c>
      <c r="D7" s="84">
        <f t="shared" si="0"/>
        <v>368000</v>
      </c>
      <c r="E7" s="67">
        <f t="shared" si="0"/>
        <v>368000</v>
      </c>
      <c r="F7" s="67">
        <f t="shared" si="0"/>
        <v>24453.309999999998</v>
      </c>
      <c r="G7" s="67">
        <f>G8+G11+G15+G19+G22</f>
        <v>138797.72</v>
      </c>
      <c r="H7" s="67">
        <f t="shared" si="0"/>
        <v>278597.31</v>
      </c>
      <c r="I7" s="518">
        <f t="shared" ref="I7:I62" si="1">H7-G7</f>
        <v>139799.59</v>
      </c>
      <c r="J7" s="624">
        <f t="shared" ref="J7:J66" si="2">IF(I7=0,"",I7/H7)</f>
        <v>0.50179806115141601</v>
      </c>
      <c r="K7" s="85">
        <f>K8+K11+K15+K19+K22</f>
        <v>368000</v>
      </c>
    </row>
    <row r="8" spans="1:24">
      <c r="A8" s="42" t="s">
        <v>606</v>
      </c>
      <c r="B8" s="459"/>
      <c r="C8" s="628">
        <f>SUM(B9:C10)</f>
        <v>42216.21</v>
      </c>
      <c r="D8" s="629">
        <f>SUM(D9:D10)</f>
        <v>60000</v>
      </c>
      <c r="E8" s="223">
        <f t="shared" ref="E8:H8" si="3">SUM(E9:E10)</f>
        <v>60000</v>
      </c>
      <c r="F8" s="223">
        <f t="shared" si="3"/>
        <v>262.5</v>
      </c>
      <c r="G8" s="223">
        <f t="shared" si="3"/>
        <v>17408.599999999999</v>
      </c>
      <c r="H8" s="223">
        <f t="shared" si="3"/>
        <v>59417</v>
      </c>
      <c r="I8" s="144">
        <f t="shared" si="1"/>
        <v>42008.4</v>
      </c>
      <c r="J8" s="625">
        <f t="shared" si="2"/>
        <v>0.70700977834626455</v>
      </c>
      <c r="K8" s="224">
        <f>SUM(K9:K10)</f>
        <v>60000</v>
      </c>
    </row>
    <row r="9" spans="1:24">
      <c r="A9" s="646" t="s">
        <v>607</v>
      </c>
      <c r="B9" s="459"/>
      <c r="C9" s="72">
        <v>42216.21</v>
      </c>
      <c r="D9" s="73">
        <v>60000</v>
      </c>
      <c r="E9" s="74">
        <f>D9</f>
        <v>60000</v>
      </c>
      <c r="F9" s="74">
        <v>262.5</v>
      </c>
      <c r="G9" s="74">
        <f>F9+1756.08+3777.14+629.55+1670+1974.95+3409.5+929.12+14446.16-11446.4</f>
        <v>17408.599999999999</v>
      </c>
      <c r="H9" s="74">
        <f>SUM('SA30'!B124:J124)</f>
        <v>59417</v>
      </c>
      <c r="I9" s="144">
        <f t="shared" si="1"/>
        <v>42008.4</v>
      </c>
      <c r="J9" s="625">
        <f t="shared" si="2"/>
        <v>0.70700977834626455</v>
      </c>
      <c r="K9" s="75">
        <f>E9</f>
        <v>60000</v>
      </c>
    </row>
    <row r="10" spans="1:24">
      <c r="A10" s="646" t="s">
        <v>608</v>
      </c>
      <c r="B10" s="459"/>
      <c r="C10" s="72"/>
      <c r="D10" s="73"/>
      <c r="E10" s="74"/>
      <c r="F10" s="74"/>
      <c r="G10" s="74"/>
      <c r="H10" s="74">
        <f>SUM('SA30'!B125:J125)</f>
        <v>0</v>
      </c>
      <c r="I10" s="144">
        <f t="shared" si="1"/>
        <v>0</v>
      </c>
      <c r="J10" s="625" t="str">
        <f t="shared" si="2"/>
        <v/>
      </c>
      <c r="K10" s="75"/>
    </row>
    <row r="11" spans="1:24">
      <c r="A11" s="42" t="s">
        <v>609</v>
      </c>
      <c r="B11" s="459"/>
      <c r="C11" s="261">
        <f>SUM(B12:C14)</f>
        <v>106133.02999999998</v>
      </c>
      <c r="D11" s="262">
        <f>SUM(D12:D14)</f>
        <v>105000</v>
      </c>
      <c r="E11" s="225">
        <f t="shared" ref="E11:H11" si="4">SUM(E12:E14)</f>
        <v>105000</v>
      </c>
      <c r="F11" s="225">
        <f t="shared" si="4"/>
        <v>7097.16</v>
      </c>
      <c r="G11" s="225">
        <f t="shared" si="4"/>
        <v>59453.47</v>
      </c>
      <c r="H11" s="225">
        <f t="shared" si="4"/>
        <v>71838</v>
      </c>
      <c r="I11" s="144">
        <f t="shared" si="1"/>
        <v>12384.529999999999</v>
      </c>
      <c r="J11" s="625">
        <f t="shared" si="2"/>
        <v>0.17239525042456638</v>
      </c>
      <c r="K11" s="252">
        <f>SUM(K12:K14)</f>
        <v>105000</v>
      </c>
    </row>
    <row r="12" spans="1:24">
      <c r="A12" s="646" t="s">
        <v>610</v>
      </c>
      <c r="B12" s="459"/>
      <c r="C12" s="72"/>
      <c r="D12" s="73">
        <v>3000</v>
      </c>
      <c r="E12" s="74">
        <f>D12</f>
        <v>3000</v>
      </c>
      <c r="F12" s="74"/>
      <c r="G12" s="74"/>
      <c r="H12" s="74">
        <f>SUM('SA30'!B127:J127)</f>
        <v>2250</v>
      </c>
      <c r="I12" s="144">
        <f t="shared" si="1"/>
        <v>2250</v>
      </c>
      <c r="J12" s="625">
        <f t="shared" si="2"/>
        <v>1</v>
      </c>
      <c r="K12" s="75">
        <f>E12</f>
        <v>3000</v>
      </c>
    </row>
    <row r="13" spans="1:24">
      <c r="A13" s="646" t="s">
        <v>611</v>
      </c>
      <c r="B13" s="459"/>
      <c r="C13" s="72">
        <v>106133.02999999998</v>
      </c>
      <c r="D13" s="73">
        <v>102000</v>
      </c>
      <c r="E13" s="74">
        <f>D13</f>
        <v>102000</v>
      </c>
      <c r="F13" s="74">
        <f>44.24+7052.92</f>
        <v>7097.16</v>
      </c>
      <c r="G13" s="74">
        <f>F13+3513.62+24574.67+7859.22+4613.64+687.08+1603.71+6895.72+2608.65</f>
        <v>59453.47</v>
      </c>
      <c r="H13" s="74">
        <f>SUM('SA30'!B128:J128)</f>
        <v>69588</v>
      </c>
      <c r="I13" s="144">
        <f t="shared" si="1"/>
        <v>10134.529999999999</v>
      </c>
      <c r="J13" s="625">
        <f t="shared" si="2"/>
        <v>0.14563617290337413</v>
      </c>
      <c r="K13" s="75">
        <f>E13</f>
        <v>102000</v>
      </c>
    </row>
    <row r="14" spans="1:24">
      <c r="A14" s="646" t="s">
        <v>178</v>
      </c>
      <c r="B14" s="459"/>
      <c r="C14" s="72"/>
      <c r="D14" s="73"/>
      <c r="E14" s="74"/>
      <c r="F14" s="74"/>
      <c r="G14" s="74"/>
      <c r="H14" s="74">
        <f>SUM('SA30'!B129:J129)</f>
        <v>0</v>
      </c>
      <c r="I14" s="144">
        <f t="shared" si="1"/>
        <v>0</v>
      </c>
      <c r="J14" s="625" t="str">
        <f t="shared" si="2"/>
        <v/>
      </c>
      <c r="K14" s="75"/>
    </row>
    <row r="15" spans="1:24">
      <c r="A15" s="42" t="s">
        <v>612</v>
      </c>
      <c r="B15" s="459"/>
      <c r="C15" s="261">
        <f>SUM(B16:C18)</f>
        <v>95922.819999999992</v>
      </c>
      <c r="D15" s="262">
        <f>SUM(D16:D18)</f>
        <v>90000</v>
      </c>
      <c r="E15" s="225">
        <f t="shared" ref="E15:H15" si="5">SUM(E16:E18)</f>
        <v>90000</v>
      </c>
      <c r="F15" s="225">
        <f t="shared" si="5"/>
        <v>3665.2400000000002</v>
      </c>
      <c r="G15" s="225">
        <f t="shared" si="5"/>
        <v>39702.82</v>
      </c>
      <c r="H15" s="225">
        <f t="shared" si="5"/>
        <v>70279</v>
      </c>
      <c r="I15" s="144">
        <f t="shared" si="1"/>
        <v>30576.18</v>
      </c>
      <c r="J15" s="625">
        <f t="shared" si="2"/>
        <v>0.43506851264246788</v>
      </c>
      <c r="K15" s="252">
        <f>SUM(K16:K18)</f>
        <v>90000</v>
      </c>
    </row>
    <row r="16" spans="1:24">
      <c r="A16" s="646" t="s">
        <v>613</v>
      </c>
      <c r="B16" s="459"/>
      <c r="C16" s="72">
        <v>95922.819999999992</v>
      </c>
      <c r="D16" s="366">
        <v>90000</v>
      </c>
      <c r="E16" s="74">
        <f>D16</f>
        <v>90000</v>
      </c>
      <c r="F16" s="74">
        <f>3357.92+307.32</f>
        <v>3665.2400000000002</v>
      </c>
      <c r="G16" s="74">
        <f>F16+1961.98+1346.64+11650.88+5955.67+4192.81+4216.55+1640.22+5072.83</f>
        <v>39702.82</v>
      </c>
      <c r="H16" s="74">
        <f>SUM('SA30'!B131:J131)</f>
        <v>70279</v>
      </c>
      <c r="I16" s="144">
        <f t="shared" si="1"/>
        <v>30576.18</v>
      </c>
      <c r="J16" s="625">
        <f t="shared" si="2"/>
        <v>0.43506851264246788</v>
      </c>
      <c r="K16" s="75">
        <f>E16</f>
        <v>90000</v>
      </c>
    </row>
    <row r="17" spans="1:11">
      <c r="A17" s="646" t="s">
        <v>614</v>
      </c>
      <c r="B17" s="459"/>
      <c r="C17" s="72"/>
      <c r="D17" s="73"/>
      <c r="E17" s="74"/>
      <c r="F17" s="74"/>
      <c r="G17" s="74"/>
      <c r="H17" s="74">
        <f>SUM('SA30'!B132:J132)</f>
        <v>0</v>
      </c>
      <c r="I17" s="144">
        <f t="shared" si="1"/>
        <v>0</v>
      </c>
      <c r="J17" s="625" t="str">
        <f t="shared" si="2"/>
        <v/>
      </c>
      <c r="K17" s="75"/>
    </row>
    <row r="18" spans="1:11">
      <c r="A18" s="646" t="s">
        <v>615</v>
      </c>
      <c r="B18" s="459"/>
      <c r="C18" s="72"/>
      <c r="D18" s="73"/>
      <c r="E18" s="74"/>
      <c r="F18" s="74"/>
      <c r="G18" s="74"/>
      <c r="H18" s="74">
        <f>SUM('SA30'!B133:J133)</f>
        <v>0</v>
      </c>
      <c r="I18" s="144">
        <f t="shared" si="1"/>
        <v>0</v>
      </c>
      <c r="J18" s="625" t="str">
        <f t="shared" si="2"/>
        <v/>
      </c>
      <c r="K18" s="75"/>
    </row>
    <row r="19" spans="1:11">
      <c r="A19" s="42" t="s">
        <v>616</v>
      </c>
      <c r="B19" s="459"/>
      <c r="C19" s="261">
        <f>SUM(B20:C21)</f>
        <v>14011.92</v>
      </c>
      <c r="D19" s="262">
        <f>SUM(D20:D21)</f>
        <v>105000</v>
      </c>
      <c r="E19" s="225">
        <f t="shared" ref="E19:H19" si="6">SUM(E20:E21)</f>
        <v>105000</v>
      </c>
      <c r="F19" s="225">
        <f t="shared" si="6"/>
        <v>13428.41</v>
      </c>
      <c r="G19" s="225">
        <f t="shared" si="6"/>
        <v>22190.93</v>
      </c>
      <c r="H19" s="225">
        <f t="shared" si="6"/>
        <v>75730</v>
      </c>
      <c r="I19" s="144">
        <f t="shared" si="1"/>
        <v>53539.07</v>
      </c>
      <c r="J19" s="625">
        <f t="shared" si="2"/>
        <v>0.70697306219463885</v>
      </c>
      <c r="K19" s="252">
        <f>SUM(K20:K21)</f>
        <v>105000</v>
      </c>
    </row>
    <row r="20" spans="1:11">
      <c r="A20" s="646" t="s">
        <v>615</v>
      </c>
      <c r="B20" s="459"/>
      <c r="C20" s="72">
        <v>14011.92</v>
      </c>
      <c r="D20" s="73">
        <v>105000</v>
      </c>
      <c r="E20" s="74">
        <f>D20</f>
        <v>105000</v>
      </c>
      <c r="F20" s="74">
        <v>13428.41</v>
      </c>
      <c r="G20" s="74">
        <f>F20+5837.07+2925.45</f>
        <v>22190.93</v>
      </c>
      <c r="H20" s="74">
        <f>SUM('SA30'!B135:J135)</f>
        <v>75730</v>
      </c>
      <c r="I20" s="144">
        <f t="shared" si="1"/>
        <v>53539.07</v>
      </c>
      <c r="J20" s="625">
        <f t="shared" si="2"/>
        <v>0.70697306219463885</v>
      </c>
      <c r="K20" s="75">
        <f>E20</f>
        <v>105000</v>
      </c>
    </row>
    <row r="21" spans="1:11">
      <c r="A21" s="646" t="s">
        <v>617</v>
      </c>
      <c r="B21" s="459"/>
      <c r="C21" s="72"/>
      <c r="D21" s="73"/>
      <c r="E21" s="74"/>
      <c r="F21" s="74"/>
      <c r="G21" s="74"/>
      <c r="H21" s="74">
        <f>SUM('SA30'!B136:J136)</f>
        <v>0</v>
      </c>
      <c r="I21" s="144">
        <f t="shared" si="1"/>
        <v>0</v>
      </c>
      <c r="J21" s="625" t="str">
        <f t="shared" si="2"/>
        <v/>
      </c>
      <c r="K21" s="75"/>
    </row>
    <row r="22" spans="1:11">
      <c r="A22" s="42" t="s">
        <v>618</v>
      </c>
      <c r="B22" s="459"/>
      <c r="C22" s="261">
        <f>SUM(B23:C26)</f>
        <v>6325.47</v>
      </c>
      <c r="D22" s="262">
        <f>SUM(D23:D26)</f>
        <v>8000</v>
      </c>
      <c r="E22" s="225">
        <f t="shared" ref="E22:G22" si="7">SUM(E23:E26)</f>
        <v>8000</v>
      </c>
      <c r="F22" s="225">
        <f t="shared" si="7"/>
        <v>0</v>
      </c>
      <c r="G22" s="225">
        <f t="shared" si="7"/>
        <v>41.9</v>
      </c>
      <c r="H22" s="225">
        <f>SUM(H23:H26)</f>
        <v>1333.31</v>
      </c>
      <c r="I22" s="144">
        <f t="shared" si="1"/>
        <v>1291.4099999999999</v>
      </c>
      <c r="J22" s="625">
        <f t="shared" si="2"/>
        <v>0.9685744500528759</v>
      </c>
      <c r="K22" s="252">
        <f>SUM(K23:K26)</f>
        <v>8000</v>
      </c>
    </row>
    <row r="23" spans="1:11">
      <c r="A23" s="646" t="s">
        <v>619</v>
      </c>
      <c r="B23" s="459"/>
      <c r="C23" s="72"/>
      <c r="D23" s="73"/>
      <c r="E23" s="74"/>
      <c r="F23" s="74"/>
      <c r="G23" s="74"/>
      <c r="H23" s="74">
        <f>SUM('SA30'!B138:J138)</f>
        <v>0</v>
      </c>
      <c r="I23" s="144">
        <f t="shared" si="1"/>
        <v>0</v>
      </c>
      <c r="J23" s="625" t="str">
        <f t="shared" si="2"/>
        <v/>
      </c>
      <c r="K23" s="75"/>
    </row>
    <row r="24" spans="1:11">
      <c r="A24" s="646" t="s">
        <v>620</v>
      </c>
      <c r="B24" s="459"/>
      <c r="C24" s="72">
        <v>6325.47</v>
      </c>
      <c r="D24" s="73">
        <v>8000</v>
      </c>
      <c r="E24" s="74">
        <f>D24</f>
        <v>8000</v>
      </c>
      <c r="F24" s="74">
        <v>0</v>
      </c>
      <c r="G24" s="74">
        <f>F24+41.9</f>
        <v>41.9</v>
      </c>
      <c r="H24" s="74">
        <f>SUM('SA30'!B139:J139)</f>
        <v>1333.31</v>
      </c>
      <c r="I24" s="144">
        <f t="shared" si="1"/>
        <v>1291.4099999999999</v>
      </c>
      <c r="J24" s="625">
        <f t="shared" si="2"/>
        <v>0.9685744500528759</v>
      </c>
      <c r="K24" s="75">
        <f>E24</f>
        <v>8000</v>
      </c>
    </row>
    <row r="25" spans="1:11">
      <c r="A25" s="646" t="s">
        <v>621</v>
      </c>
      <c r="B25" s="459"/>
      <c r="C25" s="72"/>
      <c r="D25" s="73"/>
      <c r="E25" s="74"/>
      <c r="F25" s="74"/>
      <c r="G25" s="74"/>
      <c r="H25" s="74">
        <f>SUM('SA30'!B140:J140)</f>
        <v>0</v>
      </c>
      <c r="I25" s="144">
        <f t="shared" si="1"/>
        <v>0</v>
      </c>
      <c r="J25" s="625" t="str">
        <f t="shared" si="2"/>
        <v/>
      </c>
      <c r="K25" s="75"/>
    </row>
    <row r="26" spans="1:11">
      <c r="A26" s="646" t="s">
        <v>179</v>
      </c>
      <c r="B26" s="459"/>
      <c r="C26" s="72"/>
      <c r="D26" s="73"/>
      <c r="E26" s="74"/>
      <c r="F26" s="74"/>
      <c r="G26" s="74"/>
      <c r="H26" s="74">
        <f>SUM('SA30'!B141:J141)</f>
        <v>0</v>
      </c>
      <c r="I26" s="144">
        <f t="shared" si="1"/>
        <v>0</v>
      </c>
      <c r="J26" s="625" t="str">
        <f t="shared" si="2"/>
        <v/>
      </c>
      <c r="K26" s="75"/>
    </row>
    <row r="27" spans="1:11">
      <c r="A27" s="646"/>
      <c r="B27" s="459"/>
      <c r="C27" s="76"/>
      <c r="D27" s="77"/>
      <c r="E27" s="66"/>
      <c r="F27" s="66"/>
      <c r="G27" s="66"/>
      <c r="H27" s="66"/>
      <c r="I27" s="144"/>
      <c r="J27" s="625" t="str">
        <f t="shared" si="2"/>
        <v/>
      </c>
      <c r="K27" s="78"/>
    </row>
    <row r="28" spans="1:11">
      <c r="A28" s="644" t="s">
        <v>622</v>
      </c>
      <c r="B28" s="459"/>
      <c r="C28" s="631">
        <f>SUM(B29:C42)</f>
        <v>29973.82</v>
      </c>
      <c r="D28" s="632">
        <f>SUM(D29:D42)</f>
        <v>74400</v>
      </c>
      <c r="E28" s="633">
        <f t="shared" ref="E28" si="8">SUM(E29:E42)</f>
        <v>74400</v>
      </c>
      <c r="F28" s="633">
        <f>SUM(F29:F42)</f>
        <v>1072.31</v>
      </c>
      <c r="G28" s="633">
        <f>SUM(G29:G42)</f>
        <v>35664.080000000002</v>
      </c>
      <c r="H28" s="633">
        <f>SUM(H29:H42)</f>
        <v>56396</v>
      </c>
      <c r="I28" s="633">
        <f>H28-G28</f>
        <v>20731.919999999998</v>
      </c>
      <c r="J28" s="624">
        <f t="shared" si="2"/>
        <v>0.36761330590822039</v>
      </c>
      <c r="K28" s="634">
        <f>SUM(K29:K42)</f>
        <v>74400</v>
      </c>
    </row>
    <row r="29" spans="1:11">
      <c r="A29" s="41" t="s">
        <v>623</v>
      </c>
      <c r="B29" s="459"/>
      <c r="C29" s="72">
        <v>11469.54</v>
      </c>
      <c r="D29" s="366">
        <v>18600</v>
      </c>
      <c r="E29" s="74">
        <f>D29</f>
        <v>18600</v>
      </c>
      <c r="F29" s="74">
        <v>141.74</v>
      </c>
      <c r="G29" s="74">
        <f>F29+333.66+89.73+114.89+769.22+1886.76+1015.33+767.5+518.55</f>
        <v>5637.38</v>
      </c>
      <c r="H29" s="74">
        <f>SUM('SA30'!B143:J143)</f>
        <v>13459</v>
      </c>
      <c r="I29" s="66">
        <f t="shared" si="1"/>
        <v>7821.62</v>
      </c>
      <c r="J29" s="403">
        <f t="shared" si="2"/>
        <v>0.58114421576640163</v>
      </c>
      <c r="K29" s="75">
        <f>E29</f>
        <v>18600</v>
      </c>
    </row>
    <row r="30" spans="1:11">
      <c r="A30" s="41" t="s">
        <v>624</v>
      </c>
      <c r="B30" s="459"/>
      <c r="C30" s="72"/>
      <c r="D30" s="366"/>
      <c r="E30" s="74"/>
      <c r="F30" s="74"/>
      <c r="G30" s="74"/>
      <c r="H30" s="74">
        <f>SUM('SA30'!B144:J144)</f>
        <v>0</v>
      </c>
      <c r="I30" s="66">
        <f t="shared" si="1"/>
        <v>0</v>
      </c>
      <c r="J30" s="403" t="str">
        <f t="shared" si="2"/>
        <v/>
      </c>
      <c r="K30" s="75"/>
    </row>
    <row r="31" spans="1:11">
      <c r="A31" s="41" t="s">
        <v>625</v>
      </c>
      <c r="B31" s="459"/>
      <c r="C31" s="72">
        <v>5818.2099999999991</v>
      </c>
      <c r="D31" s="366">
        <v>14000</v>
      </c>
      <c r="E31" s="74">
        <f>D31</f>
        <v>14000</v>
      </c>
      <c r="F31" s="74"/>
      <c r="G31" s="74">
        <f>F31+9995.81+1323.32+2459.72</f>
        <v>13778.849999999999</v>
      </c>
      <c r="H31" s="74">
        <f>SUM('SA30'!B145:J145)</f>
        <v>10396</v>
      </c>
      <c r="I31" s="66">
        <f t="shared" si="1"/>
        <v>-3382.8499999999985</v>
      </c>
      <c r="J31" s="403">
        <f t="shared" si="2"/>
        <v>-0.32539919199692174</v>
      </c>
      <c r="K31" s="75">
        <f>E31</f>
        <v>14000</v>
      </c>
    </row>
    <row r="32" spans="1:11">
      <c r="A32" s="41" t="s">
        <v>626</v>
      </c>
      <c r="B32" s="459"/>
      <c r="C32" s="72"/>
      <c r="D32" s="366"/>
      <c r="E32" s="74"/>
      <c r="F32" s="74"/>
      <c r="G32" s="74"/>
      <c r="H32" s="74">
        <f>SUM('SA30'!B146:J146)</f>
        <v>0</v>
      </c>
      <c r="I32" s="66">
        <f t="shared" si="1"/>
        <v>0</v>
      </c>
      <c r="J32" s="403" t="str">
        <f t="shared" si="2"/>
        <v/>
      </c>
      <c r="K32" s="75"/>
    </row>
    <row r="33" spans="1:11">
      <c r="A33" s="41" t="s">
        <v>627</v>
      </c>
      <c r="B33" s="459"/>
      <c r="C33" s="72">
        <v>1889.2600000000002</v>
      </c>
      <c r="D33" s="366">
        <v>13000</v>
      </c>
      <c r="E33" s="74">
        <f t="shared" ref="E33:E36" si="9">D33</f>
        <v>13000</v>
      </c>
      <c r="F33" s="74">
        <v>855</v>
      </c>
      <c r="G33" s="74">
        <f>F33+196.66+437.77+288.69+159.23+320.81+34.58+292.06+1426.77</f>
        <v>4011.57</v>
      </c>
      <c r="H33" s="74">
        <f>SUM('SA30'!B147:J147)</f>
        <v>9082.9999999999982</v>
      </c>
      <c r="I33" s="66">
        <f t="shared" si="1"/>
        <v>5071.4299999999985</v>
      </c>
      <c r="J33" s="403">
        <f t="shared" si="2"/>
        <v>0.55834305846086085</v>
      </c>
      <c r="K33" s="75">
        <f t="shared" ref="K33:K36" si="10">E33</f>
        <v>13000</v>
      </c>
    </row>
    <row r="34" spans="1:11">
      <c r="A34" s="41" t="s">
        <v>628</v>
      </c>
      <c r="B34" s="459"/>
      <c r="C34" s="72">
        <v>0</v>
      </c>
      <c r="D34" s="366">
        <v>10500</v>
      </c>
      <c r="E34" s="74">
        <f t="shared" si="9"/>
        <v>10500</v>
      </c>
      <c r="F34" s="74">
        <v>75.569999999999993</v>
      </c>
      <c r="G34" s="74">
        <f>F34+476.95+142.63</f>
        <v>695.15</v>
      </c>
      <c r="H34" s="74">
        <f>SUM('SA30'!B148:J148)</f>
        <v>8471</v>
      </c>
      <c r="I34" s="66">
        <f t="shared" si="1"/>
        <v>7775.85</v>
      </c>
      <c r="J34" s="403">
        <f t="shared" si="2"/>
        <v>0.91793766969661206</v>
      </c>
      <c r="K34" s="75">
        <f t="shared" si="10"/>
        <v>10500</v>
      </c>
    </row>
    <row r="35" spans="1:11">
      <c r="A35" s="41" t="s">
        <v>629</v>
      </c>
      <c r="B35" s="459"/>
      <c r="C35" s="72">
        <v>8275.32</v>
      </c>
      <c r="D35" s="366">
        <v>3000</v>
      </c>
      <c r="E35" s="74">
        <f t="shared" si="9"/>
        <v>3000</v>
      </c>
      <c r="F35" s="74"/>
      <c r="G35" s="74">
        <f>F35+5811.67</f>
        <v>5811.67</v>
      </c>
      <c r="H35" s="74">
        <f>SUM('SA30'!B149:J149)</f>
        <v>2500</v>
      </c>
      <c r="I35" s="66">
        <f t="shared" si="1"/>
        <v>-3311.67</v>
      </c>
      <c r="J35" s="403">
        <f t="shared" si="2"/>
        <v>-1.324668</v>
      </c>
      <c r="K35" s="75">
        <f t="shared" si="10"/>
        <v>3000</v>
      </c>
    </row>
    <row r="36" spans="1:11">
      <c r="A36" s="41" t="s">
        <v>630</v>
      </c>
      <c r="B36" s="459"/>
      <c r="C36" s="72">
        <v>0</v>
      </c>
      <c r="D36" s="366">
        <v>3300</v>
      </c>
      <c r="E36" s="74">
        <f t="shared" si="9"/>
        <v>3300</v>
      </c>
      <c r="F36" s="74"/>
      <c r="G36" s="74">
        <f>F36+259.65+856.56</f>
        <v>1116.21</v>
      </c>
      <c r="H36" s="74">
        <f>SUM('SA30'!B150:J150)</f>
        <v>2600</v>
      </c>
      <c r="I36" s="66">
        <f t="shared" si="1"/>
        <v>1483.79</v>
      </c>
      <c r="J36" s="403">
        <f t="shared" si="2"/>
        <v>0.57068846153846153</v>
      </c>
      <c r="K36" s="75">
        <f t="shared" si="10"/>
        <v>3300</v>
      </c>
    </row>
    <row r="37" spans="1:11">
      <c r="A37" s="41" t="s">
        <v>631</v>
      </c>
      <c r="B37" s="459"/>
      <c r="C37" s="72"/>
      <c r="D37" s="366"/>
      <c r="E37" s="74"/>
      <c r="F37" s="74"/>
      <c r="G37" s="74"/>
      <c r="H37" s="74">
        <f>SUM('SA30'!B151:J151)</f>
        <v>0</v>
      </c>
      <c r="I37" s="66">
        <f t="shared" si="1"/>
        <v>0</v>
      </c>
      <c r="J37" s="403" t="str">
        <f t="shared" si="2"/>
        <v/>
      </c>
      <c r="K37" s="75"/>
    </row>
    <row r="38" spans="1:11">
      <c r="A38" s="41" t="s">
        <v>182</v>
      </c>
      <c r="B38" s="459"/>
      <c r="C38" s="72">
        <v>463</v>
      </c>
      <c r="D38" s="366">
        <v>3000</v>
      </c>
      <c r="E38" s="74">
        <f t="shared" ref="E38:E40" si="11">D38</f>
        <v>3000</v>
      </c>
      <c r="F38" s="74"/>
      <c r="G38" s="74">
        <f>F38</f>
        <v>0</v>
      </c>
      <c r="H38" s="74">
        <f>SUM('SA30'!B152:J152)</f>
        <v>2369</v>
      </c>
      <c r="I38" s="66">
        <f t="shared" si="1"/>
        <v>2369</v>
      </c>
      <c r="J38" s="403">
        <f t="shared" si="2"/>
        <v>1</v>
      </c>
      <c r="K38" s="75">
        <f t="shared" ref="K38:K40" si="12">E38</f>
        <v>3000</v>
      </c>
    </row>
    <row r="39" spans="1:11" ht="21" customHeight="1">
      <c r="A39" s="41" t="s">
        <v>632</v>
      </c>
      <c r="B39" s="459"/>
      <c r="C39" s="72">
        <v>374.07</v>
      </c>
      <c r="D39" s="366">
        <v>4000</v>
      </c>
      <c r="E39" s="74">
        <f t="shared" si="11"/>
        <v>4000</v>
      </c>
      <c r="F39" s="74"/>
      <c r="G39" s="74">
        <f>F39+218.47</f>
        <v>218.47</v>
      </c>
      <c r="H39" s="74">
        <f>SUM('SA30'!B153:J153)</f>
        <v>3221</v>
      </c>
      <c r="I39" s="66">
        <f t="shared" si="1"/>
        <v>3002.53</v>
      </c>
      <c r="J39" s="403">
        <f t="shared" si="2"/>
        <v>0.93217323812480601</v>
      </c>
      <c r="K39" s="75">
        <f t="shared" si="12"/>
        <v>4000</v>
      </c>
    </row>
    <row r="40" spans="1:11" ht="12.75" customHeight="1">
      <c r="A40" s="41" t="s">
        <v>633</v>
      </c>
      <c r="B40" s="459"/>
      <c r="C40" s="72">
        <v>1684.42</v>
      </c>
      <c r="D40" s="366">
        <v>5000</v>
      </c>
      <c r="E40" s="74">
        <f t="shared" si="11"/>
        <v>5000</v>
      </c>
      <c r="F40" s="74"/>
      <c r="G40" s="74">
        <f>F40+848.23+1219.68+1755.97+134.7+436.2</f>
        <v>4394.78</v>
      </c>
      <c r="H40" s="74">
        <f>SUM('SA30'!B154:J154)</f>
        <v>4297.0000000000009</v>
      </c>
      <c r="I40" s="66">
        <f t="shared" si="1"/>
        <v>-97.779999999998836</v>
      </c>
      <c r="J40" s="403">
        <f t="shared" si="2"/>
        <v>-2.2755410751686949E-2</v>
      </c>
      <c r="K40" s="75">
        <f t="shared" si="12"/>
        <v>5000</v>
      </c>
    </row>
    <row r="41" spans="1:11" ht="14.25" customHeight="1">
      <c r="A41" s="42" t="s">
        <v>634</v>
      </c>
      <c r="B41" s="459"/>
      <c r="C41" s="72"/>
      <c r="D41" s="366"/>
      <c r="E41" s="74"/>
      <c r="F41" s="74"/>
      <c r="G41" s="74"/>
      <c r="H41" s="74">
        <f>SUM('SA30'!B155:J155)</f>
        <v>0</v>
      </c>
      <c r="I41" s="66">
        <f t="shared" si="1"/>
        <v>0</v>
      </c>
      <c r="J41" s="403" t="str">
        <f t="shared" si="2"/>
        <v/>
      </c>
      <c r="K41" s="75"/>
    </row>
    <row r="42" spans="1:11" ht="9.75" customHeight="1">
      <c r="A42" s="41" t="s">
        <v>179</v>
      </c>
      <c r="B42" s="459"/>
      <c r="C42" s="72"/>
      <c r="D42" s="366"/>
      <c r="E42" s="74"/>
      <c r="F42" s="74"/>
      <c r="G42" s="74"/>
      <c r="H42" s="74">
        <f>SUM('SA30'!B156:J156)</f>
        <v>0</v>
      </c>
      <c r="I42" s="66">
        <f t="shared" si="1"/>
        <v>0</v>
      </c>
      <c r="J42" s="403" t="str">
        <f t="shared" si="2"/>
        <v/>
      </c>
      <c r="K42" s="75"/>
    </row>
    <row r="43" spans="1:11" ht="21.75" customHeight="1">
      <c r="A43" s="644" t="s">
        <v>635</v>
      </c>
      <c r="B43" s="459"/>
      <c r="C43" s="631">
        <f>SUM(B44:C45)</f>
        <v>0</v>
      </c>
      <c r="D43" s="632">
        <f>SUM(D44:D45)</f>
        <v>0</v>
      </c>
      <c r="E43" s="633">
        <f t="shared" ref="E43:H43" si="13">SUM(E44:E45)</f>
        <v>0</v>
      </c>
      <c r="F43" s="633">
        <f t="shared" si="13"/>
        <v>0</v>
      </c>
      <c r="G43" s="633">
        <f t="shared" si="13"/>
        <v>0</v>
      </c>
      <c r="H43" s="633">
        <f t="shared" si="13"/>
        <v>0</v>
      </c>
      <c r="I43" s="633">
        <f t="shared" si="1"/>
        <v>0</v>
      </c>
      <c r="J43" s="624" t="str">
        <f t="shared" si="2"/>
        <v/>
      </c>
      <c r="K43" s="634">
        <f>SUM(K44:K45)</f>
        <v>0</v>
      </c>
    </row>
    <row r="44" spans="1:11">
      <c r="A44" s="42" t="s">
        <v>636</v>
      </c>
      <c r="B44" s="459"/>
      <c r="C44" s="72"/>
      <c r="D44" s="366"/>
      <c r="E44" s="74"/>
      <c r="F44" s="74"/>
      <c r="G44" s="74"/>
      <c r="H44" s="74"/>
      <c r="I44" s="66">
        <f t="shared" si="1"/>
        <v>0</v>
      </c>
      <c r="J44" s="403" t="str">
        <f t="shared" si="2"/>
        <v/>
      </c>
      <c r="K44" s="75"/>
    </row>
    <row r="45" spans="1:11">
      <c r="A45" s="42" t="s">
        <v>179</v>
      </c>
      <c r="B45" s="459"/>
      <c r="C45" s="645"/>
      <c r="D45" s="366"/>
      <c r="E45" s="74"/>
      <c r="F45" s="74"/>
      <c r="G45" s="74"/>
      <c r="H45" s="74"/>
      <c r="I45" s="66">
        <f t="shared" si="1"/>
        <v>0</v>
      </c>
      <c r="J45" s="403" t="str">
        <f t="shared" si="2"/>
        <v/>
      </c>
      <c r="K45" s="75"/>
    </row>
    <row r="46" spans="1:11" ht="11.25" customHeight="1">
      <c r="A46" s="528"/>
      <c r="B46" s="459"/>
      <c r="C46" s="76"/>
      <c r="D46" s="144"/>
      <c r="E46" s="66"/>
      <c r="F46" s="66"/>
      <c r="G46" s="66"/>
      <c r="H46" s="66"/>
      <c r="I46" s="66">
        <f t="shared" si="1"/>
        <v>0</v>
      </c>
      <c r="J46" s="403" t="str">
        <f t="shared" si="2"/>
        <v/>
      </c>
      <c r="K46" s="78"/>
    </row>
    <row r="47" spans="1:11">
      <c r="A47" s="644" t="s">
        <v>637</v>
      </c>
      <c r="B47" s="647"/>
      <c r="C47" s="631">
        <f>SUM(B48:C49)</f>
        <v>0</v>
      </c>
      <c r="D47" s="632">
        <f>SUM(D48:D49)</f>
        <v>0</v>
      </c>
      <c r="E47" s="633">
        <f t="shared" ref="E47:H47" si="14">SUM(E48:E49)</f>
        <v>0</v>
      </c>
      <c r="F47" s="633">
        <f t="shared" si="14"/>
        <v>0</v>
      </c>
      <c r="G47" s="633">
        <f t="shared" si="14"/>
        <v>0</v>
      </c>
      <c r="H47" s="633">
        <f t="shared" si="14"/>
        <v>0</v>
      </c>
      <c r="I47" s="518">
        <f t="shared" si="1"/>
        <v>0</v>
      </c>
      <c r="J47" s="498" t="str">
        <f t="shared" si="2"/>
        <v/>
      </c>
      <c r="K47" s="634">
        <f>SUM(K48:K49)</f>
        <v>0</v>
      </c>
    </row>
    <row r="48" spans="1:11">
      <c r="A48" s="41" t="s">
        <v>638</v>
      </c>
      <c r="B48" s="459"/>
      <c r="C48" s="72"/>
      <c r="D48" s="366"/>
      <c r="E48" s="74"/>
      <c r="F48" s="74"/>
      <c r="G48" s="74"/>
      <c r="H48" s="74"/>
      <c r="I48" s="66">
        <f t="shared" si="1"/>
        <v>0</v>
      </c>
      <c r="J48" s="403" t="str">
        <f t="shared" si="2"/>
        <v/>
      </c>
      <c r="K48" s="75"/>
    </row>
    <row r="49" spans="1:11">
      <c r="A49" s="41" t="s">
        <v>179</v>
      </c>
      <c r="B49" s="459"/>
      <c r="C49" s="72"/>
      <c r="D49" s="366"/>
      <c r="E49" s="74"/>
      <c r="F49" s="74"/>
      <c r="G49" s="74"/>
      <c r="H49" s="74"/>
      <c r="I49" s="66">
        <f t="shared" si="1"/>
        <v>0</v>
      </c>
      <c r="J49" s="403" t="str">
        <f t="shared" si="2"/>
        <v/>
      </c>
      <c r="K49" s="75"/>
    </row>
    <row r="50" spans="1:11">
      <c r="A50" s="644" t="s">
        <v>639</v>
      </c>
      <c r="B50" s="459"/>
      <c r="C50" s="631">
        <f>SUM(B51:C62)</f>
        <v>439803.33999999997</v>
      </c>
      <c r="D50" s="632">
        <f>SUM(D51:D62)</f>
        <v>510200</v>
      </c>
      <c r="E50" s="633">
        <f t="shared" ref="E50:K50" si="15">SUM(E51:E62)</f>
        <v>510200</v>
      </c>
      <c r="F50" s="633">
        <f t="shared" si="15"/>
        <v>126824.87000000001</v>
      </c>
      <c r="G50" s="633">
        <f>SUM(G51:G62)</f>
        <v>462847.61999999994</v>
      </c>
      <c r="H50" s="633">
        <f t="shared" si="15"/>
        <v>416802</v>
      </c>
      <c r="I50" s="633">
        <f t="shared" si="1"/>
        <v>-46045.619999999937</v>
      </c>
      <c r="J50" s="624">
        <f t="shared" si="2"/>
        <v>-0.11047360617271496</v>
      </c>
      <c r="K50" s="634">
        <f t="shared" si="15"/>
        <v>510200</v>
      </c>
    </row>
    <row r="51" spans="1:11">
      <c r="A51" s="41" t="s">
        <v>640</v>
      </c>
      <c r="B51" s="459"/>
      <c r="C51" s="72">
        <v>91419.27</v>
      </c>
      <c r="D51" s="366">
        <v>95000</v>
      </c>
      <c r="E51" s="74">
        <f>D51</f>
        <v>95000</v>
      </c>
      <c r="F51" s="74">
        <v>2185.77</v>
      </c>
      <c r="G51" s="74">
        <f>F51+4023.75+8236.16+5450.21+3778.76+6802.89+4036.79+35051.17+1663.49</f>
        <v>71228.990000000005</v>
      </c>
      <c r="H51" s="74">
        <f>SUM('SA30'!B161:J161)</f>
        <v>86746.000000000015</v>
      </c>
      <c r="I51" s="66">
        <f t="shared" si="1"/>
        <v>15517.010000000009</v>
      </c>
      <c r="J51" s="403">
        <f t="shared" si="2"/>
        <v>0.17887868028496998</v>
      </c>
      <c r="K51" s="75">
        <f>E51</f>
        <v>95000</v>
      </c>
    </row>
    <row r="52" spans="1:11">
      <c r="A52" s="42" t="s">
        <v>641</v>
      </c>
      <c r="B52" s="459"/>
      <c r="C52" s="513">
        <f t="shared" ref="C52:H52" si="16">C78</f>
        <v>131039.94</v>
      </c>
      <c r="D52" s="250">
        <f t="shared" si="16"/>
        <v>193800</v>
      </c>
      <c r="E52" s="251">
        <f t="shared" si="16"/>
        <v>193800</v>
      </c>
      <c r="F52" s="251">
        <f t="shared" si="16"/>
        <v>109048.91</v>
      </c>
      <c r="G52" s="251">
        <f t="shared" si="16"/>
        <v>212458.7</v>
      </c>
      <c r="H52" s="251">
        <f t="shared" si="16"/>
        <v>141217</v>
      </c>
      <c r="I52" s="144">
        <f t="shared" si="1"/>
        <v>-71241.700000000012</v>
      </c>
      <c r="J52" s="403">
        <f t="shared" si="2"/>
        <v>-0.5044838794196167</v>
      </c>
      <c r="K52" s="249">
        <f>K78</f>
        <v>193800</v>
      </c>
    </row>
    <row r="53" spans="1:11">
      <c r="A53" s="41" t="s">
        <v>642</v>
      </c>
      <c r="B53" s="459"/>
      <c r="C53" s="72">
        <v>14513.220000000001</v>
      </c>
      <c r="D53" s="366">
        <v>8700</v>
      </c>
      <c r="E53" s="74">
        <f t="shared" ref="E53:E55" si="17">D53</f>
        <v>8700</v>
      </c>
      <c r="F53" s="74"/>
      <c r="G53" s="74">
        <f>F53+585.24+12565</f>
        <v>13150.24</v>
      </c>
      <c r="H53" s="74">
        <f>SUM('SA30'!B163:J163)</f>
        <v>7907</v>
      </c>
      <c r="I53" s="66">
        <f t="shared" si="1"/>
        <v>-5243.24</v>
      </c>
      <c r="J53" s="403">
        <f t="shared" si="2"/>
        <v>-0.66311369672442133</v>
      </c>
      <c r="K53" s="75">
        <f t="shared" ref="K53:K55" si="18">E53</f>
        <v>8700</v>
      </c>
    </row>
    <row r="54" spans="1:11">
      <c r="A54" s="41" t="s">
        <v>643</v>
      </c>
      <c r="B54" s="459"/>
      <c r="C54" s="72">
        <v>133632.03999999998</v>
      </c>
      <c r="D54" s="366">
        <v>110000</v>
      </c>
      <c r="E54" s="74">
        <f t="shared" si="17"/>
        <v>110000</v>
      </c>
      <c r="F54" s="74">
        <v>11852.84</v>
      </c>
      <c r="G54" s="74">
        <f>F54+11398.91+13014.36+10920.4+15079.5+7347.51+18238.97+9519.37+11387.04</f>
        <v>108758.9</v>
      </c>
      <c r="H54" s="74">
        <f>SUM('SA30'!B164:J164)</f>
        <v>103796.33</v>
      </c>
      <c r="I54" s="66">
        <f t="shared" si="1"/>
        <v>-4962.5699999999924</v>
      </c>
      <c r="J54" s="403">
        <f t="shared" si="2"/>
        <v>-4.7810649952652398E-2</v>
      </c>
      <c r="K54" s="75">
        <f t="shared" si="18"/>
        <v>110000</v>
      </c>
    </row>
    <row r="55" spans="1:11">
      <c r="A55" s="41" t="s">
        <v>644</v>
      </c>
      <c r="B55" s="459"/>
      <c r="C55" s="72">
        <v>26396.5</v>
      </c>
      <c r="D55" s="366">
        <v>47700</v>
      </c>
      <c r="E55" s="74">
        <f t="shared" si="17"/>
        <v>47700</v>
      </c>
      <c r="F55" s="74">
        <v>438.6</v>
      </c>
      <c r="G55" s="74">
        <f>F55+11446.4+2750+5000</f>
        <v>19635</v>
      </c>
      <c r="H55" s="74">
        <f>SUM('SA30'!B165:J165)</f>
        <v>37957</v>
      </c>
      <c r="I55" s="66">
        <f t="shared" si="1"/>
        <v>18322</v>
      </c>
      <c r="J55" s="403">
        <f t="shared" si="2"/>
        <v>0.48270411254841006</v>
      </c>
      <c r="K55" s="75">
        <f t="shared" si="18"/>
        <v>47700</v>
      </c>
    </row>
    <row r="56" spans="1:11">
      <c r="A56" s="41" t="s">
        <v>212</v>
      </c>
      <c r="B56" s="459"/>
      <c r="C56" s="72"/>
      <c r="D56" s="366"/>
      <c r="E56" s="74"/>
      <c r="F56" s="74"/>
      <c r="G56" s="74"/>
      <c r="H56" s="74">
        <f>SUM('SA30'!B166:J166)</f>
        <v>0</v>
      </c>
      <c r="I56" s="66">
        <f t="shared" si="1"/>
        <v>0</v>
      </c>
      <c r="J56" s="403" t="str">
        <f t="shared" si="2"/>
        <v/>
      </c>
      <c r="K56" s="75"/>
    </row>
    <row r="57" spans="1:11">
      <c r="A57" s="41" t="s">
        <v>215</v>
      </c>
      <c r="B57" s="459"/>
      <c r="C57" s="72"/>
      <c r="D57" s="366"/>
      <c r="E57" s="74"/>
      <c r="F57" s="74"/>
      <c r="G57" s="74"/>
      <c r="H57" s="74">
        <f>SUM('SA30'!B167:J167)</f>
        <v>0</v>
      </c>
      <c r="I57" s="66">
        <f t="shared" si="1"/>
        <v>0</v>
      </c>
      <c r="J57" s="403" t="str">
        <f t="shared" si="2"/>
        <v/>
      </c>
      <c r="K57" s="75"/>
    </row>
    <row r="58" spans="1:11">
      <c r="A58" s="41" t="s">
        <v>645</v>
      </c>
      <c r="B58" s="459"/>
      <c r="C58" s="72">
        <v>42802.37</v>
      </c>
      <c r="D58" s="366">
        <v>55000</v>
      </c>
      <c r="E58" s="74">
        <f>D58</f>
        <v>55000</v>
      </c>
      <c r="F58" s="74">
        <f>590.38+2708.37</f>
        <v>3298.75</v>
      </c>
      <c r="G58" s="74">
        <f>F58+692.09+1046.26+2647.71+11566.78+72.93+2670.46+4788.95+10831.86</f>
        <v>37615.79</v>
      </c>
      <c r="H58" s="74">
        <f>SUM('SA30'!B168:J168)</f>
        <v>39178.67</v>
      </c>
      <c r="I58" s="66">
        <f t="shared" si="1"/>
        <v>1562.8799999999974</v>
      </c>
      <c r="J58" s="403">
        <f t="shared" si="2"/>
        <v>3.9891093801805867E-2</v>
      </c>
      <c r="K58" s="75">
        <f>E58</f>
        <v>55000</v>
      </c>
    </row>
    <row r="59" spans="1:11">
      <c r="A59" s="41" t="s">
        <v>646</v>
      </c>
      <c r="B59" s="459"/>
      <c r="C59" s="72"/>
      <c r="D59" s="366"/>
      <c r="E59" s="74"/>
      <c r="F59" s="74"/>
      <c r="G59" s="74"/>
      <c r="H59" s="74">
        <f>SUM('SA30'!B169:J169)</f>
        <v>0</v>
      </c>
      <c r="I59" s="66">
        <f t="shared" si="1"/>
        <v>0</v>
      </c>
      <c r="J59" s="403" t="str">
        <f t="shared" si="2"/>
        <v/>
      </c>
      <c r="K59" s="75"/>
    </row>
    <row r="60" spans="1:11">
      <c r="A60" s="41" t="s">
        <v>647</v>
      </c>
      <c r="B60" s="459"/>
      <c r="C60" s="72"/>
      <c r="D60" s="366"/>
      <c r="E60" s="74"/>
      <c r="F60" s="74"/>
      <c r="G60" s="74"/>
      <c r="H60" s="74">
        <f>SUM('SA30'!B170:J170)</f>
        <v>0</v>
      </c>
      <c r="I60" s="66">
        <f t="shared" si="1"/>
        <v>0</v>
      </c>
      <c r="J60" s="403" t="str">
        <f t="shared" si="2"/>
        <v/>
      </c>
      <c r="K60" s="75"/>
    </row>
    <row r="61" spans="1:11">
      <c r="A61" s="41" t="s">
        <v>648</v>
      </c>
      <c r="B61" s="459"/>
      <c r="C61" s="72"/>
      <c r="D61" s="366"/>
      <c r="E61" s="74"/>
      <c r="F61" s="74"/>
      <c r="G61" s="74"/>
      <c r="H61" s="74">
        <f>SUM('SA30'!B171:J171)</f>
        <v>0</v>
      </c>
      <c r="I61" s="66">
        <f t="shared" si="1"/>
        <v>0</v>
      </c>
      <c r="J61" s="403" t="str">
        <f t="shared" si="2"/>
        <v/>
      </c>
      <c r="K61" s="75"/>
    </row>
    <row r="62" spans="1:11">
      <c r="A62" s="41" t="s">
        <v>179</v>
      </c>
      <c r="B62" s="459"/>
      <c r="C62" s="72"/>
      <c r="D62" s="366"/>
      <c r="E62" s="74"/>
      <c r="F62" s="74"/>
      <c r="G62" s="74"/>
      <c r="H62" s="74">
        <f>SUM('SA30'!B172:J172)</f>
        <v>0</v>
      </c>
      <c r="I62" s="66">
        <f t="shared" si="1"/>
        <v>0</v>
      </c>
      <c r="J62" s="403" t="str">
        <f t="shared" si="2"/>
        <v/>
      </c>
      <c r="K62" s="75"/>
    </row>
    <row r="63" spans="1:11">
      <c r="A63" s="41"/>
      <c r="B63" s="459"/>
      <c r="C63" s="76"/>
      <c r="D63" s="144"/>
      <c r="E63" s="66"/>
      <c r="F63" s="66"/>
      <c r="G63" s="66"/>
      <c r="H63" s="66"/>
      <c r="I63" s="66"/>
      <c r="J63" s="403" t="str">
        <f t="shared" si="2"/>
        <v/>
      </c>
      <c r="K63" s="78"/>
    </row>
    <row r="64" spans="1:11">
      <c r="A64" s="644" t="s">
        <v>649</v>
      </c>
      <c r="B64" s="459"/>
      <c r="C64" s="631">
        <f>SUM(B65:C66)</f>
        <v>0</v>
      </c>
      <c r="D64" s="632">
        <f>SUM(D65:D66)</f>
        <v>0</v>
      </c>
      <c r="E64" s="633">
        <f t="shared" ref="E64:H64" si="19">SUM(E65:E66)</f>
        <v>0</v>
      </c>
      <c r="F64" s="633">
        <f t="shared" si="19"/>
        <v>0</v>
      </c>
      <c r="G64" s="633">
        <f t="shared" si="19"/>
        <v>0</v>
      </c>
      <c r="H64" s="633">
        <f t="shared" si="19"/>
        <v>0</v>
      </c>
      <c r="I64" s="633">
        <f>H64-G64</f>
        <v>0</v>
      </c>
      <c r="J64" s="498" t="str">
        <f t="shared" si="2"/>
        <v/>
      </c>
      <c r="K64" s="634">
        <f>SUM(K65)</f>
        <v>0</v>
      </c>
    </row>
    <row r="65" spans="1:11">
      <c r="A65" s="622" t="s">
        <v>650</v>
      </c>
      <c r="B65" s="459"/>
      <c r="C65" s="72"/>
      <c r="D65" s="366"/>
      <c r="E65" s="74"/>
      <c r="F65" s="74"/>
      <c r="G65" s="74"/>
      <c r="H65" s="74"/>
      <c r="I65" s="66">
        <f>H65-G65</f>
        <v>0</v>
      </c>
      <c r="J65" s="403" t="str">
        <f t="shared" si="2"/>
        <v/>
      </c>
      <c r="K65" s="75"/>
    </row>
    <row r="66" spans="1:11">
      <c r="A66" s="622"/>
      <c r="B66" s="459"/>
      <c r="C66" s="72"/>
      <c r="D66" s="366"/>
      <c r="E66" s="74"/>
      <c r="F66" s="74"/>
      <c r="G66" s="74"/>
      <c r="H66" s="74"/>
      <c r="I66" s="66">
        <f>H66-G66</f>
        <v>0</v>
      </c>
      <c r="J66" s="403" t="str">
        <f t="shared" si="2"/>
        <v/>
      </c>
      <c r="K66" s="75"/>
    </row>
    <row r="67" spans="1:11">
      <c r="A67" s="41"/>
      <c r="B67" s="459"/>
      <c r="C67" s="76"/>
      <c r="D67" s="144"/>
      <c r="E67" s="66"/>
      <c r="F67" s="66"/>
      <c r="G67" s="66"/>
      <c r="H67" s="66"/>
      <c r="I67" s="66"/>
      <c r="J67" s="403" t="str">
        <f>IF(I67=0,"",I67/H67)</f>
        <v/>
      </c>
      <c r="K67" s="78"/>
    </row>
    <row r="68" spans="1:11">
      <c r="A68" s="644" t="s">
        <v>270</v>
      </c>
      <c r="B68" s="459"/>
      <c r="C68" s="631">
        <f>SUM(B69:C70)</f>
        <v>0</v>
      </c>
      <c r="D68" s="632">
        <f>SUM(D69:D70)</f>
        <v>0</v>
      </c>
      <c r="E68" s="633">
        <f t="shared" ref="E68:H68" si="20">SUM(E69:E70)</f>
        <v>0</v>
      </c>
      <c r="F68" s="633">
        <f t="shared" si="20"/>
        <v>0</v>
      </c>
      <c r="G68" s="633">
        <f t="shared" si="20"/>
        <v>0</v>
      </c>
      <c r="H68" s="633">
        <f t="shared" si="20"/>
        <v>0</v>
      </c>
      <c r="I68" s="633">
        <f>H68-G68</f>
        <v>0</v>
      </c>
      <c r="J68" s="498" t="str">
        <f>IF(I68=0,"",I68/H68)</f>
        <v/>
      </c>
      <c r="K68" s="634">
        <f>SUM(K69)</f>
        <v>0</v>
      </c>
    </row>
    <row r="69" spans="1:11">
      <c r="A69" s="622" t="s">
        <v>650</v>
      </c>
      <c r="B69" s="459"/>
      <c r="C69" s="72"/>
      <c r="D69" s="366"/>
      <c r="E69" s="74"/>
      <c r="F69" s="74"/>
      <c r="G69" s="74"/>
      <c r="H69" s="74"/>
      <c r="I69" s="66">
        <f>H69-G69</f>
        <v>0</v>
      </c>
      <c r="J69" s="403" t="str">
        <f>IF(I69=0,"",I69/H69)</f>
        <v/>
      </c>
      <c r="K69" s="75"/>
    </row>
    <row r="70" spans="1:11">
      <c r="A70" s="622"/>
      <c r="B70" s="459"/>
      <c r="C70" s="72"/>
      <c r="D70" s="366"/>
      <c r="E70" s="74"/>
      <c r="F70" s="74"/>
      <c r="G70" s="74"/>
      <c r="H70" s="74"/>
      <c r="I70" s="66">
        <f>H70-G70</f>
        <v>0</v>
      </c>
      <c r="J70" s="403" t="str">
        <f>IF(I70=0,"",I70/H70)</f>
        <v/>
      </c>
      <c r="K70" s="75"/>
    </row>
    <row r="71" spans="1:11">
      <c r="A71" s="41"/>
      <c r="B71" s="459"/>
      <c r="C71" s="76"/>
      <c r="D71" s="144"/>
      <c r="E71" s="66"/>
      <c r="F71" s="66"/>
      <c r="G71" s="66"/>
      <c r="H71" s="66"/>
      <c r="I71" s="66"/>
      <c r="J71" s="403"/>
      <c r="K71" s="78"/>
    </row>
    <row r="72" spans="1:11">
      <c r="A72" s="644" t="s">
        <v>651</v>
      </c>
      <c r="B72" s="459"/>
      <c r="C72" s="631">
        <f>SUM(B73:C74)</f>
        <v>0</v>
      </c>
      <c r="D72" s="632">
        <f>SUM(D73:D74)</f>
        <v>0</v>
      </c>
      <c r="E72" s="633">
        <f t="shared" ref="E72:H72" si="21">SUM(E73:E74)</f>
        <v>0</v>
      </c>
      <c r="F72" s="633">
        <f t="shared" si="21"/>
        <v>0</v>
      </c>
      <c r="G72" s="633">
        <f t="shared" si="21"/>
        <v>0</v>
      </c>
      <c r="H72" s="633">
        <f t="shared" si="21"/>
        <v>0</v>
      </c>
      <c r="I72" s="633">
        <f>H72-G72</f>
        <v>0</v>
      </c>
      <c r="J72" s="624" t="str">
        <f>IF(I72=0,"",I72/H72)</f>
        <v/>
      </c>
      <c r="K72" s="634">
        <f>SUM(K73:K74)</f>
        <v>0</v>
      </c>
    </row>
    <row r="73" spans="1:11">
      <c r="A73" s="41" t="s">
        <v>652</v>
      </c>
      <c r="B73" s="459"/>
      <c r="C73" s="72"/>
      <c r="D73" s="366"/>
      <c r="E73" s="74"/>
      <c r="F73" s="74"/>
      <c r="G73" s="74"/>
      <c r="H73" s="74"/>
      <c r="I73" s="66">
        <f>H73-G73</f>
        <v>0</v>
      </c>
      <c r="J73" s="403" t="str">
        <f>IF(I73=0,"",I73/H73)</f>
        <v/>
      </c>
      <c r="K73" s="75"/>
    </row>
    <row r="74" spans="1:11">
      <c r="A74" s="41" t="s">
        <v>179</v>
      </c>
      <c r="B74" s="459"/>
      <c r="C74" s="72"/>
      <c r="D74" s="366"/>
      <c r="E74" s="74"/>
      <c r="F74" s="74"/>
      <c r="G74" s="74"/>
      <c r="H74" s="74"/>
      <c r="I74" s="66">
        <f>H74-G74</f>
        <v>0</v>
      </c>
      <c r="J74" s="403" t="str">
        <f>IF(I74=0,"",I74/H74)</f>
        <v/>
      </c>
      <c r="K74" s="75"/>
    </row>
    <row r="75" spans="1:11">
      <c r="A75" s="622"/>
      <c r="B75" s="459"/>
      <c r="C75" s="72"/>
      <c r="D75" s="366"/>
      <c r="E75" s="74"/>
      <c r="F75" s="74"/>
      <c r="G75" s="74"/>
      <c r="H75" s="74"/>
      <c r="I75" s="66"/>
      <c r="J75" s="403"/>
      <c r="K75" s="75"/>
    </row>
    <row r="76" spans="1:11">
      <c r="A76" s="648" t="s">
        <v>661</v>
      </c>
      <c r="B76" s="477"/>
      <c r="C76" s="256">
        <f t="shared" ref="C76:H76" si="22">C7+C28+C43+C47+C50+C64+C68+C72</f>
        <v>734386.61</v>
      </c>
      <c r="D76" s="367">
        <f t="shared" si="22"/>
        <v>952600</v>
      </c>
      <c r="E76" s="173">
        <f t="shared" si="22"/>
        <v>952600</v>
      </c>
      <c r="F76" s="173">
        <f t="shared" si="22"/>
        <v>152350.49000000002</v>
      </c>
      <c r="G76" s="173">
        <f>G7+G28+G43+G47+G50+G64+G68+G72</f>
        <v>637309.41999999993</v>
      </c>
      <c r="H76" s="173">
        <f t="shared" si="22"/>
        <v>751795.31</v>
      </c>
      <c r="I76" s="173">
        <f>H76-G76</f>
        <v>114485.89000000013</v>
      </c>
      <c r="J76" s="479">
        <f>IF(I76=0,"",I76/H76)</f>
        <v>0.15228332563021724</v>
      </c>
      <c r="K76" s="190">
        <f>K7+K28+K43+K47+K50+K64+K68+K72</f>
        <v>952600</v>
      </c>
    </row>
    <row r="77" spans="1:11">
      <c r="A77" s="486"/>
      <c r="B77" s="481"/>
      <c r="C77" s="170"/>
      <c r="D77" s="170"/>
      <c r="E77" s="170"/>
      <c r="F77" s="170"/>
      <c r="G77" s="170"/>
      <c r="H77" s="170"/>
      <c r="I77" s="170"/>
      <c r="J77" s="626"/>
      <c r="K77" s="170"/>
    </row>
    <row r="78" spans="1:11">
      <c r="A78" s="649" t="s">
        <v>641</v>
      </c>
      <c r="B78" s="650"/>
      <c r="C78" s="636">
        <f>SUM(B79:C82)</f>
        <v>131039.94</v>
      </c>
      <c r="D78" s="637">
        <f>SUM(D79:D82)</f>
        <v>193800</v>
      </c>
      <c r="E78" s="637">
        <f t="shared" ref="E78:K78" si="23">SUM(E79:E82)</f>
        <v>193800</v>
      </c>
      <c r="F78" s="637">
        <f t="shared" si="23"/>
        <v>109048.91</v>
      </c>
      <c r="G78" s="637">
        <f t="shared" si="23"/>
        <v>212458.7</v>
      </c>
      <c r="H78" s="637">
        <f t="shared" si="23"/>
        <v>141217</v>
      </c>
      <c r="I78" s="637">
        <f>H78-G78</f>
        <v>-71241.700000000012</v>
      </c>
      <c r="J78" s="638">
        <f>IF(I78=0,"",I78/H78)</f>
        <v>-0.5044838794196167</v>
      </c>
      <c r="K78" s="639">
        <f t="shared" si="23"/>
        <v>193800</v>
      </c>
    </row>
    <row r="79" spans="1:11">
      <c r="A79" s="41" t="s">
        <v>654</v>
      </c>
      <c r="B79" s="459"/>
      <c r="C79" s="73">
        <v>131039.94</v>
      </c>
      <c r="D79" s="74">
        <v>193800</v>
      </c>
      <c r="E79" s="74">
        <f>D79</f>
        <v>193800</v>
      </c>
      <c r="F79" s="74">
        <v>109048.91</v>
      </c>
      <c r="G79" s="74">
        <f>F79+2549.11+14722.8+7625.55+27911.38+11366.37+4473.83+15552.36+19208.39</f>
        <v>212458.7</v>
      </c>
      <c r="H79" s="74">
        <f>SUM('SA30'!B174:J174)</f>
        <v>141217</v>
      </c>
      <c r="I79" s="67">
        <f>H79-G79</f>
        <v>-71241.700000000012</v>
      </c>
      <c r="J79" s="59">
        <f>IF(I79=0,"",I79/H79)</f>
        <v>-0.5044838794196167</v>
      </c>
      <c r="K79" s="75">
        <f>E79</f>
        <v>193800</v>
      </c>
    </row>
    <row r="80" spans="1:11">
      <c r="A80" s="41" t="s">
        <v>176</v>
      </c>
      <c r="B80" s="459"/>
      <c r="C80" s="73"/>
      <c r="D80" s="74"/>
      <c r="E80" s="74"/>
      <c r="F80" s="74"/>
      <c r="G80" s="74"/>
      <c r="H80" s="74">
        <f>SUM('SA30'!B175:J175)</f>
        <v>0</v>
      </c>
      <c r="I80" s="67">
        <f>H80-G80</f>
        <v>0</v>
      </c>
      <c r="J80" s="59" t="str">
        <f>IF(I80=0,"",I80/H80)</f>
        <v/>
      </c>
      <c r="K80" s="75"/>
    </row>
    <row r="81" spans="1:11">
      <c r="A81" s="41" t="s">
        <v>655</v>
      </c>
      <c r="B81" s="459"/>
      <c r="C81" s="73"/>
      <c r="D81" s="74"/>
      <c r="E81" s="74"/>
      <c r="F81" s="74"/>
      <c r="G81" s="74"/>
      <c r="H81" s="74">
        <f>SUM('SA30'!B176:J176)</f>
        <v>0</v>
      </c>
      <c r="I81" s="67">
        <f>H81-G81</f>
        <v>0</v>
      </c>
      <c r="J81" s="59" t="str">
        <f>IF(I81=0,"",I81/H81)</f>
        <v/>
      </c>
      <c r="K81" s="75"/>
    </row>
    <row r="82" spans="1:11">
      <c r="A82" s="593" t="s">
        <v>656</v>
      </c>
      <c r="B82" s="651"/>
      <c r="C82" s="640"/>
      <c r="D82" s="641"/>
      <c r="E82" s="641"/>
      <c r="F82" s="641"/>
      <c r="G82" s="641"/>
      <c r="H82" s="641">
        <f>SUM('SA30'!B177:J177)</f>
        <v>0</v>
      </c>
      <c r="I82" s="90">
        <f>H82-G82</f>
        <v>0</v>
      </c>
      <c r="J82" s="642" t="str">
        <f>IF(I82=0,"",I82/H82)</f>
        <v/>
      </c>
      <c r="K82" s="643"/>
    </row>
    <row r="87" spans="1:11">
      <c r="F87" s="862">
        <f>42862.98+109487.51</f>
        <v>152350.49</v>
      </c>
      <c r="G87" s="862">
        <f>320800.24+316509.18</f>
        <v>637309.41999999993</v>
      </c>
      <c r="H87" s="861">
        <f>SUM('SA30'!B180:'SA30'!J180)</f>
        <v>751797</v>
      </c>
      <c r="I87" s="25">
        <f>G87-H87</f>
        <v>-114487.58000000007</v>
      </c>
    </row>
    <row r="88" spans="1:11">
      <c r="F88" s="862">
        <f>F87-F76</f>
        <v>0</v>
      </c>
      <c r="G88" s="862">
        <f>G87-G76</f>
        <v>0</v>
      </c>
      <c r="H88" s="862">
        <f>H87-H76</f>
        <v>1.6899999999441206</v>
      </c>
    </row>
    <row r="92" spans="1:11">
      <c r="F92">
        <v>151912</v>
      </c>
      <c r="G92" s="25"/>
    </row>
    <row r="93" spans="1:11">
      <c r="F93" s="25">
        <f>F76-F92</f>
        <v>438.49000000001979</v>
      </c>
    </row>
  </sheetData>
  <mergeCells count="4">
    <mergeCell ref="C1:K1"/>
    <mergeCell ref="A2:A3"/>
    <mergeCell ref="B2:B3"/>
    <mergeCell ref="D2:K2"/>
  </mergeCells>
  <pageMargins left="0" right="0" top="0" bottom="0" header="0.31496062992125984" footer="0.31496062992125984"/>
  <pageSetup paperSize="9" scale="50" orientation="portrait" r:id="rId1"/>
  <drawing r:id="rId2"/>
  <legacyDrawing r:id="rId3"/>
  <oleObjects>
    <mc:AlternateContent xmlns:mc="http://schemas.openxmlformats.org/markup-compatibility/2006">
      <mc:Choice Requires="x14">
        <oleObject progId="Paint.Picture" shapeId="34817" r:id="rId4">
          <objectPr defaultSize="0" r:id="rId5">
            <anchor moveWithCells="1">
              <from>
                <xdr:col>14</xdr:col>
                <xdr:colOff>381000</xdr:colOff>
                <xdr:row>2</xdr:row>
                <xdr:rowOff>9525</xdr:rowOff>
              </from>
              <to>
                <xdr:col>17</xdr:col>
                <xdr:colOff>352425</xdr:colOff>
                <xdr:row>10</xdr:row>
                <xdr:rowOff>152400</xdr:rowOff>
              </to>
            </anchor>
          </objectPr>
        </oleObject>
      </mc:Choice>
      <mc:Fallback>
        <oleObject progId="Paint.Picture" shapeId="34817" r:id="rId4"/>
      </mc:Fallback>
    </mc:AlternateContent>
  </oleObjects>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8"/>
  <dimension ref="A1:Z82"/>
  <sheetViews>
    <sheetView showGridLines="0" workbookViewId="0">
      <pane xSplit="2" ySplit="4" topLeftCell="C67" activePane="bottomRight" state="frozen"/>
      <selection pane="topRight" activeCell="C1" sqref="C1"/>
      <selection pane="bottomLeft" activeCell="A5" sqref="A5"/>
      <selection pane="bottomRight" sqref="A1:K82"/>
    </sheetView>
  </sheetViews>
  <sheetFormatPr defaultRowHeight="15"/>
  <cols>
    <col min="1" max="1" width="39.85546875" customWidth="1"/>
    <col min="2" max="2" width="6.5703125" hidden="1" customWidth="1"/>
    <col min="3" max="3" width="10.85546875" customWidth="1"/>
    <col min="4" max="9" width="9.5703125" bestFit="1" customWidth="1"/>
    <col min="11" max="11" width="11" customWidth="1"/>
    <col min="13" max="14" width="14.28515625" bestFit="1" customWidth="1"/>
  </cols>
  <sheetData>
    <row r="1" spans="1:26" ht="27.75" customHeight="1">
      <c r="A1" s="38" t="str">
        <f>'C1-Sum'!A1</f>
        <v>NC074 Kareeberg</v>
      </c>
      <c r="B1" s="38"/>
      <c r="C1" s="1372" t="s">
        <v>1479</v>
      </c>
      <c r="D1" s="1372"/>
      <c r="E1" s="1372"/>
      <c r="F1" s="1372"/>
      <c r="G1" s="1372"/>
      <c r="H1" s="1372"/>
      <c r="I1" s="1372"/>
      <c r="J1" s="1372"/>
      <c r="K1" s="1372"/>
    </row>
    <row r="2" spans="1:26" ht="15" customHeight="1">
      <c r="A2" s="1386" t="str">
        <f>'C1-Sum'!A2:A3</f>
        <v>Description</v>
      </c>
      <c r="B2" s="1373" t="s">
        <v>55</v>
      </c>
      <c r="C2" s="1" t="str">
        <f>'C1-Sum'!B2</f>
        <v>2012-2013</v>
      </c>
      <c r="D2" s="1369" t="str">
        <f>'C1-Sum'!$C$2</f>
        <v>Budget Year 2013-2014</v>
      </c>
      <c r="E2" s="1370"/>
      <c r="F2" s="1370"/>
      <c r="G2" s="1370"/>
      <c r="H2" s="1370"/>
      <c r="I2" s="1370"/>
      <c r="J2" s="1370"/>
      <c r="K2" s="1371"/>
    </row>
    <row r="3" spans="1:26" ht="25.5">
      <c r="A3" s="1387"/>
      <c r="B3" s="1383"/>
      <c r="C3" s="2" t="str">
        <f>'C1-Sum'!B3</f>
        <v>Audited Outcome</v>
      </c>
      <c r="D3" s="3" t="str">
        <f>'C1-Sum'!C3</f>
        <v>Original Budget</v>
      </c>
      <c r="E3" s="4" t="str">
        <f>'C1-Sum'!D3</f>
        <v>Adjusted Budget</v>
      </c>
      <c r="F3" s="4" t="str">
        <f>'C1-Sum'!E3</f>
        <v>Monthly actual</v>
      </c>
      <c r="G3" s="4" t="str">
        <f>'C1-Sum'!F3</f>
        <v>YearTD actual</v>
      </c>
      <c r="H3" s="4" t="str">
        <f>'C1-Sum'!G3</f>
        <v>YearTD budget</v>
      </c>
      <c r="I3" s="4" t="str">
        <f>'C1-Sum'!H3</f>
        <v>YTD variance</v>
      </c>
      <c r="J3" s="5" t="str">
        <f>'C1-Sum'!I3</f>
        <v>YTD variance</v>
      </c>
      <c r="K3" s="6" t="str">
        <f>'C1-Sum'!J3</f>
        <v>Full Year Forecast</v>
      </c>
    </row>
    <row r="4" spans="1:26">
      <c r="A4" s="33" t="s">
        <v>56</v>
      </c>
      <c r="B4" s="34"/>
      <c r="C4" s="35"/>
      <c r="D4" s="36"/>
      <c r="E4" s="37"/>
      <c r="F4" s="7"/>
      <c r="G4" s="7"/>
      <c r="H4" s="7"/>
      <c r="I4" s="7"/>
      <c r="J4" s="8" t="s">
        <v>0</v>
      </c>
      <c r="K4" s="9"/>
    </row>
    <row r="5" spans="1:26">
      <c r="A5" s="620" t="s">
        <v>755</v>
      </c>
      <c r="B5" s="192"/>
      <c r="C5" s="55"/>
      <c r="D5" s="118"/>
      <c r="E5" s="53"/>
      <c r="F5" s="53"/>
      <c r="G5" s="53"/>
      <c r="H5" s="53"/>
      <c r="I5" s="53"/>
      <c r="J5" s="403"/>
      <c r="K5" s="57"/>
    </row>
    <row r="6" spans="1:26">
      <c r="A6" s="45"/>
      <c r="B6" s="192"/>
      <c r="C6" s="55"/>
      <c r="D6" s="118"/>
      <c r="E6" s="53"/>
      <c r="F6" s="53"/>
      <c r="G6" s="53"/>
      <c r="H6" s="53"/>
      <c r="I6" s="53"/>
      <c r="J6" s="403"/>
      <c r="K6" s="57"/>
    </row>
    <row r="7" spans="1:26">
      <c r="A7" s="45" t="s">
        <v>605</v>
      </c>
      <c r="B7" s="192"/>
      <c r="C7" s="83">
        <f t="shared" ref="C7:H7" si="0">C8+C11+C15+C19+C22</f>
        <v>1752846.9499999997</v>
      </c>
      <c r="D7" s="84">
        <f t="shared" si="0"/>
        <v>1049714.4400000009</v>
      </c>
      <c r="E7" s="67">
        <f t="shared" si="0"/>
        <v>1049714.4400000009</v>
      </c>
      <c r="F7" s="67">
        <f t="shared" si="0"/>
        <v>0</v>
      </c>
      <c r="G7" s="67">
        <f t="shared" si="0"/>
        <v>0</v>
      </c>
      <c r="H7" s="67">
        <f t="shared" si="0"/>
        <v>0</v>
      </c>
      <c r="I7" s="518">
        <f t="shared" ref="I7:I62" si="1">H7-G7</f>
        <v>0</v>
      </c>
      <c r="J7" s="624" t="str">
        <f t="shared" ref="J7:J66" si="2">IF(I7=0,"",I7/H7)</f>
        <v/>
      </c>
      <c r="K7" s="85">
        <f>K8+K11+K15+K19+K22</f>
        <v>1049714.4400000009</v>
      </c>
      <c r="M7" s="740">
        <v>2496701.2200000002</v>
      </c>
    </row>
    <row r="8" spans="1:26">
      <c r="A8" s="43" t="s">
        <v>606</v>
      </c>
      <c r="B8" s="192"/>
      <c r="C8" s="628">
        <f t="shared" ref="C8:H8" si="3">SUM(C9:C10)</f>
        <v>627940.82999999996</v>
      </c>
      <c r="D8" s="629">
        <f t="shared" si="3"/>
        <v>252699.10999999996</v>
      </c>
      <c r="E8" s="223">
        <f t="shared" si="3"/>
        <v>252699.10999999996</v>
      </c>
      <c r="F8" s="223">
        <f t="shared" si="3"/>
        <v>0</v>
      </c>
      <c r="G8" s="223">
        <f t="shared" si="3"/>
        <v>0</v>
      </c>
      <c r="H8" s="223">
        <f t="shared" si="3"/>
        <v>0</v>
      </c>
      <c r="I8" s="144">
        <f t="shared" si="1"/>
        <v>0</v>
      </c>
      <c r="J8" s="625" t="str">
        <f t="shared" si="2"/>
        <v/>
      </c>
      <c r="K8" s="224">
        <f>SUM(K9:K10)</f>
        <v>252699.10999999996</v>
      </c>
    </row>
    <row r="9" spans="1:26">
      <c r="A9" s="621" t="s">
        <v>607</v>
      </c>
      <c r="B9" s="192"/>
      <c r="C9" s="72">
        <v>622264.69999999995</v>
      </c>
      <c r="D9" s="73">
        <v>245571.43999999994</v>
      </c>
      <c r="E9" s="74">
        <f>D9</f>
        <v>245571.43999999994</v>
      </c>
      <c r="F9" s="74"/>
      <c r="G9" s="74">
        <f>F9</f>
        <v>0</v>
      </c>
      <c r="H9" s="74"/>
      <c r="I9" s="144">
        <f t="shared" si="1"/>
        <v>0</v>
      </c>
      <c r="J9" s="625" t="str">
        <f t="shared" si="2"/>
        <v/>
      </c>
      <c r="K9" s="75">
        <f>E9</f>
        <v>245571.43999999994</v>
      </c>
      <c r="M9" s="25">
        <f>ROUND(E9/$E$76*$M$7,2)</f>
        <v>315437.48</v>
      </c>
    </row>
    <row r="10" spans="1:26">
      <c r="A10" s="621" t="s">
        <v>608</v>
      </c>
      <c r="B10" s="192"/>
      <c r="C10" s="72">
        <v>5676.13</v>
      </c>
      <c r="D10" s="73">
        <v>7127.6700000000028</v>
      </c>
      <c r="E10" s="74">
        <f>D10</f>
        <v>7127.6700000000028</v>
      </c>
      <c r="F10" s="74"/>
      <c r="G10" s="74">
        <f>F10</f>
        <v>0</v>
      </c>
      <c r="H10" s="74"/>
      <c r="I10" s="144">
        <f t="shared" si="1"/>
        <v>0</v>
      </c>
      <c r="J10" s="625" t="str">
        <f t="shared" si="2"/>
        <v/>
      </c>
      <c r="K10" s="75">
        <f>E10</f>
        <v>7127.6700000000028</v>
      </c>
      <c r="M10" s="25">
        <f>ROUND(E10/$E$76*$M$7,2)</f>
        <v>9155.52</v>
      </c>
    </row>
    <row r="11" spans="1:26">
      <c r="A11" s="43" t="s">
        <v>609</v>
      </c>
      <c r="B11" s="192"/>
      <c r="C11" s="261">
        <f t="shared" ref="C11:G11" si="4">SUM(C12:C14)</f>
        <v>152193.98000000001</v>
      </c>
      <c r="D11" s="262">
        <f t="shared" si="4"/>
        <v>119646.18</v>
      </c>
      <c r="E11" s="225">
        <f t="shared" si="4"/>
        <v>119646.18</v>
      </c>
      <c r="F11" s="225">
        <f t="shared" si="4"/>
        <v>0</v>
      </c>
      <c r="G11" s="225">
        <f t="shared" si="4"/>
        <v>0</v>
      </c>
      <c r="H11" s="225">
        <f>SUM(H12:H14)</f>
        <v>0</v>
      </c>
      <c r="I11" s="144">
        <f t="shared" si="1"/>
        <v>0</v>
      </c>
      <c r="J11" s="625" t="str">
        <f t="shared" si="2"/>
        <v/>
      </c>
      <c r="K11" s="252">
        <f>SUM(K12:K14)</f>
        <v>119646.18</v>
      </c>
    </row>
    <row r="12" spans="1:26">
      <c r="A12" s="621" t="s">
        <v>610</v>
      </c>
      <c r="B12" s="192"/>
      <c r="C12" s="72"/>
      <c r="D12" s="73"/>
      <c r="E12" s="74"/>
      <c r="F12" s="74"/>
      <c r="G12" s="74"/>
      <c r="H12" s="74"/>
      <c r="I12" s="144">
        <f t="shared" si="1"/>
        <v>0</v>
      </c>
      <c r="J12" s="625" t="str">
        <f t="shared" si="2"/>
        <v/>
      </c>
      <c r="K12" s="75"/>
    </row>
    <row r="13" spans="1:26">
      <c r="A13" s="621" t="s">
        <v>611</v>
      </c>
      <c r="B13" s="192"/>
      <c r="C13" s="72">
        <v>152193.98000000001</v>
      </c>
      <c r="D13" s="73">
        <v>119646.18</v>
      </c>
      <c r="E13" s="74">
        <f>D13</f>
        <v>119646.18</v>
      </c>
      <c r="F13" s="74"/>
      <c r="G13" s="74">
        <f>F13</f>
        <v>0</v>
      </c>
      <c r="H13" s="74"/>
      <c r="I13" s="144">
        <f t="shared" si="1"/>
        <v>0</v>
      </c>
      <c r="J13" s="625" t="str">
        <f t="shared" si="2"/>
        <v/>
      </c>
      <c r="K13" s="75">
        <f>E13</f>
        <v>119646.18</v>
      </c>
      <c r="M13" s="25">
        <f>ROUND(E13/$E$76*$M$7,2)</f>
        <v>153685.99</v>
      </c>
    </row>
    <row r="14" spans="1:26" ht="15" customHeight="1">
      <c r="A14" s="621" t="s">
        <v>178</v>
      </c>
      <c r="B14" s="192"/>
      <c r="C14" s="72"/>
      <c r="D14" s="73"/>
      <c r="E14" s="74"/>
      <c r="F14" s="74"/>
      <c r="G14" s="74"/>
      <c r="H14" s="74"/>
      <c r="I14" s="144">
        <f t="shared" si="1"/>
        <v>0</v>
      </c>
      <c r="J14" s="625" t="str">
        <f t="shared" si="2"/>
        <v/>
      </c>
      <c r="K14" s="75"/>
      <c r="P14" s="1434"/>
      <c r="Q14" s="1434"/>
      <c r="R14" s="1434"/>
      <c r="S14" s="1434"/>
      <c r="T14" s="1434"/>
      <c r="U14" s="1434"/>
      <c r="V14" s="1434"/>
      <c r="W14" s="1434"/>
      <c r="X14" s="1434"/>
      <c r="Y14" s="1434"/>
      <c r="Z14" s="1434"/>
    </row>
    <row r="15" spans="1:26">
      <c r="A15" s="42" t="s">
        <v>612</v>
      </c>
      <c r="B15" s="192"/>
      <c r="C15" s="261">
        <f t="shared" ref="C15:H15" si="5">SUM(C16:C18)</f>
        <v>438968.53</v>
      </c>
      <c r="D15" s="262">
        <f t="shared" si="5"/>
        <v>307132.59000000003</v>
      </c>
      <c r="E15" s="225">
        <f t="shared" si="5"/>
        <v>307132.59000000003</v>
      </c>
      <c r="F15" s="225">
        <f t="shared" si="5"/>
        <v>0</v>
      </c>
      <c r="G15" s="225">
        <f t="shared" si="5"/>
        <v>0</v>
      </c>
      <c r="H15" s="225">
        <f t="shared" si="5"/>
        <v>0</v>
      </c>
      <c r="I15" s="144">
        <f t="shared" si="1"/>
        <v>0</v>
      </c>
      <c r="J15" s="625" t="str">
        <f t="shared" si="2"/>
        <v/>
      </c>
      <c r="K15" s="252">
        <f>SUM(K16:K18)</f>
        <v>307132.59000000003</v>
      </c>
    </row>
    <row r="16" spans="1:26">
      <c r="A16" s="621" t="s">
        <v>613</v>
      </c>
      <c r="B16" s="192"/>
      <c r="C16" s="72"/>
      <c r="D16" s="73"/>
      <c r="E16" s="74"/>
      <c r="F16" s="74"/>
      <c r="G16" s="74">
        <f>F16</f>
        <v>0</v>
      </c>
      <c r="H16" s="74">
        <f>E16/12*'C1-Sum'!$M$1</f>
        <v>0</v>
      </c>
      <c r="I16" s="144">
        <f t="shared" si="1"/>
        <v>0</v>
      </c>
      <c r="J16" s="625" t="str">
        <f t="shared" si="2"/>
        <v/>
      </c>
      <c r="K16" s="75">
        <f>E16</f>
        <v>0</v>
      </c>
      <c r="M16" s="25">
        <f>ROUND(E16/$E$76*$M$7,2)</f>
        <v>0</v>
      </c>
    </row>
    <row r="17" spans="1:13">
      <c r="A17" s="621" t="s">
        <v>614</v>
      </c>
      <c r="B17" s="192"/>
      <c r="C17" s="72"/>
      <c r="D17" s="73"/>
      <c r="E17" s="74"/>
      <c r="F17" s="74"/>
      <c r="G17" s="74"/>
      <c r="H17" s="74"/>
      <c r="I17" s="144">
        <f t="shared" si="1"/>
        <v>0</v>
      </c>
      <c r="J17" s="625" t="str">
        <f t="shared" si="2"/>
        <v/>
      </c>
      <c r="K17" s="75"/>
      <c r="M17" s="25">
        <f>ROUND(E17/$E$76*$M$7,2)</f>
        <v>0</v>
      </c>
    </row>
    <row r="18" spans="1:13">
      <c r="A18" s="621" t="s">
        <v>615</v>
      </c>
      <c r="B18" s="192"/>
      <c r="C18" s="72">
        <v>438968.53</v>
      </c>
      <c r="D18" s="73">
        <v>307132.59000000003</v>
      </c>
      <c r="E18" s="74">
        <f>D18</f>
        <v>307132.59000000003</v>
      </c>
      <c r="F18" s="74"/>
      <c r="G18" s="74">
        <f>F18</f>
        <v>0</v>
      </c>
      <c r="H18" s="74"/>
      <c r="I18" s="144">
        <f t="shared" si="1"/>
        <v>0</v>
      </c>
      <c r="J18" s="625" t="str">
        <f t="shared" si="2"/>
        <v/>
      </c>
      <c r="K18" s="75">
        <f>E18</f>
        <v>307132.59000000003</v>
      </c>
      <c r="M18" s="25">
        <f>ROUND(E18/$E$76*$M$7,2)</f>
        <v>394513.02</v>
      </c>
    </row>
    <row r="19" spans="1:13">
      <c r="A19" s="42" t="s">
        <v>616</v>
      </c>
      <c r="B19" s="192"/>
      <c r="C19" s="261">
        <f t="shared" ref="C19:H19" si="6">SUM(C20:C21)</f>
        <v>472637.13</v>
      </c>
      <c r="D19" s="262">
        <f t="shared" si="6"/>
        <v>293503.47000000102</v>
      </c>
      <c r="E19" s="225">
        <f t="shared" si="6"/>
        <v>293503.47000000102</v>
      </c>
      <c r="F19" s="225">
        <f t="shared" si="6"/>
        <v>0</v>
      </c>
      <c r="G19" s="225">
        <f t="shared" si="6"/>
        <v>0</v>
      </c>
      <c r="H19" s="225">
        <f t="shared" si="6"/>
        <v>0</v>
      </c>
      <c r="I19" s="144">
        <f t="shared" si="1"/>
        <v>0</v>
      </c>
      <c r="J19" s="625" t="str">
        <f t="shared" si="2"/>
        <v/>
      </c>
      <c r="K19" s="252">
        <f>SUM(K20:K21)</f>
        <v>293503.47000000102</v>
      </c>
    </row>
    <row r="20" spans="1:13">
      <c r="A20" s="621" t="s">
        <v>615</v>
      </c>
      <c r="B20" s="192"/>
      <c r="C20" s="72"/>
      <c r="D20" s="73"/>
      <c r="E20" s="74"/>
      <c r="F20" s="74"/>
      <c r="G20" s="74">
        <f>F20</f>
        <v>0</v>
      </c>
      <c r="H20" s="74">
        <f>E20/12*'C1-Sum'!$M$1</f>
        <v>0</v>
      </c>
      <c r="I20" s="144">
        <f t="shared" si="1"/>
        <v>0</v>
      </c>
      <c r="J20" s="625" t="str">
        <f t="shared" si="2"/>
        <v/>
      </c>
      <c r="K20" s="75">
        <f>E20</f>
        <v>0</v>
      </c>
      <c r="M20" s="25">
        <f>ROUND(E20/$E$76*$M$7,2)</f>
        <v>0</v>
      </c>
    </row>
    <row r="21" spans="1:13">
      <c r="A21" s="621" t="s">
        <v>617</v>
      </c>
      <c r="B21" s="192"/>
      <c r="C21" s="72">
        <v>472637.13</v>
      </c>
      <c r="D21" s="73">
        <v>293503.47000000102</v>
      </c>
      <c r="E21" s="74">
        <f>D21</f>
        <v>293503.47000000102</v>
      </c>
      <c r="F21" s="74"/>
      <c r="G21" s="74">
        <f>F21</f>
        <v>0</v>
      </c>
      <c r="H21" s="74"/>
      <c r="I21" s="144">
        <f t="shared" si="1"/>
        <v>0</v>
      </c>
      <c r="J21" s="625" t="str">
        <f t="shared" si="2"/>
        <v/>
      </c>
      <c r="K21" s="75">
        <f>E21</f>
        <v>293503.47000000102</v>
      </c>
      <c r="M21" s="25">
        <f>ROUND(E21/$E$76*$M$7,2)</f>
        <v>377006.36</v>
      </c>
    </row>
    <row r="22" spans="1:13">
      <c r="A22" s="43" t="s">
        <v>618</v>
      </c>
      <c r="B22" s="192"/>
      <c r="C22" s="261">
        <f t="shared" ref="C22:H22" si="7">SUM(C23:C26)</f>
        <v>61106.48</v>
      </c>
      <c r="D22" s="262">
        <f t="shared" si="7"/>
        <v>76733.09</v>
      </c>
      <c r="E22" s="225">
        <f t="shared" si="7"/>
        <v>76733.09</v>
      </c>
      <c r="F22" s="225">
        <f t="shared" si="7"/>
        <v>0</v>
      </c>
      <c r="G22" s="225">
        <f t="shared" si="7"/>
        <v>0</v>
      </c>
      <c r="H22" s="225">
        <f t="shared" si="7"/>
        <v>0</v>
      </c>
      <c r="I22" s="144">
        <f t="shared" si="1"/>
        <v>0</v>
      </c>
      <c r="J22" s="625" t="str">
        <f t="shared" si="2"/>
        <v/>
      </c>
      <c r="K22" s="252">
        <f>SUM(K23:K26)</f>
        <v>76733.09</v>
      </c>
    </row>
    <row r="23" spans="1:13">
      <c r="A23" s="621" t="s">
        <v>619</v>
      </c>
      <c r="B23" s="192"/>
      <c r="C23" s="72">
        <v>61106.48</v>
      </c>
      <c r="D23" s="73">
        <v>76733.09</v>
      </c>
      <c r="E23" s="74">
        <f>D23</f>
        <v>76733.09</v>
      </c>
      <c r="F23" s="74"/>
      <c r="G23" s="74">
        <f>F23</f>
        <v>0</v>
      </c>
      <c r="H23" s="74"/>
      <c r="I23" s="144">
        <f t="shared" si="1"/>
        <v>0</v>
      </c>
      <c r="J23" s="625" t="str">
        <f t="shared" si="2"/>
        <v/>
      </c>
      <c r="K23" s="75">
        <f>E23</f>
        <v>76733.09</v>
      </c>
      <c r="M23" s="25">
        <f>ROUND(E23/$E$76*$M$7,2)</f>
        <v>98563.96</v>
      </c>
    </row>
    <row r="24" spans="1:13">
      <c r="A24" s="621" t="s">
        <v>620</v>
      </c>
      <c r="B24" s="192"/>
      <c r="C24" s="72"/>
      <c r="D24" s="73"/>
      <c r="E24" s="74"/>
      <c r="F24" s="74"/>
      <c r="G24" s="74">
        <f>F24</f>
        <v>0</v>
      </c>
      <c r="H24" s="74">
        <f>E24/12*'C1-Sum'!$M$1</f>
        <v>0</v>
      </c>
      <c r="I24" s="144">
        <f t="shared" si="1"/>
        <v>0</v>
      </c>
      <c r="J24" s="625" t="str">
        <f t="shared" si="2"/>
        <v/>
      </c>
      <c r="K24" s="75">
        <f>E24</f>
        <v>0</v>
      </c>
    </row>
    <row r="25" spans="1:13">
      <c r="A25" s="621" t="s">
        <v>621</v>
      </c>
      <c r="B25" s="192"/>
      <c r="C25" s="72"/>
      <c r="D25" s="73"/>
      <c r="E25" s="74"/>
      <c r="F25" s="74"/>
      <c r="G25" s="74"/>
      <c r="H25" s="74"/>
      <c r="I25" s="144">
        <f t="shared" si="1"/>
        <v>0</v>
      </c>
      <c r="J25" s="625" t="str">
        <f t="shared" si="2"/>
        <v/>
      </c>
      <c r="K25" s="75"/>
    </row>
    <row r="26" spans="1:13">
      <c r="A26" s="621" t="s">
        <v>179</v>
      </c>
      <c r="B26" s="192"/>
      <c r="C26" s="72"/>
      <c r="D26" s="73"/>
      <c r="E26" s="74"/>
      <c r="F26" s="74"/>
      <c r="G26" s="74"/>
      <c r="H26" s="74"/>
      <c r="I26" s="144">
        <f t="shared" si="1"/>
        <v>0</v>
      </c>
      <c r="J26" s="625" t="str">
        <f t="shared" si="2"/>
        <v/>
      </c>
      <c r="K26" s="75"/>
    </row>
    <row r="27" spans="1:13">
      <c r="A27" s="621"/>
      <c r="B27" s="192"/>
      <c r="C27" s="76"/>
      <c r="D27" s="77"/>
      <c r="E27" s="66"/>
      <c r="F27" s="66"/>
      <c r="G27" s="66"/>
      <c r="H27" s="66"/>
      <c r="I27" s="144"/>
      <c r="J27" s="625" t="str">
        <f t="shared" si="2"/>
        <v/>
      </c>
      <c r="K27" s="78"/>
    </row>
    <row r="28" spans="1:13">
      <c r="A28" s="45" t="s">
        <v>622</v>
      </c>
      <c r="B28" s="192"/>
      <c r="C28" s="631">
        <f t="shared" ref="C28:H28" si="8">SUM(C29:C42)</f>
        <v>81766.73</v>
      </c>
      <c r="D28" s="632">
        <f t="shared" si="8"/>
        <v>102676.72999999997</v>
      </c>
      <c r="E28" s="633">
        <f t="shared" si="8"/>
        <v>102676.72999999997</v>
      </c>
      <c r="F28" s="633">
        <f t="shared" si="8"/>
        <v>0</v>
      </c>
      <c r="G28" s="633">
        <f t="shared" si="8"/>
        <v>0</v>
      </c>
      <c r="H28" s="633">
        <f t="shared" si="8"/>
        <v>0</v>
      </c>
      <c r="I28" s="633">
        <f t="shared" si="1"/>
        <v>0</v>
      </c>
      <c r="J28" s="624" t="str">
        <f t="shared" si="2"/>
        <v/>
      </c>
      <c r="K28" s="634">
        <f>SUM(K29:K42)</f>
        <v>102676.72999999997</v>
      </c>
    </row>
    <row r="29" spans="1:13">
      <c r="A29" s="40" t="s">
        <v>623</v>
      </c>
      <c r="B29" s="192"/>
      <c r="C29" s="72">
        <v>1093.2</v>
      </c>
      <c r="D29" s="366">
        <v>1372.760000000002</v>
      </c>
      <c r="E29" s="74">
        <f>D29</f>
        <v>1372.760000000002</v>
      </c>
      <c r="F29" s="74"/>
      <c r="G29" s="74">
        <f>F29</f>
        <v>0</v>
      </c>
      <c r="H29" s="74"/>
      <c r="I29" s="66">
        <f t="shared" si="1"/>
        <v>0</v>
      </c>
      <c r="J29" s="403" t="str">
        <f t="shared" si="2"/>
        <v/>
      </c>
      <c r="K29" s="75">
        <f>E29</f>
        <v>1372.760000000002</v>
      </c>
      <c r="M29" s="25">
        <f>ROUND(E29/$E$76*$M$7,2)</f>
        <v>1763.32</v>
      </c>
    </row>
    <row r="30" spans="1:13">
      <c r="A30" s="40" t="s">
        <v>624</v>
      </c>
      <c r="B30" s="192"/>
      <c r="C30" s="72"/>
      <c r="D30" s="366"/>
      <c r="E30" s="74"/>
      <c r="F30" s="74"/>
      <c r="G30" s="74"/>
      <c r="H30" s="74"/>
      <c r="I30" s="66">
        <f t="shared" si="1"/>
        <v>0</v>
      </c>
      <c r="J30" s="403" t="str">
        <f t="shared" si="2"/>
        <v/>
      </c>
      <c r="K30" s="75"/>
    </row>
    <row r="31" spans="1:13">
      <c r="A31" s="40" t="s">
        <v>625</v>
      </c>
      <c r="B31" s="192"/>
      <c r="C31" s="72">
        <v>0</v>
      </c>
      <c r="D31" s="366"/>
      <c r="E31" s="74"/>
      <c r="F31" s="74"/>
      <c r="G31" s="74">
        <f>F31</f>
        <v>0</v>
      </c>
      <c r="H31" s="74"/>
      <c r="I31" s="66">
        <f t="shared" si="1"/>
        <v>0</v>
      </c>
      <c r="J31" s="403" t="str">
        <f t="shared" si="2"/>
        <v/>
      </c>
      <c r="K31" s="75">
        <f>E31</f>
        <v>0</v>
      </c>
    </row>
    <row r="32" spans="1:13">
      <c r="A32" s="40" t="s">
        <v>626</v>
      </c>
      <c r="B32" s="192"/>
      <c r="C32" s="72"/>
      <c r="D32" s="366"/>
      <c r="E32" s="74"/>
      <c r="F32" s="74"/>
      <c r="G32" s="74"/>
      <c r="H32" s="74"/>
      <c r="I32" s="66">
        <f t="shared" si="1"/>
        <v>0</v>
      </c>
      <c r="J32" s="403" t="str">
        <f t="shared" si="2"/>
        <v/>
      </c>
      <c r="K32" s="75"/>
    </row>
    <row r="33" spans="1:13">
      <c r="A33" s="40" t="s">
        <v>627</v>
      </c>
      <c r="B33" s="192"/>
      <c r="C33" s="72">
        <v>22209.42</v>
      </c>
      <c r="D33" s="366">
        <v>27888.980000000007</v>
      </c>
      <c r="E33" s="74">
        <f t="shared" ref="E33:E34" si="9">D33</f>
        <v>27888.980000000007</v>
      </c>
      <c r="F33" s="74"/>
      <c r="G33" s="74">
        <f t="shared" ref="G33:G36" si="10">F33</f>
        <v>0</v>
      </c>
      <c r="H33" s="74"/>
      <c r="I33" s="66">
        <f t="shared" si="1"/>
        <v>0</v>
      </c>
      <c r="J33" s="403" t="str">
        <f t="shared" si="2"/>
        <v/>
      </c>
      <c r="K33" s="75">
        <f t="shared" ref="K33:K36" si="11">E33</f>
        <v>27888.980000000007</v>
      </c>
      <c r="M33" s="25">
        <f>ROUND(E33/$E$76*$M$7,2)</f>
        <v>35823.5</v>
      </c>
    </row>
    <row r="34" spans="1:13">
      <c r="A34" s="40" t="s">
        <v>628</v>
      </c>
      <c r="B34" s="192"/>
      <c r="C34" s="72">
        <v>34002.39</v>
      </c>
      <c r="D34" s="366">
        <v>42697.739999999976</v>
      </c>
      <c r="E34" s="74">
        <f t="shared" si="9"/>
        <v>42697.739999999976</v>
      </c>
      <c r="F34" s="74"/>
      <c r="G34" s="74">
        <f t="shared" si="10"/>
        <v>0</v>
      </c>
      <c r="H34" s="74"/>
      <c r="I34" s="66">
        <f t="shared" si="1"/>
        <v>0</v>
      </c>
      <c r="J34" s="403" t="str">
        <f t="shared" si="2"/>
        <v/>
      </c>
      <c r="K34" s="75">
        <f t="shared" si="11"/>
        <v>42697.739999999976</v>
      </c>
      <c r="M34" s="25">
        <f>ROUND(E34/$E$76*$M$7,2)</f>
        <v>54845.41</v>
      </c>
    </row>
    <row r="35" spans="1:13">
      <c r="A35" s="40" t="s">
        <v>629</v>
      </c>
      <c r="B35" s="192"/>
      <c r="C35" s="72">
        <v>0</v>
      </c>
      <c r="D35" s="366"/>
      <c r="E35" s="74"/>
      <c r="F35" s="74"/>
      <c r="G35" s="74">
        <f t="shared" si="10"/>
        <v>0</v>
      </c>
      <c r="H35" s="74"/>
      <c r="I35" s="66">
        <f t="shared" si="1"/>
        <v>0</v>
      </c>
      <c r="J35" s="403" t="str">
        <f t="shared" si="2"/>
        <v/>
      </c>
      <c r="K35" s="75">
        <f t="shared" si="11"/>
        <v>0</v>
      </c>
    </row>
    <row r="36" spans="1:13">
      <c r="A36" s="40" t="s">
        <v>630</v>
      </c>
      <c r="B36" s="192"/>
      <c r="C36" s="72">
        <v>0</v>
      </c>
      <c r="D36" s="366"/>
      <c r="E36" s="74"/>
      <c r="F36" s="74"/>
      <c r="G36" s="74">
        <f t="shared" si="10"/>
        <v>0</v>
      </c>
      <c r="H36" s="74"/>
      <c r="I36" s="66">
        <f t="shared" si="1"/>
        <v>0</v>
      </c>
      <c r="J36" s="403" t="str">
        <f t="shared" si="2"/>
        <v/>
      </c>
      <c r="K36" s="75">
        <f t="shared" si="11"/>
        <v>0</v>
      </c>
    </row>
    <row r="37" spans="1:13">
      <c r="A37" s="40" t="s">
        <v>631</v>
      </c>
      <c r="B37" s="192"/>
      <c r="C37" s="72"/>
      <c r="D37" s="366"/>
      <c r="E37" s="74"/>
      <c r="F37" s="74"/>
      <c r="G37" s="74"/>
      <c r="H37" s="74"/>
      <c r="I37" s="66">
        <f t="shared" si="1"/>
        <v>0</v>
      </c>
      <c r="J37" s="403" t="str">
        <f t="shared" si="2"/>
        <v/>
      </c>
      <c r="K37" s="75"/>
    </row>
    <row r="38" spans="1:13">
      <c r="A38" s="40" t="s">
        <v>182</v>
      </c>
      <c r="B38" s="192"/>
      <c r="C38" s="72">
        <v>12004.61</v>
      </c>
      <c r="D38" s="366">
        <v>15074.519999999997</v>
      </c>
      <c r="E38" s="74">
        <f t="shared" ref="E38:E40" si="12">D38</f>
        <v>15074.519999999997</v>
      </c>
      <c r="F38" s="74"/>
      <c r="G38" s="74">
        <f t="shared" ref="G38:G40" si="13">F38</f>
        <v>0</v>
      </c>
      <c r="H38" s="74"/>
      <c r="I38" s="66">
        <f t="shared" si="1"/>
        <v>0</v>
      </c>
      <c r="J38" s="403" t="str">
        <f t="shared" si="2"/>
        <v/>
      </c>
      <c r="K38" s="75">
        <f t="shared" ref="K38:K40" si="14">E38</f>
        <v>15074.519999999997</v>
      </c>
      <c r="M38" s="25">
        <f>ROUND(E38/$E$76*$M$7,2)</f>
        <v>19363.28</v>
      </c>
    </row>
    <row r="39" spans="1:13">
      <c r="A39" s="40" t="s">
        <v>632</v>
      </c>
      <c r="B39" s="192"/>
      <c r="C39" s="72">
        <v>11977.99</v>
      </c>
      <c r="D39" s="366">
        <v>15041.090000000004</v>
      </c>
      <c r="E39" s="74">
        <f t="shared" si="12"/>
        <v>15041.090000000004</v>
      </c>
      <c r="F39" s="74"/>
      <c r="G39" s="74">
        <f t="shared" si="13"/>
        <v>0</v>
      </c>
      <c r="H39" s="74"/>
      <c r="I39" s="66">
        <f t="shared" si="1"/>
        <v>0</v>
      </c>
      <c r="J39" s="403" t="str">
        <f t="shared" si="2"/>
        <v/>
      </c>
      <c r="K39" s="75">
        <f t="shared" si="14"/>
        <v>15041.090000000004</v>
      </c>
      <c r="M39" s="25">
        <f>ROUND(E39/$E$76*$M$7,2)</f>
        <v>19320.34</v>
      </c>
    </row>
    <row r="40" spans="1:13">
      <c r="A40" s="40" t="s">
        <v>633</v>
      </c>
      <c r="B40" s="192"/>
      <c r="C40" s="72">
        <v>479.12</v>
      </c>
      <c r="D40" s="366">
        <v>601.64000000000033</v>
      </c>
      <c r="E40" s="74">
        <f t="shared" si="12"/>
        <v>601.64000000000033</v>
      </c>
      <c r="F40" s="74"/>
      <c r="G40" s="74">
        <f t="shared" si="13"/>
        <v>0</v>
      </c>
      <c r="H40" s="74"/>
      <c r="I40" s="66">
        <f t="shared" si="1"/>
        <v>0</v>
      </c>
      <c r="J40" s="403" t="str">
        <f t="shared" si="2"/>
        <v/>
      </c>
      <c r="K40" s="75">
        <f t="shared" si="14"/>
        <v>601.64000000000033</v>
      </c>
      <c r="M40" s="25">
        <f>ROUND(E40/$E$76*$M$7,2)</f>
        <v>772.81</v>
      </c>
    </row>
    <row r="41" spans="1:13">
      <c r="A41" s="43" t="s">
        <v>634</v>
      </c>
      <c r="B41" s="192"/>
      <c r="C41" s="72"/>
      <c r="D41" s="366"/>
      <c r="E41" s="74"/>
      <c r="F41" s="74"/>
      <c r="G41" s="74"/>
      <c r="H41" s="74"/>
      <c r="I41" s="66">
        <f t="shared" si="1"/>
        <v>0</v>
      </c>
      <c r="J41" s="403" t="str">
        <f t="shared" si="2"/>
        <v/>
      </c>
      <c r="K41" s="75"/>
    </row>
    <row r="42" spans="1:13">
      <c r="A42" s="40" t="s">
        <v>179</v>
      </c>
      <c r="B42" s="192"/>
      <c r="C42" s="72"/>
      <c r="D42" s="366"/>
      <c r="E42" s="74"/>
      <c r="F42" s="74"/>
      <c r="G42" s="74"/>
      <c r="H42" s="74"/>
      <c r="I42" s="66">
        <f t="shared" si="1"/>
        <v>0</v>
      </c>
      <c r="J42" s="403" t="str">
        <f t="shared" si="2"/>
        <v/>
      </c>
      <c r="K42" s="75"/>
    </row>
    <row r="43" spans="1:13">
      <c r="A43" s="45" t="s">
        <v>635</v>
      </c>
      <c r="B43" s="192"/>
      <c r="C43" s="516">
        <f t="shared" ref="C43:I43" si="15">SUM(C44:C45)</f>
        <v>0</v>
      </c>
      <c r="D43" s="635">
        <f t="shared" si="15"/>
        <v>0</v>
      </c>
      <c r="E43" s="518">
        <f t="shared" si="15"/>
        <v>0</v>
      </c>
      <c r="F43" s="518">
        <f t="shared" si="15"/>
        <v>0</v>
      </c>
      <c r="G43" s="518">
        <f t="shared" si="15"/>
        <v>0</v>
      </c>
      <c r="H43" s="518">
        <f t="shared" si="15"/>
        <v>0</v>
      </c>
      <c r="I43" s="518">
        <f t="shared" si="15"/>
        <v>0</v>
      </c>
      <c r="J43" s="498" t="str">
        <f t="shared" si="2"/>
        <v/>
      </c>
      <c r="K43" s="523">
        <f>SUM(K44:K45)</f>
        <v>0</v>
      </c>
    </row>
    <row r="44" spans="1:13">
      <c r="A44" s="43" t="s">
        <v>636</v>
      </c>
      <c r="B44" s="192"/>
      <c r="C44" s="513"/>
      <c r="D44" s="366"/>
      <c r="E44" s="74"/>
      <c r="F44" s="74"/>
      <c r="G44" s="74"/>
      <c r="H44" s="74"/>
      <c r="I44" s="66">
        <f t="shared" si="1"/>
        <v>0</v>
      </c>
      <c r="J44" s="403" t="str">
        <f t="shared" si="2"/>
        <v/>
      </c>
      <c r="K44" s="75"/>
    </row>
    <row r="45" spans="1:13">
      <c r="A45" s="42" t="s">
        <v>179</v>
      </c>
      <c r="B45" s="192"/>
      <c r="C45" s="645"/>
      <c r="D45" s="366"/>
      <c r="E45" s="74">
        <f>D45</f>
        <v>0</v>
      </c>
      <c r="F45" s="74"/>
      <c r="G45" s="74"/>
      <c r="H45" s="74">
        <f>E45</f>
        <v>0</v>
      </c>
      <c r="I45" s="66">
        <f t="shared" si="1"/>
        <v>0</v>
      </c>
      <c r="J45" s="403" t="str">
        <f t="shared" si="2"/>
        <v/>
      </c>
      <c r="K45" s="75">
        <f>E45</f>
        <v>0</v>
      </c>
    </row>
    <row r="46" spans="1:13">
      <c r="A46" s="44"/>
      <c r="B46" s="192"/>
      <c r="C46" s="76"/>
      <c r="D46" s="144"/>
      <c r="E46" s="66"/>
      <c r="F46" s="66"/>
      <c r="G46" s="66"/>
      <c r="H46" s="66"/>
      <c r="I46" s="66">
        <f t="shared" si="1"/>
        <v>0</v>
      </c>
      <c r="J46" s="403" t="str">
        <f t="shared" si="2"/>
        <v/>
      </c>
      <c r="K46" s="78"/>
    </row>
    <row r="47" spans="1:13">
      <c r="A47" s="45" t="s">
        <v>637</v>
      </c>
      <c r="B47" s="587"/>
      <c r="C47" s="631">
        <f t="shared" ref="C47:H47" si="16">SUM(C48:C49)</f>
        <v>0</v>
      </c>
      <c r="D47" s="632">
        <f t="shared" si="16"/>
        <v>12363.8</v>
      </c>
      <c r="E47" s="633">
        <f t="shared" si="16"/>
        <v>12363.8</v>
      </c>
      <c r="F47" s="633">
        <f t="shared" si="16"/>
        <v>0</v>
      </c>
      <c r="G47" s="633">
        <f t="shared" si="16"/>
        <v>0</v>
      </c>
      <c r="H47" s="633">
        <f t="shared" si="16"/>
        <v>0</v>
      </c>
      <c r="I47" s="518">
        <f t="shared" si="1"/>
        <v>0</v>
      </c>
      <c r="J47" s="498" t="str">
        <f t="shared" si="2"/>
        <v/>
      </c>
      <c r="K47" s="634">
        <f>SUM(K48:K49)</f>
        <v>12363.8</v>
      </c>
    </row>
    <row r="48" spans="1:13">
      <c r="A48" s="40" t="s">
        <v>638</v>
      </c>
      <c r="B48" s="192"/>
      <c r="C48" s="72"/>
      <c r="D48" s="366">
        <v>12363.8</v>
      </c>
      <c r="E48" s="74">
        <f>D48</f>
        <v>12363.8</v>
      </c>
      <c r="F48" s="74"/>
      <c r="G48" s="74"/>
      <c r="H48" s="74"/>
      <c r="I48" s="66">
        <f t="shared" si="1"/>
        <v>0</v>
      </c>
      <c r="J48" s="403" t="str">
        <f t="shared" si="2"/>
        <v/>
      </c>
      <c r="K48" s="75">
        <f>E48</f>
        <v>12363.8</v>
      </c>
    </row>
    <row r="49" spans="1:13">
      <c r="A49" s="40" t="s">
        <v>179</v>
      </c>
      <c r="B49" s="192"/>
      <c r="C49" s="72"/>
      <c r="D49" s="366"/>
      <c r="E49" s="74"/>
      <c r="F49" s="74"/>
      <c r="G49" s="74"/>
      <c r="H49" s="74"/>
      <c r="I49" s="66">
        <f t="shared" si="1"/>
        <v>0</v>
      </c>
      <c r="J49" s="403" t="str">
        <f t="shared" si="2"/>
        <v/>
      </c>
      <c r="K49" s="75"/>
      <c r="M49" s="25">
        <f>ROUND(E49/$E$76*$M$7,2)</f>
        <v>0</v>
      </c>
    </row>
    <row r="50" spans="1:13">
      <c r="A50" s="45" t="s">
        <v>639</v>
      </c>
      <c r="B50" s="192"/>
      <c r="C50" s="631">
        <f t="shared" ref="C50:K50" si="17">SUM(C51:C62)</f>
        <v>662087.54</v>
      </c>
      <c r="D50" s="632">
        <f t="shared" si="17"/>
        <v>721401.56</v>
      </c>
      <c r="E50" s="633">
        <f t="shared" si="17"/>
        <v>721401.56</v>
      </c>
      <c r="F50" s="633">
        <f t="shared" si="17"/>
        <v>0</v>
      </c>
      <c r="G50" s="633">
        <f t="shared" si="17"/>
        <v>0</v>
      </c>
      <c r="H50" s="633">
        <f t="shared" si="17"/>
        <v>0</v>
      </c>
      <c r="I50" s="633">
        <f t="shared" si="1"/>
        <v>0</v>
      </c>
      <c r="J50" s="624" t="str">
        <f t="shared" si="2"/>
        <v/>
      </c>
      <c r="K50" s="634">
        <f t="shared" si="17"/>
        <v>721401.56</v>
      </c>
    </row>
    <row r="51" spans="1:13">
      <c r="A51" s="41" t="s">
        <v>640</v>
      </c>
      <c r="B51" s="192"/>
      <c r="C51" s="72">
        <v>282986.02</v>
      </c>
      <c r="D51" s="366">
        <v>255353.34000000003</v>
      </c>
      <c r="E51" s="74">
        <f>D51</f>
        <v>255353.34000000003</v>
      </c>
      <c r="F51" s="74"/>
      <c r="G51" s="74">
        <f>F51</f>
        <v>0</v>
      </c>
      <c r="H51" s="74"/>
      <c r="I51" s="66">
        <f t="shared" si="1"/>
        <v>0</v>
      </c>
      <c r="J51" s="403" t="str">
        <f t="shared" si="2"/>
        <v/>
      </c>
      <c r="K51" s="75">
        <f>E51</f>
        <v>255353.34000000003</v>
      </c>
      <c r="M51" s="25">
        <f>ROUND(E51/$E$76*$M$7,2)</f>
        <v>328002.37</v>
      </c>
    </row>
    <row r="52" spans="1:13">
      <c r="A52" s="42" t="s">
        <v>641</v>
      </c>
      <c r="B52" s="192"/>
      <c r="C52" s="249">
        <f t="shared" ref="C52:H52" si="18">C78</f>
        <v>34350.61</v>
      </c>
      <c r="D52" s="250">
        <f t="shared" si="18"/>
        <v>43135.009999999973</v>
      </c>
      <c r="E52" s="251">
        <f t="shared" si="18"/>
        <v>43135.009999999973</v>
      </c>
      <c r="F52" s="251">
        <f t="shared" si="18"/>
        <v>0</v>
      </c>
      <c r="G52" s="251">
        <f t="shared" si="18"/>
        <v>0</v>
      </c>
      <c r="H52" s="251">
        <f t="shared" si="18"/>
        <v>0</v>
      </c>
      <c r="I52" s="144">
        <f t="shared" si="1"/>
        <v>0</v>
      </c>
      <c r="J52" s="403" t="str">
        <f t="shared" si="2"/>
        <v/>
      </c>
      <c r="K52" s="249">
        <f>K78</f>
        <v>43135.009999999973</v>
      </c>
      <c r="M52">
        <f>M78</f>
        <v>55407.09</v>
      </c>
    </row>
    <row r="53" spans="1:13">
      <c r="A53" s="41" t="s">
        <v>642</v>
      </c>
      <c r="B53" s="192"/>
      <c r="C53" s="72">
        <v>98786.83</v>
      </c>
      <c r="D53" s="366">
        <v>114049.34</v>
      </c>
      <c r="E53" s="74">
        <f t="shared" ref="E53:E55" si="19">D53</f>
        <v>114049.34</v>
      </c>
      <c r="F53" s="74"/>
      <c r="G53" s="74">
        <f t="shared" ref="G53:G55" si="20">F53</f>
        <v>0</v>
      </c>
      <c r="H53" s="74"/>
      <c r="I53" s="66">
        <f t="shared" si="1"/>
        <v>0</v>
      </c>
      <c r="J53" s="403" t="str">
        <f t="shared" si="2"/>
        <v/>
      </c>
      <c r="K53" s="75">
        <f t="shared" ref="K53:K55" si="21">E53</f>
        <v>114049.34</v>
      </c>
      <c r="M53" s="25">
        <f>ROUND(E53/$E$76*$M$7,2)</f>
        <v>146496.82999999999</v>
      </c>
    </row>
    <row r="54" spans="1:13">
      <c r="A54" s="41" t="s">
        <v>643</v>
      </c>
      <c r="B54" s="192"/>
      <c r="C54" s="72">
        <v>66207.58</v>
      </c>
      <c r="D54" s="366">
        <v>83138.679999999993</v>
      </c>
      <c r="E54" s="74">
        <f t="shared" si="19"/>
        <v>83138.679999999993</v>
      </c>
      <c r="F54" s="74"/>
      <c r="G54" s="74">
        <f t="shared" si="20"/>
        <v>0</v>
      </c>
      <c r="H54" s="74"/>
      <c r="I54" s="66">
        <f t="shared" si="1"/>
        <v>0</v>
      </c>
      <c r="J54" s="403" t="str">
        <f t="shared" si="2"/>
        <v/>
      </c>
      <c r="K54" s="75">
        <f t="shared" si="21"/>
        <v>83138.679999999993</v>
      </c>
      <c r="M54" s="25">
        <f>ROUND(E54/$E$76*$M$7,2)</f>
        <v>106791.96</v>
      </c>
    </row>
    <row r="55" spans="1:13">
      <c r="A55" s="41" t="s">
        <v>644</v>
      </c>
      <c r="B55" s="192"/>
      <c r="C55" s="72">
        <v>90916.31</v>
      </c>
      <c r="D55" s="366">
        <v>114166.12</v>
      </c>
      <c r="E55" s="74">
        <f t="shared" si="19"/>
        <v>114166.12</v>
      </c>
      <c r="F55" s="74"/>
      <c r="G55" s="74">
        <f t="shared" si="20"/>
        <v>0</v>
      </c>
      <c r="H55" s="74"/>
      <c r="I55" s="66">
        <f t="shared" si="1"/>
        <v>0</v>
      </c>
      <c r="J55" s="403" t="str">
        <f t="shared" si="2"/>
        <v/>
      </c>
      <c r="K55" s="75">
        <f t="shared" si="21"/>
        <v>114166.12</v>
      </c>
      <c r="M55" s="25">
        <f>ROUND(E55/$E$76*$M$7,2)</f>
        <v>146646.82999999999</v>
      </c>
    </row>
    <row r="56" spans="1:13">
      <c r="A56" s="41" t="s">
        <v>212</v>
      </c>
      <c r="B56" s="192"/>
      <c r="C56" s="72"/>
      <c r="D56" s="366"/>
      <c r="E56" s="74"/>
      <c r="F56" s="74"/>
      <c r="G56" s="74"/>
      <c r="H56" s="74"/>
      <c r="I56" s="66">
        <f t="shared" si="1"/>
        <v>0</v>
      </c>
      <c r="J56" s="403" t="str">
        <f t="shared" si="2"/>
        <v/>
      </c>
      <c r="K56" s="75"/>
    </row>
    <row r="57" spans="1:13">
      <c r="A57" s="41" t="s">
        <v>215</v>
      </c>
      <c r="B57" s="192"/>
      <c r="C57" s="72"/>
      <c r="D57" s="366"/>
      <c r="E57" s="74"/>
      <c r="F57" s="74"/>
      <c r="G57" s="74"/>
      <c r="H57" s="74"/>
      <c r="I57" s="66">
        <f t="shared" si="1"/>
        <v>0</v>
      </c>
      <c r="J57" s="403" t="str">
        <f t="shared" si="2"/>
        <v/>
      </c>
      <c r="K57" s="75"/>
    </row>
    <row r="58" spans="1:13">
      <c r="A58" s="41" t="s">
        <v>645</v>
      </c>
      <c r="B58" s="192"/>
      <c r="C58" s="72">
        <v>88840.19</v>
      </c>
      <c r="D58" s="366">
        <v>111559.07</v>
      </c>
      <c r="E58" s="74">
        <f>D58</f>
        <v>111559.07</v>
      </c>
      <c r="F58" s="74"/>
      <c r="G58" s="74">
        <f>F58</f>
        <v>0</v>
      </c>
      <c r="H58" s="74"/>
      <c r="I58" s="66">
        <f t="shared" si="1"/>
        <v>0</v>
      </c>
      <c r="J58" s="403" t="str">
        <f t="shared" si="2"/>
        <v/>
      </c>
      <c r="K58" s="75">
        <f>E58</f>
        <v>111559.07</v>
      </c>
      <c r="M58" s="25">
        <f>ROUND(E58/$E$76*$M$7,2)</f>
        <v>143298.06</v>
      </c>
    </row>
    <row r="59" spans="1:13">
      <c r="A59" s="41" t="s">
        <v>646</v>
      </c>
      <c r="B59" s="192"/>
      <c r="C59" s="72"/>
      <c r="D59" s="366"/>
      <c r="E59" s="74"/>
      <c r="F59" s="74"/>
      <c r="G59" s="74"/>
      <c r="H59" s="74"/>
      <c r="I59" s="66">
        <f t="shared" si="1"/>
        <v>0</v>
      </c>
      <c r="J59" s="403" t="str">
        <f t="shared" si="2"/>
        <v/>
      </c>
      <c r="K59" s="75"/>
    </row>
    <row r="60" spans="1:13">
      <c r="A60" s="41" t="s">
        <v>647</v>
      </c>
      <c r="B60" s="192"/>
      <c r="C60" s="72"/>
      <c r="D60" s="366"/>
      <c r="E60" s="74"/>
      <c r="F60" s="74"/>
      <c r="G60" s="74"/>
      <c r="H60" s="74"/>
      <c r="I60" s="66">
        <f t="shared" si="1"/>
        <v>0</v>
      </c>
      <c r="J60" s="403" t="str">
        <f t="shared" si="2"/>
        <v/>
      </c>
      <c r="K60" s="75"/>
    </row>
    <row r="61" spans="1:13">
      <c r="A61" s="41" t="s">
        <v>648</v>
      </c>
      <c r="B61" s="192"/>
      <c r="C61" s="72"/>
      <c r="D61" s="366"/>
      <c r="E61" s="74"/>
      <c r="F61" s="74"/>
      <c r="G61" s="74"/>
      <c r="H61" s="74"/>
      <c r="I61" s="66">
        <f t="shared" si="1"/>
        <v>0</v>
      </c>
      <c r="J61" s="403" t="str">
        <f t="shared" si="2"/>
        <v/>
      </c>
      <c r="K61" s="75"/>
    </row>
    <row r="62" spans="1:13">
      <c r="A62" s="41" t="s">
        <v>179</v>
      </c>
      <c r="B62" s="192"/>
      <c r="C62" s="72"/>
      <c r="D62" s="366"/>
      <c r="E62" s="74"/>
      <c r="F62" s="74"/>
      <c r="G62" s="74"/>
      <c r="H62" s="74"/>
      <c r="I62" s="66">
        <f t="shared" si="1"/>
        <v>0</v>
      </c>
      <c r="J62" s="403" t="str">
        <f t="shared" si="2"/>
        <v/>
      </c>
      <c r="K62" s="75"/>
    </row>
    <row r="63" spans="1:13">
      <c r="A63" s="41"/>
      <c r="B63" s="192"/>
      <c r="C63" s="76"/>
      <c r="D63" s="144"/>
      <c r="E63" s="66"/>
      <c r="F63" s="66"/>
      <c r="G63" s="66"/>
      <c r="H63" s="66"/>
      <c r="I63" s="66"/>
      <c r="J63" s="403" t="str">
        <f t="shared" si="2"/>
        <v/>
      </c>
      <c r="K63" s="78"/>
    </row>
    <row r="64" spans="1:13">
      <c r="A64" s="644" t="s">
        <v>649</v>
      </c>
      <c r="B64" s="192"/>
      <c r="C64" s="631">
        <f t="shared" ref="C64:H64" si="22">SUM(C65:C66)</f>
        <v>0</v>
      </c>
      <c r="D64" s="632">
        <f t="shared" si="22"/>
        <v>0</v>
      </c>
      <c r="E64" s="633">
        <f t="shared" si="22"/>
        <v>0</v>
      </c>
      <c r="F64" s="633">
        <f t="shared" si="22"/>
        <v>0</v>
      </c>
      <c r="G64" s="633">
        <f t="shared" si="22"/>
        <v>0</v>
      </c>
      <c r="H64" s="633">
        <f t="shared" si="22"/>
        <v>0</v>
      </c>
      <c r="I64" s="633">
        <f>H64-G64</f>
        <v>0</v>
      </c>
      <c r="J64" s="498" t="str">
        <f t="shared" si="2"/>
        <v/>
      </c>
      <c r="K64" s="634">
        <f>SUM(K65)</f>
        <v>0</v>
      </c>
    </row>
    <row r="65" spans="1:14">
      <c r="A65" s="622" t="s">
        <v>650</v>
      </c>
      <c r="B65" s="192"/>
      <c r="C65" s="72"/>
      <c r="D65" s="366"/>
      <c r="E65" s="74"/>
      <c r="F65" s="74"/>
      <c r="G65" s="74"/>
      <c r="H65" s="74"/>
      <c r="I65" s="66">
        <f>H65-G65</f>
        <v>0</v>
      </c>
      <c r="J65" s="403" t="str">
        <f t="shared" si="2"/>
        <v/>
      </c>
      <c r="K65" s="75"/>
    </row>
    <row r="66" spans="1:14">
      <c r="A66" s="622"/>
      <c r="B66" s="192"/>
      <c r="C66" s="72"/>
      <c r="D66" s="366"/>
      <c r="E66" s="74"/>
      <c r="F66" s="74"/>
      <c r="G66" s="74"/>
      <c r="H66" s="74"/>
      <c r="I66" s="66">
        <f>H66-G66</f>
        <v>0</v>
      </c>
      <c r="J66" s="403" t="str">
        <f t="shared" si="2"/>
        <v/>
      </c>
      <c r="K66" s="75"/>
    </row>
    <row r="67" spans="1:14">
      <c r="A67" s="41"/>
      <c r="B67" s="192"/>
      <c r="C67" s="76"/>
      <c r="D67" s="144"/>
      <c r="E67" s="66"/>
      <c r="F67" s="66"/>
      <c r="G67" s="66"/>
      <c r="H67" s="66"/>
      <c r="I67" s="66"/>
      <c r="J67" s="403" t="str">
        <f>IF(I67=0,"",I67/H67)</f>
        <v/>
      </c>
      <c r="K67" s="78"/>
    </row>
    <row r="68" spans="1:14">
      <c r="A68" s="644" t="s">
        <v>270</v>
      </c>
      <c r="B68" s="192"/>
      <c r="C68" s="631">
        <f t="shared" ref="C68:H68" si="23">SUM(C69:C70)</f>
        <v>0</v>
      </c>
      <c r="D68" s="632">
        <f t="shared" si="23"/>
        <v>0</v>
      </c>
      <c r="E68" s="633">
        <f t="shared" si="23"/>
        <v>0</v>
      </c>
      <c r="F68" s="633">
        <f t="shared" si="23"/>
        <v>0</v>
      </c>
      <c r="G68" s="633">
        <f t="shared" si="23"/>
        <v>0</v>
      </c>
      <c r="H68" s="633">
        <f t="shared" si="23"/>
        <v>0</v>
      </c>
      <c r="I68" s="633">
        <f>H68-G68</f>
        <v>0</v>
      </c>
      <c r="J68" s="498" t="str">
        <f>IF(I68=0,"",I68/H68)</f>
        <v/>
      </c>
      <c r="K68" s="634">
        <f>SUM(K69)</f>
        <v>0</v>
      </c>
    </row>
    <row r="69" spans="1:14">
      <c r="A69" s="622" t="s">
        <v>650</v>
      </c>
      <c r="B69" s="192"/>
      <c r="C69" s="72"/>
      <c r="D69" s="366"/>
      <c r="E69" s="74"/>
      <c r="F69" s="74"/>
      <c r="G69" s="74"/>
      <c r="H69" s="74"/>
      <c r="I69" s="66">
        <f>H69-G69</f>
        <v>0</v>
      </c>
      <c r="J69" s="403" t="str">
        <f>IF(I69=0,"",I69/H69)</f>
        <v/>
      </c>
      <c r="K69" s="75"/>
    </row>
    <row r="70" spans="1:14">
      <c r="A70" s="622"/>
      <c r="B70" s="192"/>
      <c r="C70" s="72"/>
      <c r="D70" s="366"/>
      <c r="E70" s="74"/>
      <c r="F70" s="74"/>
      <c r="G70" s="74"/>
      <c r="H70" s="74"/>
      <c r="I70" s="66">
        <f>H70-G70</f>
        <v>0</v>
      </c>
      <c r="J70" s="403" t="str">
        <f>IF(I70=0,"",I70/H70)</f>
        <v/>
      </c>
      <c r="K70" s="75"/>
    </row>
    <row r="71" spans="1:14">
      <c r="A71" s="41"/>
      <c r="B71" s="192"/>
      <c r="C71" s="76"/>
      <c r="D71" s="144"/>
      <c r="E71" s="66"/>
      <c r="F71" s="66"/>
      <c r="G71" s="66"/>
      <c r="H71" s="66"/>
      <c r="I71" s="66"/>
      <c r="J71" s="403"/>
      <c r="K71" s="78"/>
    </row>
    <row r="72" spans="1:14">
      <c r="A72" s="644" t="s">
        <v>651</v>
      </c>
      <c r="B72" s="192"/>
      <c r="C72" s="631">
        <f t="shared" ref="C72:H72" si="24">SUM(C73:C74)</f>
        <v>65112.94</v>
      </c>
      <c r="D72" s="632">
        <f t="shared" si="24"/>
        <v>57551.979999999996</v>
      </c>
      <c r="E72" s="633">
        <f t="shared" si="24"/>
        <v>57551.979999999996</v>
      </c>
      <c r="F72" s="633">
        <f t="shared" si="24"/>
        <v>0</v>
      </c>
      <c r="G72" s="633">
        <f t="shared" si="24"/>
        <v>0</v>
      </c>
      <c r="H72" s="633">
        <f t="shared" si="24"/>
        <v>0</v>
      </c>
      <c r="I72" s="633">
        <f>H72-G72</f>
        <v>0</v>
      </c>
      <c r="J72" s="624" t="str">
        <f>IF(I72=0,"",I72/H72)</f>
        <v/>
      </c>
      <c r="K72" s="634">
        <f>SUM(K73:K74)</f>
        <v>57551.979999999996</v>
      </c>
    </row>
    <row r="73" spans="1:14">
      <c r="A73" s="41" t="s">
        <v>652</v>
      </c>
      <c r="B73" s="192"/>
      <c r="C73" s="72">
        <v>65112.94</v>
      </c>
      <c r="D73" s="366">
        <v>57551.979999999996</v>
      </c>
      <c r="E73" s="74">
        <f>D73</f>
        <v>57551.979999999996</v>
      </c>
      <c r="F73" s="74"/>
      <c r="G73" s="74">
        <f>F73</f>
        <v>0</v>
      </c>
      <c r="H73" s="74"/>
      <c r="I73" s="66">
        <f>H73-G73</f>
        <v>0</v>
      </c>
      <c r="J73" s="403" t="str">
        <f>IF(I73=0,"",I73/H73)</f>
        <v/>
      </c>
      <c r="K73" s="75">
        <f>E73</f>
        <v>57551.979999999996</v>
      </c>
      <c r="M73">
        <v>65112.94</v>
      </c>
      <c r="N73" s="740">
        <f>M73+M7</f>
        <v>2561814.16</v>
      </c>
    </row>
    <row r="74" spans="1:14">
      <c r="A74" s="41" t="s">
        <v>179</v>
      </c>
      <c r="B74" s="192"/>
      <c r="C74" s="72"/>
      <c r="D74" s="366"/>
      <c r="E74" s="74"/>
      <c r="F74" s="74"/>
      <c r="G74" s="74"/>
      <c r="H74" s="74"/>
      <c r="I74" s="66">
        <f>H74-G74</f>
        <v>0</v>
      </c>
      <c r="J74" s="403" t="str">
        <f>IF(I74=0,"",I74/H74)</f>
        <v/>
      </c>
      <c r="K74" s="75"/>
      <c r="N74" s="25">
        <f>F76-N73</f>
        <v>-2561814.16</v>
      </c>
    </row>
    <row r="75" spans="1:14">
      <c r="A75" s="622"/>
      <c r="B75" s="459"/>
      <c r="C75" s="72"/>
      <c r="D75" s="366"/>
      <c r="E75" s="74"/>
      <c r="F75" s="74"/>
      <c r="G75" s="74"/>
      <c r="H75" s="74"/>
      <c r="I75" s="66"/>
      <c r="J75" s="403"/>
      <c r="K75" s="75"/>
    </row>
    <row r="76" spans="1:14">
      <c r="A76" s="559" t="s">
        <v>756</v>
      </c>
      <c r="B76" s="195"/>
      <c r="C76" s="256">
        <f t="shared" ref="C76:G76" si="25">C7+C28+C43+C47+C50+C64+C68+C72</f>
        <v>2561814.1599999997</v>
      </c>
      <c r="D76" s="367">
        <f t="shared" si="25"/>
        <v>1943708.5100000009</v>
      </c>
      <c r="E76" s="173">
        <f t="shared" si="25"/>
        <v>1943708.5100000009</v>
      </c>
      <c r="F76" s="173">
        <f t="shared" si="25"/>
        <v>0</v>
      </c>
      <c r="G76" s="173">
        <f t="shared" si="25"/>
        <v>0</v>
      </c>
      <c r="H76" s="173">
        <f>H7+H28+H43+H47+H50+H64+H68+H72</f>
        <v>0</v>
      </c>
      <c r="I76" s="173">
        <f>H76-G76</f>
        <v>0</v>
      </c>
      <c r="J76" s="479" t="str">
        <f>IF(I76=0,"",I76/H76)</f>
        <v/>
      </c>
      <c r="K76" s="190">
        <f>K7+K28+K43+K47+K50+K64+K68+K72</f>
        <v>1943708.5100000009</v>
      </c>
      <c r="M76">
        <f>M7+M28+M43+M47+M50+M64+M68+M72</f>
        <v>2496701.2200000002</v>
      </c>
      <c r="N76" s="25"/>
    </row>
    <row r="77" spans="1:14">
      <c r="A77" s="470"/>
      <c r="B77" s="197"/>
      <c r="C77" s="170"/>
      <c r="D77" s="170"/>
      <c r="E77" s="170"/>
      <c r="F77" s="170"/>
      <c r="G77" s="170"/>
      <c r="H77" s="170"/>
      <c r="I77" s="170"/>
      <c r="J77" s="626"/>
      <c r="K77" s="170"/>
    </row>
    <row r="78" spans="1:14">
      <c r="A78" s="39" t="s">
        <v>641</v>
      </c>
      <c r="B78" s="361"/>
      <c r="C78" s="636">
        <f t="shared" ref="C78:M78" si="26">SUM(C79:C82)</f>
        <v>34350.61</v>
      </c>
      <c r="D78" s="637">
        <f t="shared" si="26"/>
        <v>43135.009999999973</v>
      </c>
      <c r="E78" s="637">
        <f t="shared" si="26"/>
        <v>43135.009999999973</v>
      </c>
      <c r="F78" s="637">
        <f t="shared" si="26"/>
        <v>0</v>
      </c>
      <c r="G78" s="637">
        <f t="shared" si="26"/>
        <v>0</v>
      </c>
      <c r="H78" s="637">
        <f t="shared" si="26"/>
        <v>0</v>
      </c>
      <c r="I78" s="637">
        <f>H78-G78</f>
        <v>0</v>
      </c>
      <c r="J78" s="638" t="str">
        <f>IF(I78=0,"",I78/H78)</f>
        <v/>
      </c>
      <c r="K78" s="639">
        <f t="shared" si="26"/>
        <v>43135.009999999973</v>
      </c>
      <c r="M78">
        <f t="shared" si="26"/>
        <v>55407.09</v>
      </c>
    </row>
    <row r="79" spans="1:14">
      <c r="A79" s="40" t="s">
        <v>654</v>
      </c>
      <c r="B79" s="192"/>
      <c r="C79" s="73">
        <v>32404.05</v>
      </c>
      <c r="D79" s="74">
        <v>40690.659999999974</v>
      </c>
      <c r="E79" s="74">
        <f t="shared" ref="E79:E80" si="27">D79</f>
        <v>40690.659999999974</v>
      </c>
      <c r="F79" s="74"/>
      <c r="G79" s="74">
        <f>F79</f>
        <v>0</v>
      </c>
      <c r="H79" s="74"/>
      <c r="I79" s="67">
        <f>H79-G79</f>
        <v>0</v>
      </c>
      <c r="J79" s="59" t="str">
        <f>IF(I79=0,"",I79/H79)</f>
        <v/>
      </c>
      <c r="K79" s="75">
        <f>E79</f>
        <v>40690.659999999974</v>
      </c>
      <c r="M79" s="25">
        <f>ROUND(E79/$E$76*$M$7,2)</f>
        <v>52267.31</v>
      </c>
    </row>
    <row r="80" spans="1:14">
      <c r="A80" s="40" t="s">
        <v>176</v>
      </c>
      <c r="B80" s="192"/>
      <c r="C80" s="73">
        <v>1946.56</v>
      </c>
      <c r="D80" s="74">
        <v>2444.349999999999</v>
      </c>
      <c r="E80" s="74">
        <f t="shared" si="27"/>
        <v>2444.349999999999</v>
      </c>
      <c r="F80" s="74"/>
      <c r="G80" s="74">
        <f>F80</f>
        <v>0</v>
      </c>
      <c r="H80" s="74"/>
      <c r="I80" s="67">
        <f>H80-G80</f>
        <v>0</v>
      </c>
      <c r="J80" s="59" t="str">
        <f>IF(I80=0,"",I80/H80)</f>
        <v/>
      </c>
      <c r="K80" s="75">
        <f>E80</f>
        <v>2444.349999999999</v>
      </c>
      <c r="M80" s="25">
        <f>ROUND(E80/$E$76*$M$7,2)</f>
        <v>3139.78</v>
      </c>
    </row>
    <row r="81" spans="1:11">
      <c r="A81" s="40" t="s">
        <v>655</v>
      </c>
      <c r="B81" s="192"/>
      <c r="C81" s="73"/>
      <c r="D81" s="74"/>
      <c r="E81" s="74"/>
      <c r="F81" s="74"/>
      <c r="G81" s="74"/>
      <c r="H81" s="74"/>
      <c r="I81" s="67">
        <f>H81-G81</f>
        <v>0</v>
      </c>
      <c r="J81" s="59" t="str">
        <f>IF(I81=0,"",I81/H81)</f>
        <v/>
      </c>
      <c r="K81" s="75"/>
    </row>
    <row r="82" spans="1:11">
      <c r="A82" s="371" t="s">
        <v>656</v>
      </c>
      <c r="B82" s="349"/>
      <c r="C82" s="640"/>
      <c r="D82" s="641"/>
      <c r="E82" s="641"/>
      <c r="F82" s="641"/>
      <c r="G82" s="641"/>
      <c r="H82" s="641"/>
      <c r="I82" s="90">
        <f>H82-G82</f>
        <v>0</v>
      </c>
      <c r="J82" s="642" t="str">
        <f>IF(I82=0,"",I82/H82)</f>
        <v/>
      </c>
      <c r="K82" s="643"/>
    </row>
  </sheetData>
  <mergeCells count="5">
    <mergeCell ref="C1:K1"/>
    <mergeCell ref="A2:A3"/>
    <mergeCell ref="B2:B3"/>
    <mergeCell ref="D2:K2"/>
    <mergeCell ref="P14:Z14"/>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Paint.Picture" shapeId="35841" r:id="rId4">
          <objectPr defaultSize="0" r:id="rId5">
            <anchor moveWithCells="1">
              <from>
                <xdr:col>15</xdr:col>
                <xdr:colOff>66675</xdr:colOff>
                <xdr:row>0</xdr:row>
                <xdr:rowOff>123825</xdr:rowOff>
              </from>
              <to>
                <xdr:col>18</xdr:col>
                <xdr:colOff>38100</xdr:colOff>
                <xdr:row>8</xdr:row>
                <xdr:rowOff>104775</xdr:rowOff>
              </to>
            </anchor>
          </objectPr>
        </oleObject>
      </mc:Choice>
      <mc:Fallback>
        <oleObject progId="Paint.Picture" shapeId="35841" r:id="rId4"/>
      </mc:Fallback>
    </mc:AlternateContent>
  </oleObjec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U126"/>
  <sheetViews>
    <sheetView workbookViewId="0">
      <selection activeCell="H5" sqref="H5"/>
    </sheetView>
  </sheetViews>
  <sheetFormatPr defaultRowHeight="15"/>
  <cols>
    <col min="1" max="1" width="14.42578125" customWidth="1"/>
  </cols>
  <sheetData>
    <row r="1" spans="1:21">
      <c r="A1" s="652" t="s">
        <v>1348</v>
      </c>
      <c r="B1" s="398"/>
      <c r="C1" s="398"/>
      <c r="D1" s="398"/>
      <c r="E1" s="653"/>
      <c r="F1" s="114"/>
      <c r="G1" s="114"/>
      <c r="H1" s="114"/>
      <c r="I1" s="114"/>
      <c r="J1" s="51"/>
      <c r="K1" s="51"/>
      <c r="L1" s="51"/>
      <c r="M1" s="51"/>
      <c r="N1" s="51"/>
      <c r="O1" s="51"/>
      <c r="P1" s="51"/>
      <c r="Q1" s="51"/>
      <c r="R1" s="51"/>
      <c r="S1" s="51"/>
      <c r="T1" s="51"/>
      <c r="U1" s="51"/>
    </row>
    <row r="2" spans="1:21">
      <c r="A2" s="430" t="s">
        <v>596</v>
      </c>
      <c r="B2" s="654" t="str">
        <f>'SC12'!B2</f>
        <v>2012-2013</v>
      </c>
      <c r="C2" s="654" t="str">
        <f>'SC12'!C3</f>
        <v>Original Budget</v>
      </c>
      <c r="D2" s="654" t="str">
        <f>'SC12'!D3</f>
        <v>Adjusted Budget</v>
      </c>
      <c r="E2" s="655" t="str">
        <f>'SC12'!E3</f>
        <v>Monthly actual</v>
      </c>
      <c r="F2" s="470"/>
      <c r="G2" s="470"/>
      <c r="H2" s="470"/>
      <c r="I2" s="470"/>
      <c r="J2" s="51"/>
      <c r="K2" s="51"/>
      <c r="L2" s="51"/>
      <c r="M2" s="51"/>
      <c r="N2" s="51"/>
      <c r="O2" s="51"/>
      <c r="P2" s="51"/>
      <c r="Q2" s="51"/>
      <c r="R2" s="51"/>
      <c r="S2" s="51"/>
      <c r="T2" s="51"/>
      <c r="U2" s="51"/>
    </row>
    <row r="3" spans="1:21">
      <c r="A3" s="44" t="str">
        <f>LEFT('SC12'!A6,3)</f>
        <v>Jul</v>
      </c>
      <c r="B3" s="440">
        <f>'SC12'!B6</f>
        <v>9.9999999999999994E-12</v>
      </c>
      <c r="C3" s="440">
        <f>'SC12'!C6</f>
        <v>9089000</v>
      </c>
      <c r="D3" s="440">
        <f>'SC12'!D6</f>
        <v>9089000</v>
      </c>
      <c r="E3" s="439">
        <f>'SC12'!E6</f>
        <v>386.84</v>
      </c>
      <c r="F3" s="440"/>
      <c r="G3" s="440"/>
      <c r="H3" s="440"/>
      <c r="I3" s="440"/>
      <c r="J3" s="440"/>
      <c r="K3" s="440"/>
      <c r="L3" s="51"/>
      <c r="M3" s="51"/>
      <c r="N3" s="51"/>
      <c r="O3" s="51"/>
      <c r="P3" s="51"/>
      <c r="Q3" s="51"/>
      <c r="R3" s="51"/>
      <c r="S3" s="51"/>
      <c r="T3" s="51"/>
      <c r="U3" s="51"/>
    </row>
    <row r="4" spans="1:21">
      <c r="A4" s="44" t="str">
        <f>LEFT('SC12'!A7,3)</f>
        <v>Aug</v>
      </c>
      <c r="B4" s="440">
        <f>'SC12'!B7</f>
        <v>9.9999999999999994E-12</v>
      </c>
      <c r="C4" s="440">
        <f>'SC12'!C7</f>
        <v>0</v>
      </c>
      <c r="D4" s="440">
        <f>'SC12'!D7</f>
        <v>0</v>
      </c>
      <c r="E4" s="439">
        <f>'SC12'!E7</f>
        <v>10731.87</v>
      </c>
      <c r="F4" s="440"/>
      <c r="G4" s="440"/>
      <c r="H4" s="440"/>
      <c r="I4" s="440"/>
      <c r="J4" s="440"/>
      <c r="K4" s="440"/>
      <c r="L4" s="51"/>
      <c r="M4" s="51"/>
      <c r="N4" s="51"/>
      <c r="O4" s="51"/>
      <c r="P4" s="51"/>
      <c r="Q4" s="51"/>
      <c r="R4" s="51"/>
      <c r="S4" s="51"/>
      <c r="T4" s="51"/>
      <c r="U4" s="51"/>
    </row>
    <row r="5" spans="1:21">
      <c r="A5" s="44" t="str">
        <f>LEFT('SC12'!A8,3)</f>
        <v>Sep</v>
      </c>
      <c r="B5" s="440">
        <f>'SC12'!B8</f>
        <v>166865.53</v>
      </c>
      <c r="C5" s="440">
        <f>'SC12'!C8</f>
        <v>0</v>
      </c>
      <c r="D5" s="440">
        <f>'SC12'!D8</f>
        <v>0</v>
      </c>
      <c r="E5" s="439">
        <f>'SC12'!E8</f>
        <v>28550.19</v>
      </c>
      <c r="F5" s="440"/>
      <c r="G5" s="440"/>
      <c r="H5" s="440"/>
      <c r="I5" s="440"/>
      <c r="J5" s="440"/>
      <c r="K5" s="440"/>
      <c r="L5" s="51"/>
      <c r="M5" s="51"/>
      <c r="N5" s="51"/>
      <c r="O5" s="51"/>
      <c r="P5" s="51"/>
      <c r="Q5" s="51"/>
      <c r="R5" s="51"/>
      <c r="S5" s="51"/>
      <c r="T5" s="51"/>
      <c r="U5" s="51"/>
    </row>
    <row r="6" spans="1:21">
      <c r="A6" s="44" t="str">
        <f>LEFT('SC12'!A9,3)</f>
        <v>Oct</v>
      </c>
      <c r="B6" s="440">
        <f>'SC12'!B9</f>
        <v>9.9999999999999994E-12</v>
      </c>
      <c r="C6" s="440">
        <f>'SC12'!C9</f>
        <v>0</v>
      </c>
      <c r="D6" s="440">
        <f>'SC12'!D9</f>
        <v>0</v>
      </c>
      <c r="E6" s="439">
        <f>'SC12'!E9</f>
        <v>26231.58</v>
      </c>
      <c r="F6" s="440"/>
      <c r="G6" s="440"/>
      <c r="H6" s="440"/>
      <c r="I6" s="440"/>
      <c r="J6" s="440"/>
      <c r="K6" s="440"/>
      <c r="L6" s="51"/>
      <c r="M6" s="51"/>
      <c r="N6" s="51"/>
      <c r="O6" s="51"/>
      <c r="P6" s="51"/>
      <c r="Q6" s="51"/>
      <c r="R6" s="51"/>
      <c r="S6" s="51"/>
      <c r="T6" s="51"/>
      <c r="U6" s="51"/>
    </row>
    <row r="7" spans="1:21">
      <c r="A7" s="44" t="str">
        <f>LEFT('SC12'!A10,3)</f>
        <v>Nov</v>
      </c>
      <c r="B7" s="440">
        <f>'SC12'!B10</f>
        <v>9.9999999999999994E-12</v>
      </c>
      <c r="C7" s="440">
        <f>'SC12'!C10</f>
        <v>0</v>
      </c>
      <c r="D7" s="440">
        <f>'SC12'!D10</f>
        <v>0</v>
      </c>
      <c r="E7" s="439">
        <f>'SC12'!E10</f>
        <v>29486.84</v>
      </c>
      <c r="F7" s="440"/>
      <c r="G7" s="440"/>
      <c r="H7" s="440"/>
      <c r="I7" s="440"/>
      <c r="J7" s="440"/>
      <c r="K7" s="440"/>
      <c r="L7" s="51"/>
      <c r="M7" s="51"/>
      <c r="N7" s="51"/>
      <c r="O7" s="51"/>
      <c r="P7" s="51"/>
      <c r="Q7" s="51"/>
      <c r="R7" s="51"/>
      <c r="S7" s="51"/>
      <c r="T7" s="51"/>
      <c r="U7" s="51"/>
    </row>
    <row r="8" spans="1:21">
      <c r="A8" s="44" t="str">
        <f>LEFT('SC12'!A11,3)</f>
        <v>Dec</v>
      </c>
      <c r="B8" s="440">
        <f>'SC12'!B11</f>
        <v>9.9999999999999994E-12</v>
      </c>
      <c r="C8" s="440">
        <f>'SC12'!C11</f>
        <v>0</v>
      </c>
      <c r="D8" s="440">
        <f>'SC12'!D11</f>
        <v>0</v>
      </c>
      <c r="E8" s="439">
        <f>'SC12'!E11</f>
        <v>352575.6</v>
      </c>
      <c r="F8" s="440"/>
      <c r="G8" s="440"/>
      <c r="H8" s="440"/>
      <c r="I8" s="440"/>
      <c r="J8" s="440"/>
      <c r="K8" s="440"/>
      <c r="L8" s="51"/>
      <c r="M8" s="51"/>
      <c r="N8" s="51"/>
      <c r="O8" s="51"/>
      <c r="P8" s="51"/>
      <c r="Q8" s="51"/>
      <c r="R8" s="51"/>
      <c r="S8" s="51"/>
      <c r="T8" s="51"/>
      <c r="U8" s="51"/>
    </row>
    <row r="9" spans="1:21">
      <c r="A9" s="44" t="str">
        <f>LEFT('SC12'!A12,3)</f>
        <v>Jan</v>
      </c>
      <c r="B9" s="440">
        <f>'SC12'!B12</f>
        <v>9.9999999999999994E-12</v>
      </c>
      <c r="C9" s="440">
        <f>'SC12'!C12</f>
        <v>0</v>
      </c>
      <c r="D9" s="440">
        <f>'SC12'!D12</f>
        <v>0</v>
      </c>
      <c r="E9" s="439">
        <f>'SC12'!E12</f>
        <v>9.9999999999999995E-8</v>
      </c>
      <c r="F9" s="440"/>
      <c r="G9" s="440"/>
      <c r="H9" s="440"/>
      <c r="I9" s="440"/>
      <c r="J9" s="440"/>
      <c r="K9" s="440"/>
      <c r="L9" s="51"/>
      <c r="M9" s="51"/>
      <c r="N9" s="51"/>
      <c r="O9" s="51"/>
      <c r="P9" s="51"/>
      <c r="Q9" s="51"/>
      <c r="R9" s="51"/>
      <c r="S9" s="51"/>
      <c r="T9" s="51"/>
      <c r="U9" s="51"/>
    </row>
    <row r="10" spans="1:21">
      <c r="A10" s="44" t="str">
        <f>LEFT('SC12'!A13,3)</f>
        <v>Feb</v>
      </c>
      <c r="B10" s="440">
        <f>'SC12'!B13</f>
        <v>1350.88</v>
      </c>
      <c r="C10" s="440">
        <f>'SC12'!C13</f>
        <v>0</v>
      </c>
      <c r="D10" s="440">
        <f>'SC12'!D13</f>
        <v>0</v>
      </c>
      <c r="E10" s="439">
        <f>'SC12'!E13</f>
        <v>9.9999999999999995E-8</v>
      </c>
      <c r="F10" s="440"/>
      <c r="G10" s="440"/>
      <c r="H10" s="440"/>
      <c r="I10" s="440"/>
      <c r="J10" s="440"/>
      <c r="K10" s="440"/>
      <c r="L10" s="51"/>
      <c r="M10" s="51"/>
      <c r="N10" s="51"/>
      <c r="O10" s="51"/>
      <c r="P10" s="51"/>
      <c r="Q10" s="51"/>
      <c r="R10" s="51"/>
      <c r="S10" s="51"/>
      <c r="T10" s="51"/>
      <c r="U10" s="51"/>
    </row>
    <row r="11" spans="1:21">
      <c r="A11" s="44" t="str">
        <f>LEFT('SC12'!A14,3)</f>
        <v>Mar</v>
      </c>
      <c r="B11" s="440">
        <f>'SC12'!B14</f>
        <v>25668</v>
      </c>
      <c r="C11" s="440">
        <f>'SC12'!C14</f>
        <v>0</v>
      </c>
      <c r="D11" s="440">
        <f>'SC12'!D14</f>
        <v>0</v>
      </c>
      <c r="E11" s="439">
        <f>'SC12'!E14</f>
        <v>668748.5</v>
      </c>
      <c r="F11" s="440"/>
      <c r="G11" s="440"/>
      <c r="H11" s="440"/>
      <c r="I11" s="440"/>
      <c r="J11" s="440"/>
      <c r="K11" s="440"/>
      <c r="L11" s="51"/>
      <c r="M11" s="51"/>
      <c r="N11" s="51"/>
      <c r="O11" s="51"/>
      <c r="P11" s="51"/>
      <c r="Q11" s="51"/>
      <c r="R11" s="51"/>
      <c r="S11" s="51"/>
      <c r="T11" s="51"/>
      <c r="U11" s="51"/>
    </row>
    <row r="12" spans="1:21">
      <c r="A12" s="44" t="str">
        <f>LEFT('SC12'!A15,3)</f>
        <v>Apr</v>
      </c>
      <c r="B12" s="440">
        <f>'SC12'!B15</f>
        <v>327114.09000000003</v>
      </c>
      <c r="C12" s="440">
        <f>'SC12'!C15</f>
        <v>0</v>
      </c>
      <c r="D12" s="440">
        <f>'SC12'!D15</f>
        <v>0</v>
      </c>
      <c r="E12" s="439">
        <f>'SC12'!E15</f>
        <v>0</v>
      </c>
      <c r="F12" s="440"/>
      <c r="G12" s="440"/>
      <c r="H12" s="440"/>
      <c r="I12" s="440"/>
      <c r="J12" s="440"/>
      <c r="K12" s="440"/>
      <c r="L12" s="51"/>
      <c r="M12" s="51"/>
      <c r="N12" s="51"/>
      <c r="O12" s="51"/>
      <c r="P12" s="51"/>
      <c r="Q12" s="51"/>
      <c r="R12" s="51"/>
      <c r="S12" s="51"/>
      <c r="T12" s="51"/>
      <c r="U12" s="51"/>
    </row>
    <row r="13" spans="1:21">
      <c r="A13" s="44" t="str">
        <f>LEFT('SC12'!A16,3)</f>
        <v>May</v>
      </c>
      <c r="B13" s="440">
        <f>'SC12'!B16</f>
        <v>10401.959999999999</v>
      </c>
      <c r="C13" s="440">
        <f>'SC12'!C16</f>
        <v>0</v>
      </c>
      <c r="D13" s="440">
        <f>'SC12'!D16</f>
        <v>0</v>
      </c>
      <c r="E13" s="439">
        <f>'SC12'!E16</f>
        <v>0</v>
      </c>
      <c r="F13" s="440"/>
      <c r="G13" s="440"/>
      <c r="H13" s="440"/>
      <c r="I13" s="440"/>
      <c r="J13" s="440"/>
      <c r="K13" s="440"/>
      <c r="L13" s="51"/>
      <c r="M13" s="51"/>
      <c r="N13" s="51"/>
      <c r="O13" s="51"/>
      <c r="P13" s="51"/>
      <c r="Q13" s="51"/>
      <c r="R13" s="51"/>
      <c r="S13" s="51"/>
      <c r="T13" s="51"/>
      <c r="U13" s="51"/>
    </row>
    <row r="14" spans="1:21">
      <c r="A14" s="399" t="str">
        <f>LEFT('SC12'!A17,3)</f>
        <v>Jun</v>
      </c>
      <c r="B14" s="656">
        <f>'SC12'!B17</f>
        <v>13923040.359999999</v>
      </c>
      <c r="C14" s="656">
        <f>'SC12'!C17</f>
        <v>0</v>
      </c>
      <c r="D14" s="656">
        <f>'SC12'!D17</f>
        <v>0</v>
      </c>
      <c r="E14" s="657">
        <f>'SC12'!E17</f>
        <v>0</v>
      </c>
      <c r="F14" s="440"/>
      <c r="G14" s="440"/>
      <c r="H14" s="440"/>
      <c r="I14" s="440"/>
      <c r="J14" s="440"/>
      <c r="K14" s="440"/>
      <c r="L14" s="51"/>
      <c r="M14" s="51"/>
      <c r="N14" s="51"/>
      <c r="O14" s="51"/>
      <c r="P14" s="51"/>
      <c r="Q14" s="51"/>
      <c r="R14" s="51"/>
      <c r="S14" s="51"/>
      <c r="T14" s="51"/>
      <c r="U14" s="51"/>
    </row>
    <row r="15" spans="1:21">
      <c r="A15" s="51"/>
      <c r="B15" s="51"/>
      <c r="C15" s="51"/>
      <c r="D15" s="51"/>
      <c r="E15" s="51"/>
      <c r="F15" s="51"/>
      <c r="G15" s="51"/>
      <c r="H15" s="51"/>
      <c r="I15" s="51"/>
      <c r="J15" s="51"/>
      <c r="K15" s="51"/>
      <c r="L15" s="51"/>
      <c r="M15" s="51"/>
      <c r="N15" s="51"/>
      <c r="O15" s="51"/>
      <c r="P15" s="51"/>
      <c r="Q15" s="51"/>
      <c r="R15" s="51"/>
      <c r="S15" s="51"/>
      <c r="T15" s="51"/>
      <c r="U15" s="51"/>
    </row>
    <row r="16" spans="1:21">
      <c r="A16" s="51"/>
      <c r="B16" s="51"/>
      <c r="C16" s="51"/>
      <c r="D16" s="51"/>
      <c r="E16" s="51"/>
      <c r="F16" s="51"/>
      <c r="G16" s="51"/>
      <c r="H16" s="51"/>
      <c r="I16" s="51"/>
      <c r="J16" s="51"/>
      <c r="K16" s="51"/>
      <c r="L16" s="51"/>
      <c r="M16" s="51"/>
      <c r="N16" s="51"/>
      <c r="O16" s="51"/>
      <c r="P16" s="51"/>
      <c r="Q16" s="51"/>
      <c r="R16" s="51"/>
      <c r="S16" s="51"/>
      <c r="T16" s="51"/>
      <c r="U16" s="51"/>
    </row>
    <row r="17" spans="1:21">
      <c r="A17" s="51"/>
      <c r="B17" s="51"/>
      <c r="C17" s="51"/>
      <c r="D17" s="51"/>
      <c r="E17" s="51"/>
      <c r="F17" s="51"/>
      <c r="G17" s="51"/>
      <c r="H17" s="51"/>
      <c r="I17" s="51"/>
      <c r="J17" s="51"/>
      <c r="K17" s="51"/>
      <c r="L17" s="51"/>
      <c r="M17" s="51"/>
      <c r="N17" s="51"/>
      <c r="O17" s="51"/>
      <c r="P17" s="51"/>
      <c r="Q17" s="51"/>
      <c r="R17" s="51"/>
      <c r="S17" s="51"/>
      <c r="T17" s="51"/>
      <c r="U17" s="51"/>
    </row>
    <row r="18" spans="1:21">
      <c r="A18" s="51"/>
      <c r="B18" s="51"/>
      <c r="C18" s="51"/>
      <c r="D18" s="51"/>
      <c r="E18" s="51"/>
      <c r="F18" s="51"/>
      <c r="G18" s="51"/>
      <c r="H18" s="51"/>
      <c r="I18" s="51"/>
      <c r="J18" s="51"/>
      <c r="K18" s="51"/>
      <c r="L18" s="51"/>
      <c r="M18" s="51"/>
      <c r="N18" s="51"/>
      <c r="O18" s="51"/>
      <c r="P18" s="51"/>
      <c r="Q18" s="51"/>
      <c r="R18" s="51"/>
      <c r="S18" s="51"/>
      <c r="T18" s="51"/>
      <c r="U18" s="51"/>
    </row>
    <row r="19" spans="1:21">
      <c r="A19" s="51"/>
      <c r="B19" s="51"/>
      <c r="C19" s="51"/>
      <c r="D19" s="51"/>
      <c r="E19" s="51"/>
      <c r="F19" s="51"/>
      <c r="G19" s="51"/>
      <c r="H19" s="51"/>
      <c r="I19" s="51"/>
      <c r="J19" s="51"/>
      <c r="K19" s="51"/>
      <c r="L19" s="51"/>
      <c r="M19" s="51"/>
      <c r="N19" s="51"/>
      <c r="O19" s="51"/>
      <c r="P19" s="51"/>
      <c r="Q19" s="51"/>
      <c r="R19" s="51"/>
      <c r="S19" s="51"/>
      <c r="T19" s="51"/>
      <c r="U19" s="51"/>
    </row>
    <row r="20" spans="1:21">
      <c r="A20" s="51"/>
      <c r="B20" s="51"/>
      <c r="C20" s="51"/>
      <c r="D20" s="51"/>
      <c r="E20" s="51"/>
      <c r="F20" s="51"/>
      <c r="G20" s="51"/>
      <c r="H20" s="51"/>
      <c r="I20" s="51"/>
      <c r="J20" s="51"/>
      <c r="K20" s="51"/>
      <c r="L20" s="51"/>
      <c r="M20" s="51"/>
      <c r="N20" s="51"/>
      <c r="O20" s="51"/>
      <c r="P20" s="51"/>
      <c r="Q20" s="51"/>
      <c r="R20" s="51"/>
      <c r="S20" s="51"/>
      <c r="T20" s="51"/>
      <c r="U20" s="51"/>
    </row>
    <row r="21" spans="1:21">
      <c r="A21" s="51"/>
      <c r="B21" s="51"/>
      <c r="C21" s="51"/>
      <c r="D21" s="51"/>
      <c r="E21" s="51"/>
      <c r="F21" s="51"/>
      <c r="G21" s="51"/>
      <c r="H21" s="51"/>
      <c r="I21" s="51"/>
      <c r="J21" s="51"/>
      <c r="K21" s="51"/>
      <c r="L21" s="51"/>
      <c r="M21" s="51"/>
      <c r="N21" s="51"/>
      <c r="O21" s="51"/>
      <c r="P21" s="51"/>
      <c r="Q21" s="51"/>
      <c r="R21" s="51"/>
      <c r="S21" s="51"/>
      <c r="T21" s="51"/>
      <c r="U21" s="51"/>
    </row>
    <row r="22" spans="1:21">
      <c r="A22" s="51"/>
      <c r="B22" s="51"/>
      <c r="C22" s="51"/>
      <c r="D22" s="51"/>
      <c r="E22" s="51"/>
      <c r="F22" s="51"/>
      <c r="G22" s="51"/>
      <c r="H22" s="51"/>
      <c r="I22" s="51"/>
      <c r="J22" s="51"/>
      <c r="K22" s="51"/>
      <c r="L22" s="51"/>
      <c r="M22" s="51"/>
      <c r="N22" s="51"/>
      <c r="O22" s="51"/>
      <c r="P22" s="51"/>
      <c r="Q22" s="51"/>
      <c r="R22" s="51"/>
      <c r="S22" s="51"/>
      <c r="T22" s="51"/>
      <c r="U22" s="51"/>
    </row>
    <row r="23" spans="1:21">
      <c r="A23" s="51"/>
      <c r="B23" s="51"/>
      <c r="C23" s="51"/>
      <c r="D23" s="51"/>
      <c r="E23" s="51"/>
      <c r="F23" s="51"/>
      <c r="G23" s="51"/>
      <c r="H23" s="51"/>
      <c r="I23" s="51"/>
      <c r="J23" s="51"/>
      <c r="K23" s="51"/>
      <c r="L23" s="51"/>
      <c r="M23" s="51"/>
      <c r="N23" s="51"/>
      <c r="O23" s="51"/>
      <c r="P23" s="51"/>
      <c r="Q23" s="51"/>
      <c r="R23" s="51"/>
      <c r="S23" s="51"/>
      <c r="T23" s="51"/>
      <c r="U23" s="51"/>
    </row>
    <row r="24" spans="1:21">
      <c r="A24" s="51"/>
      <c r="B24" s="51"/>
      <c r="C24" s="51"/>
      <c r="D24" s="51"/>
      <c r="E24" s="51"/>
      <c r="F24" s="51"/>
      <c r="G24" s="51"/>
      <c r="H24" s="51"/>
      <c r="I24" s="51"/>
      <c r="J24" s="51"/>
      <c r="K24" s="51"/>
      <c r="L24" s="51"/>
      <c r="M24" s="51"/>
      <c r="N24" s="51"/>
      <c r="O24" s="51"/>
      <c r="P24" s="51"/>
      <c r="Q24" s="51"/>
      <c r="R24" s="51"/>
      <c r="S24" s="51"/>
      <c r="T24" s="51"/>
      <c r="U24" s="51"/>
    </row>
    <row r="25" spans="1:21">
      <c r="A25" s="51"/>
      <c r="B25" s="51"/>
      <c r="C25" s="51"/>
      <c r="D25" s="51"/>
      <c r="E25" s="114"/>
      <c r="F25" s="114"/>
      <c r="G25" s="114"/>
      <c r="H25" s="114"/>
      <c r="I25" s="114"/>
      <c r="J25" s="51"/>
      <c r="K25" s="51"/>
      <c r="L25" s="51"/>
      <c r="M25" s="51"/>
      <c r="N25" s="51"/>
      <c r="O25" s="51"/>
      <c r="P25" s="51"/>
      <c r="Q25" s="51"/>
      <c r="R25" s="51"/>
      <c r="S25" s="51"/>
      <c r="T25" s="51"/>
      <c r="U25" s="51"/>
    </row>
    <row r="26" spans="1:21">
      <c r="A26" s="658" t="s">
        <v>1349</v>
      </c>
      <c r="B26" s="659"/>
      <c r="C26" s="659"/>
      <c r="D26" s="660"/>
      <c r="E26" s="470"/>
      <c r="F26" s="470"/>
      <c r="G26" s="470"/>
      <c r="H26" s="470"/>
      <c r="I26" s="470"/>
      <c r="J26" s="51"/>
      <c r="K26" s="51"/>
      <c r="L26" s="51"/>
      <c r="M26" s="51"/>
      <c r="N26" s="51"/>
      <c r="O26" s="51"/>
      <c r="P26" s="51"/>
      <c r="Q26" s="51"/>
      <c r="R26" s="51"/>
      <c r="S26" s="51"/>
      <c r="T26" s="51"/>
      <c r="U26" s="51"/>
    </row>
    <row r="27" spans="1:21">
      <c r="A27" s="430" t="s">
        <v>596</v>
      </c>
      <c r="B27" s="654" t="str">
        <f>'SC12'!F3</f>
        <v>YearTD actual</v>
      </c>
      <c r="C27" s="654" t="str">
        <f>'SC12'!G3</f>
        <v>YearTD budget</v>
      </c>
      <c r="D27" s="369"/>
      <c r="E27" s="470"/>
      <c r="F27" s="470"/>
      <c r="G27" s="470"/>
      <c r="H27" s="470"/>
      <c r="I27" s="470"/>
      <c r="J27" s="114"/>
      <c r="K27" s="51"/>
      <c r="L27" s="51"/>
      <c r="M27" s="51"/>
      <c r="N27" s="51"/>
      <c r="O27" s="51"/>
      <c r="P27" s="51"/>
      <c r="Q27" s="51"/>
      <c r="R27" s="51"/>
      <c r="S27" s="51"/>
      <c r="T27" s="51"/>
      <c r="U27" s="51"/>
    </row>
    <row r="28" spans="1:21">
      <c r="A28" s="661" t="str">
        <f>LEFT('SC12'!A6,3)</f>
        <v>Jul</v>
      </c>
      <c r="B28" s="662">
        <f>'SC12'!F6</f>
        <v>386.84</v>
      </c>
      <c r="C28" s="663">
        <f>'SC12'!G6</f>
        <v>9089000</v>
      </c>
      <c r="D28" s="440"/>
      <c r="E28" s="440"/>
      <c r="F28" s="440"/>
      <c r="G28" s="440"/>
      <c r="H28" s="440"/>
      <c r="I28" s="440"/>
      <c r="J28" s="51"/>
      <c r="K28" s="51"/>
      <c r="L28" s="51"/>
      <c r="M28" s="51"/>
      <c r="N28" s="51"/>
      <c r="O28" s="51"/>
      <c r="P28" s="51"/>
      <c r="Q28" s="51"/>
      <c r="R28" s="51"/>
      <c r="S28" s="51"/>
      <c r="T28" s="51"/>
      <c r="U28" s="51"/>
    </row>
    <row r="29" spans="1:21">
      <c r="A29" s="44" t="str">
        <f>LEFT('SC12'!A7,3)</f>
        <v>Aug</v>
      </c>
      <c r="B29" s="440">
        <f>'SC12'!F7</f>
        <v>11118.710000000001</v>
      </c>
      <c r="C29" s="439">
        <f>'SC12'!G7</f>
        <v>9089000</v>
      </c>
      <c r="D29" s="440"/>
      <c r="E29" s="440"/>
      <c r="F29" s="440"/>
      <c r="G29" s="440"/>
      <c r="H29" s="440"/>
      <c r="I29" s="440"/>
      <c r="J29" s="51"/>
      <c r="K29" s="51"/>
      <c r="L29" s="51"/>
      <c r="M29" s="51"/>
      <c r="N29" s="51"/>
      <c r="O29" s="51"/>
      <c r="P29" s="51"/>
      <c r="Q29" s="51"/>
      <c r="R29" s="51"/>
      <c r="S29" s="51"/>
      <c r="T29" s="51"/>
      <c r="U29" s="51"/>
    </row>
    <row r="30" spans="1:21">
      <c r="A30" s="44" t="str">
        <f>LEFT('SC12'!A8,3)</f>
        <v>Sep</v>
      </c>
      <c r="B30" s="440">
        <f>'SC12'!F8</f>
        <v>39668.9</v>
      </c>
      <c r="C30" s="439">
        <f>'SC12'!G8</f>
        <v>9089000</v>
      </c>
      <c r="D30" s="440"/>
      <c r="E30" s="440"/>
      <c r="F30" s="440"/>
      <c r="G30" s="440"/>
      <c r="H30" s="440"/>
      <c r="I30" s="440"/>
      <c r="J30" s="51"/>
      <c r="K30" s="51"/>
      <c r="L30" s="51"/>
      <c r="M30" s="51"/>
      <c r="N30" s="51"/>
      <c r="O30" s="51"/>
      <c r="P30" s="51"/>
      <c r="Q30" s="51"/>
      <c r="R30" s="51"/>
      <c r="S30" s="51"/>
      <c r="T30" s="51"/>
      <c r="U30" s="51"/>
    </row>
    <row r="31" spans="1:21">
      <c r="A31" s="44" t="str">
        <f>LEFT('SC12'!A9,3)</f>
        <v>Oct</v>
      </c>
      <c r="B31" s="440">
        <f>'SC12'!F9</f>
        <v>65900.48000000001</v>
      </c>
      <c r="C31" s="439">
        <f>'SC12'!G9</f>
        <v>9089000</v>
      </c>
      <c r="D31" s="440"/>
      <c r="E31" s="440"/>
      <c r="F31" s="440"/>
      <c r="G31" s="440"/>
      <c r="H31" s="440"/>
      <c r="I31" s="440"/>
      <c r="J31" s="51"/>
      <c r="K31" s="51"/>
      <c r="L31" s="51"/>
      <c r="M31" s="51"/>
      <c r="N31" s="51"/>
      <c r="O31" s="51"/>
      <c r="P31" s="51"/>
      <c r="Q31" s="51"/>
      <c r="R31" s="51"/>
      <c r="S31" s="51"/>
      <c r="T31" s="51"/>
      <c r="U31" s="51"/>
    </row>
    <row r="32" spans="1:21">
      <c r="A32" s="44" t="str">
        <f>LEFT('SC12'!A10,3)</f>
        <v>Nov</v>
      </c>
      <c r="B32" s="440">
        <f>'SC12'!F10</f>
        <v>95387.32</v>
      </c>
      <c r="C32" s="439">
        <f>'SC12'!G10</f>
        <v>9089000</v>
      </c>
      <c r="D32" s="440"/>
      <c r="E32" s="440"/>
      <c r="F32" s="440"/>
      <c r="G32" s="440"/>
      <c r="H32" s="440"/>
      <c r="I32" s="440"/>
      <c r="J32" s="51"/>
      <c r="K32" s="51"/>
      <c r="L32" s="51"/>
      <c r="M32" s="51"/>
      <c r="N32" s="51"/>
      <c r="O32" s="51"/>
      <c r="P32" s="51"/>
      <c r="Q32" s="51"/>
      <c r="R32" s="51"/>
      <c r="S32" s="51"/>
      <c r="T32" s="51"/>
      <c r="U32" s="51"/>
    </row>
    <row r="33" spans="1:21">
      <c r="A33" s="44" t="str">
        <f>LEFT('SC12'!A11,3)</f>
        <v>Dec</v>
      </c>
      <c r="B33" s="440">
        <f>'SC12'!F11</f>
        <v>447962.92</v>
      </c>
      <c r="C33" s="439">
        <f>'SC12'!G11</f>
        <v>9089000</v>
      </c>
      <c r="D33" s="440"/>
      <c r="E33" s="440"/>
      <c r="F33" s="440"/>
      <c r="G33" s="440"/>
      <c r="H33" s="440"/>
      <c r="I33" s="440"/>
      <c r="J33" s="51"/>
      <c r="K33" s="51"/>
      <c r="L33" s="51"/>
      <c r="M33" s="51"/>
      <c r="N33" s="51"/>
      <c r="O33" s="51"/>
      <c r="P33" s="51"/>
      <c r="Q33" s="51"/>
      <c r="R33" s="51"/>
      <c r="S33" s="51"/>
      <c r="T33" s="51"/>
      <c r="U33" s="51"/>
    </row>
    <row r="34" spans="1:21">
      <c r="A34" s="44" t="str">
        <f>LEFT('SC12'!A12,3)</f>
        <v>Jan</v>
      </c>
      <c r="B34" s="440">
        <f>'SC12'!F12</f>
        <v>447962.92000009998</v>
      </c>
      <c r="C34" s="439">
        <f>'SC12'!G12</f>
        <v>9089000</v>
      </c>
      <c r="D34" s="440"/>
      <c r="E34" s="440"/>
      <c r="F34" s="440"/>
      <c r="G34" s="440"/>
      <c r="H34" s="440"/>
      <c r="I34" s="440"/>
      <c r="J34" s="51"/>
      <c r="K34" s="51"/>
      <c r="L34" s="51"/>
      <c r="M34" s="51"/>
      <c r="N34" s="51"/>
      <c r="O34" s="51"/>
      <c r="P34" s="51"/>
      <c r="Q34" s="51"/>
      <c r="R34" s="51"/>
      <c r="S34" s="51"/>
      <c r="T34" s="51"/>
      <c r="U34" s="51"/>
    </row>
    <row r="35" spans="1:21">
      <c r="A35" s="44" t="str">
        <f>LEFT('SC12'!A13,3)</f>
        <v>Feb</v>
      </c>
      <c r="B35" s="440">
        <f>'SC12'!F13</f>
        <v>447962.92000019999</v>
      </c>
      <c r="C35" s="439">
        <f>'SC12'!G13</f>
        <v>9089000</v>
      </c>
      <c r="D35" s="440"/>
      <c r="E35" s="440"/>
      <c r="F35" s="440"/>
      <c r="G35" s="440"/>
      <c r="H35" s="440"/>
      <c r="I35" s="440"/>
      <c r="J35" s="51"/>
      <c r="K35" s="51"/>
      <c r="L35" s="51"/>
      <c r="M35" s="51"/>
      <c r="N35" s="51"/>
      <c r="O35" s="51"/>
      <c r="P35" s="51"/>
      <c r="Q35" s="51"/>
      <c r="R35" s="51"/>
      <c r="S35" s="51"/>
      <c r="T35" s="51"/>
      <c r="U35" s="51"/>
    </row>
    <row r="36" spans="1:21">
      <c r="A36" s="44" t="str">
        <f>LEFT('SC12'!A14,3)</f>
        <v>Mar</v>
      </c>
      <c r="B36" s="440">
        <f>'SC12'!F14</f>
        <v>1116711.4200001999</v>
      </c>
      <c r="C36" s="439">
        <f>'SC12'!G14</f>
        <v>9089000</v>
      </c>
      <c r="D36" s="440"/>
      <c r="E36" s="440"/>
      <c r="F36" s="440"/>
      <c r="G36" s="440"/>
      <c r="H36" s="440"/>
      <c r="I36" s="440"/>
      <c r="J36" s="51"/>
      <c r="K36" s="51"/>
      <c r="L36" s="51"/>
      <c r="M36" s="51"/>
      <c r="N36" s="51"/>
      <c r="O36" s="51"/>
      <c r="P36" s="51"/>
      <c r="Q36" s="51"/>
      <c r="R36" s="51"/>
      <c r="S36" s="51"/>
      <c r="T36" s="51"/>
      <c r="U36" s="51"/>
    </row>
    <row r="37" spans="1:21">
      <c r="A37" s="44" t="str">
        <f>LEFT('SC12'!A15,3)</f>
        <v>Apr</v>
      </c>
      <c r="B37" s="440" t="str">
        <f>'SC12'!F15</f>
        <v/>
      </c>
      <c r="C37" s="439">
        <f>'SC12'!G15</f>
        <v>9089000</v>
      </c>
      <c r="D37" s="440"/>
      <c r="E37" s="440"/>
      <c r="F37" s="440"/>
      <c r="G37" s="440"/>
      <c r="H37" s="440"/>
      <c r="I37" s="440"/>
      <c r="J37" s="51"/>
      <c r="K37" s="51"/>
      <c r="L37" s="51"/>
      <c r="M37" s="51"/>
      <c r="N37" s="51"/>
      <c r="O37" s="51"/>
      <c r="P37" s="51"/>
      <c r="Q37" s="51"/>
      <c r="R37" s="51"/>
      <c r="S37" s="51"/>
      <c r="T37" s="51"/>
      <c r="U37" s="51"/>
    </row>
    <row r="38" spans="1:21">
      <c r="A38" s="44" t="str">
        <f>LEFT('SC12'!A16,3)</f>
        <v>May</v>
      </c>
      <c r="B38" s="440" t="str">
        <f>'SC12'!F16</f>
        <v/>
      </c>
      <c r="C38" s="439">
        <f>'SC12'!G16</f>
        <v>9089000</v>
      </c>
      <c r="D38" s="440"/>
      <c r="E38" s="440"/>
      <c r="F38" s="440"/>
      <c r="G38" s="440"/>
      <c r="H38" s="440"/>
      <c r="I38" s="440"/>
      <c r="J38" s="51"/>
      <c r="K38" s="51"/>
      <c r="L38" s="51"/>
      <c r="M38" s="51"/>
      <c r="N38" s="51"/>
      <c r="O38" s="51"/>
      <c r="P38" s="51"/>
      <c r="Q38" s="51"/>
      <c r="R38" s="51"/>
      <c r="S38" s="51"/>
      <c r="T38" s="51"/>
      <c r="U38" s="51"/>
    </row>
    <row r="39" spans="1:21">
      <c r="A39" s="399" t="str">
        <f>LEFT('SC12'!A17,3)</f>
        <v>Jun</v>
      </c>
      <c r="B39" s="656" t="str">
        <f>'SC12'!F17</f>
        <v/>
      </c>
      <c r="C39" s="657">
        <f>'SC12'!G17</f>
        <v>9089000</v>
      </c>
      <c r="D39" s="440"/>
      <c r="E39" s="440"/>
      <c r="F39" s="440"/>
      <c r="G39" s="440"/>
      <c r="H39" s="440"/>
      <c r="I39" s="440"/>
      <c r="J39" s="51"/>
      <c r="K39" s="51"/>
      <c r="L39" s="51"/>
      <c r="M39" s="51"/>
      <c r="N39" s="51"/>
      <c r="O39" s="51"/>
      <c r="P39" s="51"/>
      <c r="Q39" s="51"/>
      <c r="R39" s="51"/>
      <c r="S39" s="51"/>
      <c r="T39" s="51"/>
      <c r="U39" s="51"/>
    </row>
    <row r="40" spans="1:21">
      <c r="A40" s="51"/>
      <c r="B40" s="51"/>
      <c r="C40" s="51"/>
      <c r="D40" s="51"/>
      <c r="E40" s="51"/>
      <c r="F40" s="51"/>
      <c r="G40" s="51"/>
      <c r="H40" s="51"/>
      <c r="I40" s="51"/>
      <c r="J40" s="51"/>
      <c r="K40" s="51"/>
      <c r="L40" s="51"/>
      <c r="M40" s="51"/>
      <c r="N40" s="51"/>
      <c r="O40" s="51"/>
      <c r="P40" s="51"/>
      <c r="Q40" s="51"/>
      <c r="R40" s="51"/>
      <c r="S40" s="51"/>
      <c r="T40" s="51"/>
      <c r="U40" s="51"/>
    </row>
    <row r="41" spans="1:21">
      <c r="A41" s="51"/>
      <c r="B41" s="51"/>
      <c r="C41" s="51"/>
      <c r="D41" s="51"/>
      <c r="E41" s="51"/>
      <c r="F41" s="51"/>
      <c r="G41" s="51"/>
      <c r="H41" s="51"/>
      <c r="I41" s="51"/>
      <c r="J41" s="51"/>
      <c r="K41" s="51"/>
      <c r="L41" s="51"/>
      <c r="M41" s="51"/>
      <c r="N41" s="51"/>
      <c r="O41" s="51"/>
      <c r="P41" s="51"/>
      <c r="Q41" s="51"/>
      <c r="R41" s="51"/>
      <c r="S41" s="51"/>
      <c r="T41" s="51"/>
      <c r="U41" s="51"/>
    </row>
    <row r="42" spans="1:21">
      <c r="A42" s="51"/>
      <c r="B42" s="51"/>
      <c r="C42" s="51"/>
      <c r="D42" s="51"/>
      <c r="E42" s="51"/>
      <c r="F42" s="51"/>
      <c r="G42" s="51"/>
      <c r="H42" s="51"/>
      <c r="I42" s="51"/>
      <c r="J42" s="51"/>
      <c r="K42" s="51"/>
      <c r="L42" s="51"/>
      <c r="M42" s="51"/>
      <c r="N42" s="51"/>
      <c r="O42" s="51"/>
      <c r="P42" s="51"/>
      <c r="Q42" s="51"/>
      <c r="R42" s="51"/>
      <c r="S42" s="51"/>
      <c r="T42" s="51"/>
      <c r="U42" s="51"/>
    </row>
    <row r="43" spans="1:21">
      <c r="A43" s="51"/>
      <c r="B43" s="51"/>
      <c r="C43" s="51"/>
      <c r="D43" s="51"/>
      <c r="E43" s="51"/>
      <c r="F43" s="51"/>
      <c r="G43" s="51"/>
      <c r="H43" s="51"/>
      <c r="I43" s="51"/>
      <c r="J43" s="51"/>
      <c r="K43" s="51"/>
      <c r="L43" s="51"/>
      <c r="M43" s="51"/>
      <c r="N43" s="51"/>
      <c r="O43" s="51"/>
      <c r="P43" s="51"/>
      <c r="Q43" s="51"/>
      <c r="R43" s="51"/>
      <c r="S43" s="51"/>
      <c r="T43" s="51"/>
      <c r="U43" s="51"/>
    </row>
    <row r="44" spans="1:21">
      <c r="A44" s="51"/>
      <c r="B44" s="51"/>
      <c r="C44" s="51"/>
      <c r="D44" s="51"/>
      <c r="E44" s="51"/>
      <c r="F44" s="51"/>
      <c r="G44" s="51"/>
      <c r="H44" s="51"/>
      <c r="I44" s="51"/>
      <c r="J44" s="51"/>
      <c r="K44" s="51"/>
      <c r="L44" s="51"/>
      <c r="M44" s="51"/>
      <c r="N44" s="51"/>
      <c r="O44" s="51"/>
      <c r="P44" s="51"/>
      <c r="Q44" s="51"/>
      <c r="R44" s="51"/>
      <c r="S44" s="51"/>
      <c r="T44" s="51"/>
      <c r="U44" s="51"/>
    </row>
    <row r="45" spans="1:21">
      <c r="A45" s="51"/>
      <c r="B45" s="51"/>
      <c r="C45" s="51"/>
      <c r="D45" s="51"/>
      <c r="E45" s="51"/>
      <c r="F45" s="51"/>
      <c r="G45" s="51"/>
      <c r="H45" s="51"/>
      <c r="I45" s="51"/>
      <c r="J45" s="51"/>
      <c r="K45" s="51"/>
      <c r="L45" s="51"/>
      <c r="M45" s="51"/>
      <c r="N45" s="51"/>
      <c r="O45" s="51"/>
      <c r="P45" s="51"/>
      <c r="Q45" s="51"/>
      <c r="R45" s="51"/>
      <c r="S45" s="51"/>
      <c r="T45" s="51"/>
      <c r="U45" s="51"/>
    </row>
    <row r="46" spans="1:21">
      <c r="A46" s="51"/>
      <c r="B46" s="51"/>
      <c r="C46" s="51"/>
      <c r="D46" s="51"/>
      <c r="E46" s="51"/>
      <c r="F46" s="51"/>
      <c r="G46" s="51"/>
      <c r="H46" s="51"/>
      <c r="I46" s="51"/>
      <c r="J46" s="51"/>
      <c r="K46" s="51"/>
      <c r="L46" s="51"/>
      <c r="M46" s="51"/>
      <c r="N46" s="51"/>
      <c r="O46" s="51"/>
      <c r="P46" s="51"/>
      <c r="Q46" s="51"/>
      <c r="R46" s="51"/>
      <c r="S46" s="51"/>
      <c r="T46" s="51"/>
      <c r="U46" s="51"/>
    </row>
    <row r="47" spans="1:21">
      <c r="A47" s="51"/>
      <c r="B47" s="51"/>
      <c r="C47" s="51"/>
      <c r="D47" s="51"/>
      <c r="E47" s="51"/>
      <c r="F47" s="51"/>
      <c r="G47" s="51"/>
      <c r="H47" s="51"/>
      <c r="I47" s="51"/>
      <c r="J47" s="51"/>
      <c r="K47" s="51"/>
      <c r="L47" s="51"/>
      <c r="M47" s="51"/>
      <c r="N47" s="51"/>
      <c r="O47" s="51"/>
      <c r="P47" s="51"/>
      <c r="Q47" s="51"/>
      <c r="R47" s="51"/>
      <c r="S47" s="51"/>
      <c r="T47" s="51"/>
      <c r="U47" s="51"/>
    </row>
    <row r="48" spans="1:21">
      <c r="A48" s="51"/>
      <c r="B48" s="51"/>
      <c r="C48" s="51"/>
      <c r="D48" s="51"/>
      <c r="E48" s="51"/>
      <c r="F48" s="51"/>
      <c r="G48" s="51"/>
      <c r="H48" s="51"/>
      <c r="I48" s="51"/>
      <c r="J48" s="51"/>
      <c r="K48" s="51"/>
      <c r="L48" s="51"/>
      <c r="M48" s="51"/>
      <c r="N48" s="51"/>
      <c r="O48" s="51"/>
      <c r="P48" s="51"/>
      <c r="Q48" s="51"/>
      <c r="R48" s="51"/>
      <c r="S48" s="51"/>
      <c r="T48" s="51"/>
      <c r="U48" s="51"/>
    </row>
    <row r="49" spans="1:21">
      <c r="A49" s="51"/>
      <c r="B49" s="51"/>
      <c r="C49" s="51"/>
      <c r="D49" s="51"/>
      <c r="E49" s="51"/>
      <c r="F49" s="51"/>
      <c r="G49" s="51"/>
      <c r="H49" s="51"/>
      <c r="I49" s="51"/>
      <c r="J49" s="51"/>
      <c r="K49" s="51"/>
      <c r="L49" s="51"/>
      <c r="M49" s="51"/>
      <c r="N49" s="51"/>
      <c r="O49" s="51"/>
      <c r="P49" s="51"/>
      <c r="Q49" s="51"/>
      <c r="R49" s="51"/>
      <c r="S49" s="51"/>
      <c r="T49" s="51"/>
      <c r="U49" s="51"/>
    </row>
    <row r="50" spans="1:21">
      <c r="A50" s="51"/>
      <c r="B50" s="51"/>
      <c r="C50" s="51"/>
      <c r="D50" s="51"/>
      <c r="E50" s="51"/>
      <c r="F50" s="51"/>
      <c r="G50" s="51"/>
      <c r="H50" s="51"/>
      <c r="I50" s="51"/>
      <c r="J50" s="51"/>
      <c r="K50" s="51"/>
      <c r="L50" s="51"/>
      <c r="M50" s="51"/>
      <c r="N50" s="51"/>
      <c r="O50" s="51"/>
      <c r="P50" s="51"/>
      <c r="Q50" s="51"/>
      <c r="R50" s="51"/>
      <c r="S50" s="51"/>
      <c r="T50" s="51"/>
      <c r="U50" s="51"/>
    </row>
    <row r="51" spans="1:21">
      <c r="A51" s="658" t="s">
        <v>662</v>
      </c>
      <c r="B51" s="659"/>
      <c r="C51" s="659"/>
      <c r="D51" s="660"/>
      <c r="E51" s="470"/>
      <c r="F51" s="470"/>
      <c r="G51" s="470"/>
      <c r="H51" s="470"/>
      <c r="I51" s="470"/>
      <c r="J51" s="51"/>
      <c r="K51" s="51"/>
      <c r="L51" s="51"/>
      <c r="M51" s="51"/>
      <c r="N51" s="51"/>
      <c r="O51" s="51"/>
      <c r="P51" s="51"/>
      <c r="Q51" s="51"/>
      <c r="R51" s="51"/>
      <c r="S51" s="51"/>
      <c r="T51" s="51"/>
      <c r="U51" s="51"/>
    </row>
    <row r="52" spans="1:21">
      <c r="A52" s="470"/>
      <c r="B52" s="122" t="str">
        <f>'SC3'!C3</f>
        <v>0-30 Days</v>
      </c>
      <c r="C52" s="470" t="str">
        <f>'SC3'!D3</f>
        <v>31-60 Days</v>
      </c>
      <c r="D52" s="470" t="str">
        <f>'SC3'!E3</f>
        <v>61-90 Days</v>
      </c>
      <c r="E52" s="470" t="str">
        <f>'SC3'!F3</f>
        <v>91-120 Days</v>
      </c>
      <c r="F52" s="470" t="str">
        <f>'SC3'!G3</f>
        <v>121-150 Dys</v>
      </c>
      <c r="G52" s="470" t="str">
        <f>'SC3'!H3</f>
        <v>151-180 Dys</v>
      </c>
      <c r="H52" s="470" t="str">
        <f>'SC3'!I3</f>
        <v>181 Dys-1 Yr</v>
      </c>
      <c r="I52" s="470" t="str">
        <f>'SC3'!J3</f>
        <v>Over 1Yr</v>
      </c>
      <c r="J52" s="51"/>
      <c r="K52" s="51"/>
      <c r="L52" s="51"/>
      <c r="M52" s="51"/>
      <c r="N52" s="51"/>
      <c r="O52" s="51"/>
      <c r="P52" s="51"/>
      <c r="Q52" s="51"/>
      <c r="R52" s="51"/>
      <c r="S52" s="51"/>
      <c r="T52" s="51"/>
      <c r="U52" s="51"/>
    </row>
    <row r="53" spans="1:21">
      <c r="A53" s="470" t="s">
        <v>1350</v>
      </c>
      <c r="B53" s="440">
        <f>'SC3'!C14</f>
        <v>1649030.2399999998</v>
      </c>
      <c r="C53" s="440">
        <f>'SC3'!D14</f>
        <v>362168.38999999996</v>
      </c>
      <c r="D53" s="440">
        <f>'SC3'!E14</f>
        <v>1242952.46</v>
      </c>
      <c r="E53" s="440">
        <f>'SC3'!F14</f>
        <v>185625.30000000002</v>
      </c>
      <c r="F53" s="440">
        <f>'SC3'!G14</f>
        <v>1250458.8500000001</v>
      </c>
      <c r="G53" s="440">
        <f>'SC3'!H14</f>
        <v>1251922.02</v>
      </c>
      <c r="H53" s="440">
        <f>'SC3'!I14</f>
        <v>0</v>
      </c>
      <c r="I53" s="440">
        <f>'SC3'!J14</f>
        <v>0</v>
      </c>
      <c r="J53" s="51"/>
      <c r="K53" s="51"/>
      <c r="L53" s="51"/>
      <c r="M53" s="51"/>
      <c r="N53" s="51"/>
      <c r="O53" s="51"/>
      <c r="P53" s="51"/>
      <c r="Q53" s="51"/>
      <c r="R53" s="51"/>
      <c r="S53" s="51"/>
      <c r="T53" s="51"/>
      <c r="U53" s="51"/>
    </row>
    <row r="54" spans="1:21">
      <c r="A54" s="470" t="s">
        <v>766</v>
      </c>
      <c r="B54" s="440">
        <f>'SC3'!C15</f>
        <v>960642.09000000008</v>
      </c>
      <c r="C54" s="440">
        <f>'SC3'!D15</f>
        <v>391953.02999999997</v>
      </c>
      <c r="D54" s="440">
        <f>'SC3'!E15</f>
        <v>282470.38</v>
      </c>
      <c r="E54" s="440">
        <f>'SC3'!F15</f>
        <v>188810.94999999998</v>
      </c>
      <c r="F54" s="440">
        <f>'SC3'!G15</f>
        <v>83491.59</v>
      </c>
      <c r="G54" s="440">
        <f>'SC3'!H15</f>
        <v>99122.910000000018</v>
      </c>
      <c r="H54" s="440">
        <f>'SC3'!I15</f>
        <v>1090901.29</v>
      </c>
      <c r="I54" s="440">
        <f>'SC3'!J15</f>
        <v>2204712.3200000003</v>
      </c>
      <c r="J54" s="51"/>
      <c r="K54" s="51"/>
      <c r="L54" s="51"/>
      <c r="M54" s="51"/>
      <c r="N54" s="51"/>
      <c r="O54" s="51"/>
      <c r="P54" s="51"/>
      <c r="Q54" s="51"/>
      <c r="R54" s="51"/>
      <c r="S54" s="51"/>
      <c r="T54" s="51"/>
      <c r="U54" s="51"/>
    </row>
    <row r="55" spans="1:21">
      <c r="A55" s="114"/>
      <c r="B55" s="440"/>
      <c r="C55" s="440"/>
      <c r="D55" s="440"/>
      <c r="E55" s="440"/>
      <c r="F55" s="440"/>
      <c r="G55" s="440"/>
      <c r="H55" s="440"/>
      <c r="I55" s="440"/>
      <c r="J55" s="51"/>
      <c r="K55" s="51"/>
      <c r="L55" s="51"/>
      <c r="M55" s="51"/>
      <c r="N55" s="51"/>
      <c r="O55" s="51"/>
      <c r="P55" s="51"/>
      <c r="Q55" s="51"/>
      <c r="R55" s="51"/>
      <c r="S55" s="51"/>
      <c r="T55" s="51"/>
      <c r="U55" s="51"/>
    </row>
    <row r="56" spans="1:21">
      <c r="A56" s="114"/>
      <c r="B56" s="440"/>
      <c r="C56" s="440"/>
      <c r="D56" s="440"/>
      <c r="E56" s="440"/>
      <c r="F56" s="440"/>
      <c r="G56" s="440"/>
      <c r="H56" s="440"/>
      <c r="I56" s="440"/>
      <c r="J56" s="51"/>
      <c r="K56" s="51"/>
      <c r="L56" s="51"/>
      <c r="M56" s="51"/>
      <c r="N56" s="51"/>
      <c r="O56" s="51"/>
      <c r="P56" s="51"/>
      <c r="Q56" s="51"/>
      <c r="R56" s="51"/>
      <c r="S56" s="51"/>
      <c r="T56" s="51"/>
      <c r="U56" s="51"/>
    </row>
    <row r="57" spans="1:21">
      <c r="A57" s="114"/>
      <c r="B57" s="440"/>
      <c r="C57" s="440"/>
      <c r="D57" s="440"/>
      <c r="E57" s="440"/>
      <c r="F57" s="440"/>
      <c r="G57" s="440"/>
      <c r="H57" s="440"/>
      <c r="I57" s="440"/>
      <c r="J57" s="51"/>
      <c r="K57" s="51"/>
      <c r="L57" s="51"/>
      <c r="M57" s="51"/>
      <c r="N57" s="51"/>
      <c r="O57" s="51"/>
      <c r="P57" s="51"/>
      <c r="Q57" s="51"/>
      <c r="R57" s="51"/>
      <c r="S57" s="51"/>
      <c r="T57" s="51"/>
      <c r="U57" s="51"/>
    </row>
    <row r="58" spans="1:21">
      <c r="A58" s="114"/>
      <c r="B58" s="440"/>
      <c r="C58" s="440"/>
      <c r="D58" s="440"/>
      <c r="E58" s="440"/>
      <c r="F58" s="440"/>
      <c r="G58" s="440"/>
      <c r="H58" s="440"/>
      <c r="I58" s="440"/>
      <c r="J58" s="51"/>
      <c r="K58" s="51"/>
      <c r="L58" s="51"/>
      <c r="M58" s="51"/>
      <c r="N58" s="51"/>
      <c r="O58" s="51"/>
      <c r="P58" s="51"/>
      <c r="Q58" s="51"/>
      <c r="R58" s="51"/>
      <c r="S58" s="51"/>
      <c r="T58" s="51"/>
      <c r="U58" s="51"/>
    </row>
    <row r="59" spans="1:21">
      <c r="A59" s="114"/>
      <c r="B59" s="440"/>
      <c r="C59" s="440"/>
      <c r="D59" s="440"/>
      <c r="E59" s="440"/>
      <c r="F59" s="440"/>
      <c r="G59" s="440"/>
      <c r="H59" s="440"/>
      <c r="I59" s="440"/>
      <c r="J59" s="51"/>
      <c r="K59" s="51"/>
      <c r="L59" s="51"/>
      <c r="M59" s="51"/>
      <c r="N59" s="51"/>
      <c r="O59" s="51"/>
      <c r="P59" s="51"/>
      <c r="Q59" s="51"/>
      <c r="R59" s="51"/>
      <c r="S59" s="51"/>
      <c r="T59" s="51"/>
      <c r="U59" s="51"/>
    </row>
    <row r="60" spans="1:21">
      <c r="A60" s="114"/>
      <c r="B60" s="440"/>
      <c r="C60" s="440"/>
      <c r="D60" s="440"/>
      <c r="E60" s="440"/>
      <c r="F60" s="440"/>
      <c r="G60" s="440"/>
      <c r="H60" s="440"/>
      <c r="I60" s="440"/>
      <c r="J60" s="51"/>
      <c r="K60" s="51"/>
      <c r="L60" s="51"/>
      <c r="M60" s="51"/>
      <c r="N60" s="51"/>
      <c r="O60" s="51"/>
      <c r="P60" s="51"/>
      <c r="Q60" s="51"/>
      <c r="R60" s="51"/>
      <c r="S60" s="51"/>
      <c r="T60" s="51"/>
      <c r="U60" s="51"/>
    </row>
    <row r="61" spans="1:21">
      <c r="A61" s="114"/>
      <c r="B61" s="440"/>
      <c r="C61" s="440"/>
      <c r="D61" s="440"/>
      <c r="E61" s="440"/>
      <c r="F61" s="440"/>
      <c r="G61" s="440"/>
      <c r="H61" s="440"/>
      <c r="I61" s="440"/>
      <c r="J61" s="51"/>
      <c r="K61" s="51"/>
      <c r="L61" s="51"/>
      <c r="M61" s="51"/>
      <c r="N61" s="51"/>
      <c r="O61" s="51"/>
      <c r="P61" s="51"/>
      <c r="Q61" s="51"/>
      <c r="R61" s="51"/>
      <c r="S61" s="51"/>
      <c r="T61" s="51"/>
      <c r="U61" s="51"/>
    </row>
    <row r="62" spans="1:21">
      <c r="A62" s="114"/>
      <c r="B62" s="440"/>
      <c r="C62" s="440"/>
      <c r="D62" s="440"/>
      <c r="E62" s="440"/>
      <c r="F62" s="440"/>
      <c r="G62" s="440"/>
      <c r="H62" s="440"/>
      <c r="I62" s="440"/>
      <c r="J62" s="51"/>
      <c r="K62" s="51"/>
      <c r="L62" s="51"/>
      <c r="M62" s="51"/>
      <c r="N62" s="51"/>
      <c r="O62" s="51"/>
      <c r="P62" s="51"/>
      <c r="Q62" s="51"/>
      <c r="R62" s="51"/>
      <c r="S62" s="51"/>
      <c r="T62" s="51"/>
      <c r="U62" s="51"/>
    </row>
    <row r="63" spans="1:21">
      <c r="A63" s="114"/>
      <c r="B63" s="440"/>
      <c r="C63" s="440"/>
      <c r="D63" s="440"/>
      <c r="E63" s="440"/>
      <c r="F63" s="440"/>
      <c r="G63" s="440"/>
      <c r="H63" s="440"/>
      <c r="I63" s="440"/>
      <c r="J63" s="51"/>
      <c r="K63" s="51"/>
      <c r="L63" s="51"/>
      <c r="M63" s="51"/>
      <c r="N63" s="51"/>
      <c r="O63" s="51"/>
      <c r="P63" s="51"/>
      <c r="Q63" s="51"/>
      <c r="R63" s="51"/>
      <c r="S63" s="51"/>
      <c r="T63" s="51"/>
      <c r="U63" s="51"/>
    </row>
    <row r="64" spans="1:21">
      <c r="A64" s="114"/>
      <c r="B64" s="440"/>
      <c r="C64" s="440"/>
      <c r="D64" s="440"/>
      <c r="E64" s="440"/>
      <c r="F64" s="440"/>
      <c r="G64" s="440"/>
      <c r="H64" s="440"/>
      <c r="I64" s="440"/>
      <c r="J64" s="51"/>
      <c r="K64" s="51"/>
      <c r="L64" s="51"/>
      <c r="M64" s="51"/>
      <c r="N64" s="51"/>
      <c r="O64" s="51"/>
      <c r="P64" s="51"/>
      <c r="Q64" s="51"/>
      <c r="R64" s="51"/>
      <c r="S64" s="51"/>
      <c r="T64" s="51"/>
      <c r="U64" s="51"/>
    </row>
    <row r="65" spans="1:21">
      <c r="A65" s="114"/>
      <c r="B65" s="114"/>
      <c r="C65" s="114"/>
      <c r="D65" s="114"/>
      <c r="E65" s="51"/>
      <c r="F65" s="51"/>
      <c r="G65" s="51"/>
      <c r="H65" s="51"/>
      <c r="I65" s="51"/>
      <c r="J65" s="51"/>
      <c r="K65" s="51"/>
      <c r="L65" s="51"/>
      <c r="M65" s="51"/>
      <c r="N65" s="51"/>
      <c r="O65" s="51"/>
      <c r="P65" s="51"/>
      <c r="Q65" s="51"/>
      <c r="R65" s="51"/>
      <c r="S65" s="51"/>
      <c r="T65" s="51"/>
      <c r="U65" s="51"/>
    </row>
    <row r="66" spans="1:21">
      <c r="A66" s="51"/>
      <c r="B66" s="51"/>
      <c r="C66" s="51"/>
      <c r="D66" s="51"/>
      <c r="E66" s="51"/>
      <c r="F66" s="51"/>
      <c r="G66" s="51"/>
      <c r="H66" s="51"/>
      <c r="I66" s="51"/>
      <c r="J66" s="51"/>
      <c r="K66" s="51"/>
      <c r="L66" s="51"/>
      <c r="M66" s="51"/>
      <c r="N66" s="51"/>
      <c r="O66" s="51"/>
      <c r="P66" s="51"/>
      <c r="Q66" s="51"/>
      <c r="R66" s="51"/>
      <c r="S66" s="51"/>
      <c r="T66" s="51"/>
      <c r="U66" s="51"/>
    </row>
    <row r="67" spans="1:21">
      <c r="A67" s="51"/>
      <c r="B67" s="51"/>
      <c r="C67" s="51"/>
      <c r="D67" s="51"/>
      <c r="E67" s="51"/>
      <c r="F67" s="51"/>
      <c r="G67" s="51"/>
      <c r="H67" s="51"/>
      <c r="I67" s="51"/>
      <c r="J67" s="51"/>
      <c r="K67" s="51"/>
      <c r="L67" s="51"/>
      <c r="M67" s="51"/>
      <c r="N67" s="51"/>
      <c r="O67" s="51"/>
      <c r="P67" s="51"/>
      <c r="Q67" s="51"/>
      <c r="R67" s="51"/>
      <c r="S67" s="51"/>
      <c r="T67" s="51"/>
      <c r="U67" s="51"/>
    </row>
    <row r="68" spans="1:21">
      <c r="A68" s="51"/>
      <c r="B68" s="51"/>
      <c r="C68" s="51"/>
      <c r="D68" s="51"/>
      <c r="E68" s="51"/>
      <c r="F68" s="51"/>
      <c r="G68" s="51"/>
      <c r="H68" s="51"/>
      <c r="I68" s="51"/>
      <c r="J68" s="51"/>
      <c r="K68" s="51"/>
      <c r="L68" s="51"/>
      <c r="M68" s="51"/>
      <c r="N68" s="51"/>
      <c r="O68" s="51"/>
      <c r="P68" s="51"/>
      <c r="Q68" s="51"/>
      <c r="R68" s="51"/>
      <c r="S68" s="51"/>
      <c r="T68" s="51"/>
      <c r="U68" s="51"/>
    </row>
    <row r="69" spans="1:21">
      <c r="A69" s="51"/>
      <c r="B69" s="51"/>
      <c r="C69" s="51"/>
      <c r="D69" s="51"/>
      <c r="E69" s="51"/>
      <c r="F69" s="51"/>
      <c r="G69" s="51"/>
      <c r="H69" s="51"/>
      <c r="I69" s="51"/>
      <c r="J69" s="51"/>
      <c r="K69" s="51"/>
      <c r="L69" s="51"/>
      <c r="M69" s="51"/>
      <c r="N69" s="51"/>
      <c r="O69" s="51"/>
      <c r="P69" s="51"/>
      <c r="Q69" s="51"/>
      <c r="R69" s="51"/>
      <c r="S69" s="51"/>
      <c r="T69" s="51"/>
      <c r="U69" s="51"/>
    </row>
    <row r="70" spans="1:21">
      <c r="A70" s="51"/>
      <c r="B70" s="51"/>
      <c r="C70" s="51"/>
      <c r="D70" s="51"/>
      <c r="E70" s="51"/>
      <c r="F70" s="51"/>
      <c r="G70" s="51"/>
      <c r="H70" s="51"/>
      <c r="I70" s="51"/>
      <c r="J70" s="51"/>
      <c r="K70" s="51"/>
      <c r="L70" s="51"/>
      <c r="M70" s="51"/>
      <c r="N70" s="51"/>
      <c r="O70" s="51"/>
      <c r="P70" s="51"/>
      <c r="Q70" s="51"/>
      <c r="R70" s="51"/>
      <c r="S70" s="51"/>
      <c r="T70" s="51"/>
      <c r="U70" s="51"/>
    </row>
    <row r="71" spans="1:21">
      <c r="A71" s="51"/>
      <c r="B71" s="51"/>
      <c r="C71" s="51"/>
      <c r="D71" s="51"/>
      <c r="E71" s="51"/>
      <c r="F71" s="51"/>
      <c r="G71" s="51"/>
      <c r="H71" s="51"/>
      <c r="I71" s="51"/>
      <c r="J71" s="51"/>
      <c r="K71" s="51"/>
      <c r="L71" s="51"/>
      <c r="M71" s="51"/>
      <c r="N71" s="51"/>
      <c r="O71" s="51"/>
      <c r="P71" s="51"/>
      <c r="Q71" s="51"/>
      <c r="R71" s="51"/>
      <c r="S71" s="51"/>
      <c r="T71" s="51"/>
      <c r="U71" s="51"/>
    </row>
    <row r="72" spans="1:21">
      <c r="A72" s="51"/>
      <c r="B72" s="51"/>
      <c r="C72" s="51"/>
      <c r="D72" s="51"/>
      <c r="E72" s="51"/>
      <c r="F72" s="51"/>
      <c r="G72" s="51"/>
      <c r="H72" s="51"/>
      <c r="I72" s="51"/>
      <c r="J72" s="51"/>
      <c r="K72" s="51"/>
      <c r="L72" s="51"/>
      <c r="M72" s="51"/>
      <c r="N72" s="51"/>
      <c r="O72" s="51"/>
      <c r="P72" s="51"/>
      <c r="Q72" s="51"/>
      <c r="R72" s="51"/>
      <c r="S72" s="51"/>
      <c r="T72" s="51"/>
      <c r="U72" s="51"/>
    </row>
    <row r="73" spans="1:21">
      <c r="A73" s="51"/>
      <c r="B73" s="51"/>
      <c r="C73" s="51"/>
      <c r="D73" s="51"/>
      <c r="E73" s="51"/>
      <c r="F73" s="51"/>
      <c r="G73" s="51"/>
      <c r="H73" s="51"/>
      <c r="I73" s="51"/>
      <c r="J73" s="51"/>
      <c r="K73" s="51"/>
      <c r="L73" s="51"/>
      <c r="M73" s="51"/>
      <c r="N73" s="51"/>
      <c r="O73" s="51"/>
      <c r="P73" s="51"/>
      <c r="Q73" s="51"/>
      <c r="R73" s="51"/>
      <c r="S73" s="51"/>
      <c r="T73" s="51"/>
      <c r="U73" s="51"/>
    </row>
    <row r="74" spans="1:21">
      <c r="A74" s="51"/>
      <c r="B74" s="51"/>
      <c r="C74" s="51"/>
      <c r="D74" s="51"/>
      <c r="E74" s="51"/>
      <c r="F74" s="51"/>
      <c r="G74" s="51"/>
      <c r="H74" s="51"/>
      <c r="I74" s="51"/>
      <c r="J74" s="51"/>
      <c r="K74" s="51"/>
      <c r="L74" s="51"/>
      <c r="M74" s="51"/>
      <c r="N74" s="51"/>
      <c r="O74" s="51"/>
      <c r="P74" s="51"/>
      <c r="Q74" s="51"/>
      <c r="R74" s="51"/>
      <c r="S74" s="51"/>
      <c r="T74" s="51"/>
      <c r="U74" s="51"/>
    </row>
    <row r="75" spans="1:21">
      <c r="A75" s="51"/>
      <c r="B75" s="51"/>
      <c r="C75" s="51"/>
      <c r="D75" s="51"/>
      <c r="E75" s="51"/>
      <c r="F75" s="51"/>
      <c r="G75" s="51"/>
      <c r="H75" s="51"/>
      <c r="I75" s="51"/>
      <c r="J75" s="51"/>
      <c r="K75" s="51"/>
      <c r="L75" s="51"/>
      <c r="M75" s="51"/>
      <c r="N75" s="51"/>
      <c r="O75" s="51"/>
      <c r="P75" s="51"/>
      <c r="Q75" s="51"/>
      <c r="R75" s="51"/>
      <c r="S75" s="51"/>
      <c r="T75" s="51"/>
      <c r="U75" s="51"/>
    </row>
    <row r="76" spans="1:21">
      <c r="A76" s="658" t="s">
        <v>663</v>
      </c>
      <c r="B76" s="659"/>
      <c r="C76" s="659"/>
      <c r="D76" s="660"/>
      <c r="E76" s="470"/>
      <c r="F76" s="470"/>
      <c r="G76" s="470"/>
      <c r="H76" s="470"/>
      <c r="I76" s="470"/>
      <c r="J76" s="51"/>
      <c r="K76" s="51"/>
      <c r="L76" s="51"/>
      <c r="M76" s="51"/>
      <c r="N76" s="51"/>
      <c r="O76" s="51"/>
      <c r="P76" s="51"/>
      <c r="Q76" s="51"/>
      <c r="R76" s="51"/>
      <c r="S76" s="51"/>
      <c r="T76" s="51"/>
      <c r="U76" s="51"/>
    </row>
    <row r="77" spans="1:21">
      <c r="A77" s="51"/>
      <c r="B77" s="122" t="s">
        <v>1351</v>
      </c>
      <c r="C77" s="470" t="s">
        <v>1350</v>
      </c>
      <c r="D77" s="470"/>
      <c r="E77" s="470"/>
      <c r="F77" s="470"/>
      <c r="G77" s="470"/>
      <c r="H77" s="470"/>
      <c r="I77" s="470"/>
      <c r="J77" s="470"/>
      <c r="K77" s="51"/>
      <c r="L77" s="51"/>
      <c r="M77" s="51"/>
      <c r="N77" s="51"/>
      <c r="O77" s="51"/>
      <c r="P77" s="51"/>
      <c r="Q77" s="51"/>
      <c r="R77" s="51"/>
      <c r="S77" s="51"/>
      <c r="T77" s="51"/>
      <c r="U77" s="51"/>
    </row>
    <row r="78" spans="1:21">
      <c r="A78" s="470" t="str">
        <f>'SC3'!A17</f>
        <v>Organs of State</v>
      </c>
      <c r="B78" s="440">
        <v>82449.729999999981</v>
      </c>
      <c r="C78" s="440">
        <f>'SC3'!K17</f>
        <v>210900.56000000003</v>
      </c>
      <c r="D78" s="440"/>
      <c r="E78" s="440"/>
      <c r="F78" s="440"/>
      <c r="G78" s="440"/>
      <c r="H78" s="440"/>
      <c r="I78" s="440"/>
      <c r="J78" s="440"/>
      <c r="K78" s="51"/>
      <c r="L78" s="51"/>
      <c r="M78" s="51"/>
      <c r="N78" s="51"/>
      <c r="O78" s="51"/>
      <c r="P78" s="51"/>
      <c r="Q78" s="51"/>
      <c r="R78" s="51"/>
      <c r="S78" s="51"/>
      <c r="T78" s="51"/>
      <c r="U78" s="51"/>
    </row>
    <row r="79" spans="1:21">
      <c r="A79" s="470" t="str">
        <f>'SC3'!A18</f>
        <v>Commercial</v>
      </c>
      <c r="B79" s="440">
        <v>189527.58000000002</v>
      </c>
      <c r="C79" s="440">
        <f>'SC3'!K18</f>
        <v>716916.4</v>
      </c>
      <c r="D79" s="440"/>
      <c r="E79" s="440"/>
      <c r="F79" s="440"/>
      <c r="G79" s="440"/>
      <c r="H79" s="440"/>
      <c r="I79" s="440"/>
      <c r="J79" s="440"/>
      <c r="K79" s="51"/>
      <c r="L79" s="51"/>
      <c r="M79" s="51"/>
      <c r="N79" s="51"/>
      <c r="O79" s="51"/>
      <c r="P79" s="51"/>
      <c r="Q79" s="51"/>
      <c r="R79" s="51"/>
      <c r="S79" s="51"/>
      <c r="T79" s="51"/>
      <c r="U79" s="51"/>
    </row>
    <row r="80" spans="1:21">
      <c r="A80" s="470" t="str">
        <f>'SC3'!A19</f>
        <v>Households</v>
      </c>
      <c r="B80" s="440">
        <v>3202308.1699999995</v>
      </c>
      <c r="C80" s="440">
        <f>'SC3'!K19</f>
        <v>5014340.3</v>
      </c>
      <c r="D80" s="51"/>
      <c r="E80" s="51"/>
      <c r="F80" s="51"/>
      <c r="G80" s="51"/>
      <c r="H80" s="51"/>
      <c r="I80" s="51"/>
      <c r="J80" s="51"/>
      <c r="K80" s="51"/>
      <c r="L80" s="51"/>
      <c r="M80" s="51"/>
      <c r="N80" s="51"/>
      <c r="O80" s="51"/>
      <c r="P80" s="51"/>
      <c r="Q80" s="51"/>
      <c r="R80" s="51"/>
      <c r="S80" s="51"/>
      <c r="T80" s="51"/>
      <c r="U80" s="51"/>
    </row>
    <row r="81" spans="1:21">
      <c r="A81" s="470" t="str">
        <f>'SC3'!A20</f>
        <v>Other</v>
      </c>
      <c r="B81" s="440">
        <v>22947.26</v>
      </c>
      <c r="C81" s="440">
        <f>'SC3'!K20</f>
        <v>0</v>
      </c>
      <c r="D81" s="51"/>
      <c r="E81" s="51"/>
      <c r="F81" s="51"/>
      <c r="G81" s="51"/>
      <c r="H81" s="51"/>
      <c r="I81" s="51"/>
      <c r="J81" s="51"/>
      <c r="K81" s="51"/>
      <c r="L81" s="51"/>
      <c r="M81" s="51"/>
      <c r="N81" s="51"/>
      <c r="O81" s="51"/>
      <c r="P81" s="51"/>
      <c r="Q81" s="51"/>
      <c r="R81" s="51"/>
      <c r="S81" s="51"/>
      <c r="T81" s="51"/>
      <c r="U81" s="51"/>
    </row>
    <row r="82" spans="1:21">
      <c r="A82" s="51"/>
      <c r="B82" s="51"/>
      <c r="C82" s="51"/>
      <c r="D82" s="51"/>
      <c r="E82" s="51"/>
      <c r="F82" s="51"/>
      <c r="G82" s="51"/>
      <c r="H82" s="51"/>
      <c r="I82" s="51"/>
      <c r="J82" s="51"/>
      <c r="K82" s="51"/>
      <c r="L82" s="51"/>
      <c r="M82" s="51"/>
      <c r="N82" s="51"/>
      <c r="O82" s="51"/>
      <c r="P82" s="51"/>
      <c r="Q82" s="51"/>
      <c r="R82" s="51"/>
      <c r="S82" s="51"/>
      <c r="T82" s="51"/>
      <c r="U82" s="51"/>
    </row>
    <row r="83" spans="1:21">
      <c r="A83" s="51"/>
      <c r="B83" s="51"/>
      <c r="C83" s="51"/>
      <c r="D83" s="51"/>
      <c r="E83" s="51"/>
      <c r="F83" s="51"/>
      <c r="G83" s="51"/>
      <c r="H83" s="51"/>
      <c r="I83" s="51"/>
      <c r="J83" s="51"/>
      <c r="K83" s="51"/>
      <c r="L83" s="51"/>
      <c r="M83" s="51"/>
      <c r="N83" s="51"/>
      <c r="O83" s="51"/>
      <c r="P83" s="51"/>
      <c r="Q83" s="51"/>
      <c r="R83" s="51"/>
      <c r="S83" s="51"/>
      <c r="T83" s="51"/>
      <c r="U83" s="51"/>
    </row>
    <row r="84" spans="1:21">
      <c r="A84" s="51"/>
      <c r="B84" s="51"/>
      <c r="C84" s="51"/>
      <c r="D84" s="51"/>
      <c r="E84" s="51"/>
      <c r="F84" s="51"/>
      <c r="G84" s="51"/>
      <c r="H84" s="51"/>
      <c r="I84" s="51"/>
      <c r="J84" s="51"/>
      <c r="K84" s="51"/>
      <c r="L84" s="51"/>
      <c r="M84" s="51"/>
      <c r="N84" s="51"/>
      <c r="O84" s="51"/>
      <c r="P84" s="51"/>
      <c r="Q84" s="51"/>
      <c r="R84" s="51"/>
      <c r="S84" s="51"/>
      <c r="T84" s="51"/>
      <c r="U84" s="51"/>
    </row>
    <row r="85" spans="1:21">
      <c r="A85" s="51"/>
      <c r="B85" s="51"/>
      <c r="C85" s="51"/>
      <c r="D85" s="51"/>
      <c r="E85" s="51"/>
      <c r="F85" s="51"/>
      <c r="G85" s="51"/>
      <c r="H85" s="51"/>
      <c r="I85" s="51"/>
      <c r="J85" s="51"/>
      <c r="K85" s="51"/>
      <c r="L85" s="51"/>
      <c r="M85" s="51"/>
      <c r="N85" s="51"/>
      <c r="O85" s="51"/>
      <c r="P85" s="51"/>
      <c r="Q85" s="51"/>
      <c r="R85" s="51"/>
      <c r="S85" s="51"/>
      <c r="T85" s="51"/>
      <c r="U85" s="51"/>
    </row>
    <row r="86" spans="1:21">
      <c r="A86" s="51"/>
      <c r="B86" s="51"/>
      <c r="C86" s="51"/>
      <c r="D86" s="51"/>
      <c r="E86" s="51"/>
      <c r="F86" s="51"/>
      <c r="G86" s="51"/>
      <c r="H86" s="51"/>
      <c r="I86" s="51"/>
      <c r="J86" s="51"/>
      <c r="K86" s="51"/>
      <c r="L86" s="51"/>
      <c r="M86" s="51"/>
      <c r="N86" s="51"/>
      <c r="O86" s="51"/>
      <c r="P86" s="51"/>
      <c r="Q86" s="51"/>
      <c r="R86" s="51"/>
      <c r="S86" s="51"/>
      <c r="T86" s="51"/>
      <c r="U86" s="51"/>
    </row>
    <row r="87" spans="1:21">
      <c r="A87" s="51"/>
      <c r="B87" s="51"/>
      <c r="C87" s="51"/>
      <c r="D87" s="51"/>
      <c r="E87" s="51"/>
      <c r="F87" s="51"/>
      <c r="G87" s="51"/>
      <c r="H87" s="51"/>
      <c r="I87" s="51"/>
      <c r="J87" s="51"/>
      <c r="K87" s="51"/>
      <c r="L87" s="51"/>
      <c r="M87" s="51"/>
      <c r="N87" s="51"/>
      <c r="O87" s="51"/>
      <c r="P87" s="51"/>
      <c r="Q87" s="51"/>
      <c r="R87" s="51"/>
      <c r="S87" s="51"/>
      <c r="T87" s="51"/>
      <c r="U87" s="51"/>
    </row>
    <row r="88" spans="1:21">
      <c r="A88" s="51"/>
      <c r="B88" s="51"/>
      <c r="C88" s="51"/>
      <c r="D88" s="51"/>
      <c r="E88" s="51"/>
      <c r="F88" s="51"/>
      <c r="G88" s="51"/>
      <c r="H88" s="51"/>
      <c r="I88" s="51"/>
      <c r="J88" s="51"/>
      <c r="K88" s="51"/>
      <c r="L88" s="51"/>
      <c r="M88" s="51"/>
      <c r="N88" s="51"/>
      <c r="O88" s="51"/>
      <c r="P88" s="51"/>
      <c r="Q88" s="51"/>
      <c r="R88" s="51"/>
      <c r="S88" s="51"/>
      <c r="T88" s="51"/>
      <c r="U88" s="51"/>
    </row>
    <row r="89" spans="1:21">
      <c r="A89" s="51"/>
      <c r="B89" s="51"/>
      <c r="C89" s="51"/>
      <c r="D89" s="51"/>
      <c r="E89" s="51"/>
      <c r="F89" s="51"/>
      <c r="G89" s="51"/>
      <c r="H89" s="51"/>
      <c r="I89" s="51"/>
      <c r="J89" s="51"/>
      <c r="K89" s="51"/>
      <c r="L89" s="51"/>
      <c r="M89" s="51"/>
      <c r="N89" s="51"/>
      <c r="O89" s="51"/>
      <c r="P89" s="51"/>
      <c r="Q89" s="51"/>
      <c r="R89" s="51"/>
      <c r="S89" s="51"/>
      <c r="T89" s="51"/>
      <c r="U89" s="51"/>
    </row>
    <row r="90" spans="1:21">
      <c r="A90" s="51"/>
      <c r="B90" s="51"/>
      <c r="C90" s="51"/>
      <c r="D90" s="51"/>
      <c r="E90" s="51"/>
      <c r="F90" s="51"/>
      <c r="G90" s="51"/>
      <c r="H90" s="51"/>
      <c r="I90" s="51"/>
      <c r="J90" s="51"/>
      <c r="K90" s="51"/>
      <c r="L90" s="51"/>
      <c r="M90" s="51"/>
      <c r="N90" s="51"/>
      <c r="O90" s="51"/>
      <c r="P90" s="51"/>
      <c r="Q90" s="51"/>
      <c r="R90" s="51"/>
      <c r="S90" s="51"/>
      <c r="T90" s="51"/>
      <c r="U90" s="51"/>
    </row>
    <row r="91" spans="1:21">
      <c r="A91" s="51"/>
      <c r="B91" s="51"/>
      <c r="C91" s="51"/>
      <c r="D91" s="51"/>
      <c r="E91" s="51"/>
      <c r="F91" s="51"/>
      <c r="G91" s="51"/>
      <c r="H91" s="51"/>
      <c r="I91" s="51"/>
      <c r="J91" s="51"/>
      <c r="K91" s="51"/>
      <c r="L91" s="51"/>
      <c r="M91" s="51"/>
      <c r="N91" s="51"/>
      <c r="O91" s="51"/>
      <c r="P91" s="51"/>
      <c r="Q91" s="51"/>
      <c r="R91" s="51"/>
      <c r="S91" s="51"/>
      <c r="T91" s="51"/>
      <c r="U91" s="51"/>
    </row>
    <row r="92" spans="1:21">
      <c r="A92" s="51"/>
      <c r="B92" s="51"/>
      <c r="C92" s="51"/>
      <c r="D92" s="51"/>
      <c r="E92" s="51"/>
      <c r="F92" s="51"/>
      <c r="G92" s="51"/>
      <c r="H92" s="51"/>
      <c r="I92" s="51"/>
      <c r="J92" s="51"/>
      <c r="K92" s="51"/>
      <c r="L92" s="51"/>
      <c r="M92" s="51"/>
      <c r="N92" s="51"/>
      <c r="O92" s="51"/>
      <c r="P92" s="51"/>
      <c r="Q92" s="51"/>
      <c r="R92" s="51"/>
      <c r="S92" s="51"/>
      <c r="T92" s="51"/>
      <c r="U92" s="51"/>
    </row>
    <row r="93" spans="1:21">
      <c r="A93" s="51"/>
      <c r="B93" s="51"/>
      <c r="C93" s="51"/>
      <c r="D93" s="51"/>
      <c r="E93" s="51"/>
      <c r="F93" s="51"/>
      <c r="G93" s="51"/>
      <c r="H93" s="51"/>
      <c r="I93" s="51"/>
      <c r="J93" s="51"/>
      <c r="K93" s="51"/>
      <c r="L93" s="51"/>
      <c r="M93" s="51"/>
      <c r="N93" s="51"/>
      <c r="O93" s="51"/>
      <c r="P93" s="51"/>
      <c r="Q93" s="51"/>
      <c r="R93" s="51"/>
      <c r="S93" s="51"/>
      <c r="T93" s="51"/>
      <c r="U93" s="51"/>
    </row>
    <row r="94" spans="1:21">
      <c r="A94" s="51"/>
      <c r="B94" s="51"/>
      <c r="C94" s="51"/>
      <c r="D94" s="51"/>
      <c r="E94" s="51"/>
      <c r="F94" s="51"/>
      <c r="G94" s="51"/>
      <c r="H94" s="51"/>
      <c r="I94" s="51"/>
      <c r="J94" s="51"/>
      <c r="K94" s="51"/>
      <c r="L94" s="51"/>
      <c r="M94" s="51"/>
      <c r="N94" s="51"/>
      <c r="O94" s="51"/>
      <c r="P94" s="51"/>
      <c r="Q94" s="51"/>
      <c r="R94" s="51"/>
      <c r="S94" s="51"/>
      <c r="T94" s="51"/>
      <c r="U94" s="51"/>
    </row>
    <row r="95" spans="1:21">
      <c r="A95" s="51"/>
      <c r="B95" s="51"/>
      <c r="C95" s="51"/>
      <c r="D95" s="51"/>
      <c r="E95" s="51"/>
      <c r="F95" s="51"/>
      <c r="G95" s="51"/>
      <c r="H95" s="51"/>
      <c r="I95" s="51"/>
      <c r="J95" s="51"/>
      <c r="K95" s="51"/>
      <c r="L95" s="51"/>
      <c r="M95" s="51"/>
      <c r="N95" s="51"/>
      <c r="O95" s="51"/>
      <c r="P95" s="51"/>
      <c r="Q95" s="51"/>
      <c r="R95" s="51"/>
      <c r="S95" s="51"/>
      <c r="T95" s="51"/>
      <c r="U95" s="51"/>
    </row>
    <row r="96" spans="1:21">
      <c r="A96" s="51"/>
      <c r="B96" s="51"/>
      <c r="C96" s="51"/>
      <c r="D96" s="51"/>
      <c r="E96" s="51"/>
      <c r="F96" s="51"/>
      <c r="G96" s="51"/>
      <c r="H96" s="51"/>
      <c r="I96" s="51"/>
      <c r="J96" s="51"/>
      <c r="K96" s="51"/>
      <c r="L96" s="51"/>
      <c r="M96" s="51"/>
      <c r="N96" s="51"/>
      <c r="O96" s="51"/>
      <c r="P96" s="51"/>
      <c r="Q96" s="51"/>
      <c r="R96" s="51"/>
      <c r="S96" s="51"/>
      <c r="T96" s="51"/>
      <c r="U96" s="51"/>
    </row>
    <row r="97" spans="1:21">
      <c r="A97" s="51"/>
      <c r="B97" s="51"/>
      <c r="C97" s="51"/>
      <c r="D97" s="51"/>
      <c r="E97" s="51"/>
      <c r="F97" s="51"/>
      <c r="G97" s="51"/>
      <c r="H97" s="51"/>
      <c r="I97" s="51"/>
      <c r="J97" s="51"/>
      <c r="K97" s="51"/>
      <c r="L97" s="51"/>
      <c r="M97" s="51"/>
      <c r="N97" s="51"/>
      <c r="O97" s="51"/>
      <c r="P97" s="51"/>
      <c r="Q97" s="51"/>
      <c r="R97" s="51"/>
      <c r="S97" s="51"/>
      <c r="T97" s="51"/>
      <c r="U97" s="51"/>
    </row>
    <row r="98" spans="1:21">
      <c r="A98" s="51"/>
      <c r="B98" s="51"/>
      <c r="C98" s="51"/>
      <c r="D98" s="51"/>
      <c r="E98" s="51"/>
      <c r="F98" s="51"/>
      <c r="G98" s="51"/>
      <c r="H98" s="51"/>
      <c r="I98" s="51"/>
      <c r="J98" s="51"/>
      <c r="K98" s="51"/>
      <c r="L98" s="51"/>
      <c r="M98" s="51"/>
      <c r="N98" s="51"/>
      <c r="O98" s="51"/>
      <c r="P98" s="51"/>
      <c r="Q98" s="51"/>
      <c r="R98" s="51"/>
      <c r="S98" s="51"/>
      <c r="T98" s="51"/>
      <c r="U98" s="51"/>
    </row>
    <row r="99" spans="1:21">
      <c r="A99" s="51"/>
      <c r="B99" s="51"/>
      <c r="C99" s="51"/>
      <c r="D99" s="51"/>
      <c r="E99" s="51"/>
      <c r="F99" s="51"/>
      <c r="G99" s="51"/>
      <c r="H99" s="51"/>
      <c r="I99" s="51"/>
      <c r="J99" s="51"/>
      <c r="K99" s="51"/>
      <c r="L99" s="51"/>
      <c r="M99" s="51"/>
      <c r="N99" s="51"/>
      <c r="O99" s="51"/>
      <c r="P99" s="51"/>
      <c r="Q99" s="51"/>
      <c r="R99" s="51"/>
      <c r="S99" s="51"/>
      <c r="T99" s="51"/>
      <c r="U99" s="51"/>
    </row>
    <row r="100" spans="1:21">
      <c r="A100" s="51"/>
      <c r="B100" s="51"/>
      <c r="C100" s="51"/>
      <c r="D100" s="51"/>
      <c r="E100" s="51"/>
      <c r="F100" s="51"/>
      <c r="G100" s="51"/>
      <c r="H100" s="51"/>
      <c r="I100" s="51"/>
      <c r="J100" s="51"/>
      <c r="K100" s="51"/>
      <c r="L100" s="51"/>
      <c r="M100" s="51"/>
      <c r="N100" s="51"/>
      <c r="O100" s="51"/>
      <c r="P100" s="51"/>
      <c r="Q100" s="51"/>
      <c r="R100" s="51"/>
      <c r="S100" s="51"/>
      <c r="T100" s="51"/>
      <c r="U100" s="51"/>
    </row>
    <row r="101" spans="1:21">
      <c r="A101" s="658" t="s">
        <v>664</v>
      </c>
      <c r="B101" s="659"/>
      <c r="C101" s="659"/>
      <c r="D101" s="660"/>
      <c r="E101" s="470"/>
      <c r="F101" s="470"/>
      <c r="G101" s="51"/>
      <c r="H101" s="51"/>
      <c r="I101" s="51"/>
      <c r="J101" s="51"/>
      <c r="K101" s="51"/>
      <c r="L101" s="51"/>
      <c r="M101" s="51"/>
      <c r="N101" s="51"/>
      <c r="O101" s="51"/>
      <c r="P101" s="51"/>
      <c r="Q101" s="51"/>
      <c r="R101" s="51"/>
      <c r="S101" s="51"/>
      <c r="T101" s="51"/>
      <c r="U101" s="51"/>
    </row>
    <row r="102" spans="1:21">
      <c r="A102" s="51"/>
      <c r="B102" s="122" t="str">
        <f>'SC4'!A6</f>
        <v>Bulk Electricity</v>
      </c>
      <c r="C102" s="470" t="str">
        <f>'SC4'!A7</f>
        <v>Bulk Water</v>
      </c>
      <c r="D102" s="470" t="str">
        <f>'SC4'!A8</f>
        <v>PAYE deductions</v>
      </c>
      <c r="E102" s="470" t="str">
        <f>'SC4'!A9</f>
        <v>VAT (output less input)</v>
      </c>
      <c r="F102" s="470" t="str">
        <f>'SC4'!A10</f>
        <v>Pensions / Retirement deductions</v>
      </c>
      <c r="G102" s="664" t="str">
        <f>'SC4'!A11</f>
        <v>Loan repayments</v>
      </c>
      <c r="H102" s="664" t="str">
        <f>'SC4'!A12</f>
        <v>Trade Creditors</v>
      </c>
      <c r="I102" s="664" t="str">
        <f>'SC4'!A13</f>
        <v>Auditor General</v>
      </c>
      <c r="J102" s="664" t="str">
        <f>'SC4'!A14</f>
        <v>Other</v>
      </c>
      <c r="K102" s="51"/>
      <c r="L102" s="51"/>
      <c r="M102" s="51"/>
      <c r="N102" s="51"/>
      <c r="O102" s="51"/>
      <c r="P102" s="51"/>
      <c r="Q102" s="51"/>
      <c r="R102" s="51"/>
      <c r="S102" s="51"/>
      <c r="T102" s="51"/>
      <c r="U102" s="51"/>
    </row>
    <row r="103" spans="1:21">
      <c r="A103" s="470" t="str">
        <f>A54</f>
        <v>2012/13</v>
      </c>
      <c r="B103" s="665">
        <f>'SC4'!L6</f>
        <v>0</v>
      </c>
      <c r="C103" s="665">
        <f>'SC4'!L7</f>
        <v>0</v>
      </c>
      <c r="D103" s="665">
        <f>'SC4'!L8</f>
        <v>0</v>
      </c>
      <c r="E103" s="665">
        <f>'SC4'!L9</f>
        <v>0</v>
      </c>
      <c r="F103" s="665">
        <f>'SC4'!L10</f>
        <v>0</v>
      </c>
      <c r="G103" s="665">
        <f>'SC4'!L11</f>
        <v>0</v>
      </c>
      <c r="H103" s="665">
        <f>'SC4'!L12</f>
        <v>0</v>
      </c>
      <c r="I103" s="665">
        <f>'SC4'!L13</f>
        <v>0</v>
      </c>
      <c r="J103" s="665">
        <f>'SC4'!L14</f>
        <v>0</v>
      </c>
      <c r="K103" s="51"/>
      <c r="L103" s="51"/>
      <c r="M103" s="51"/>
      <c r="N103" s="51"/>
      <c r="O103" s="51"/>
      <c r="P103" s="51"/>
      <c r="Q103" s="51"/>
      <c r="R103" s="51"/>
      <c r="S103" s="51"/>
      <c r="T103" s="51"/>
      <c r="U103" s="51"/>
    </row>
    <row r="104" spans="1:21">
      <c r="A104" s="470" t="str">
        <f>A53</f>
        <v>Budget Year 2013/14</v>
      </c>
      <c r="B104" s="666">
        <f>'SC4'!K6</f>
        <v>0</v>
      </c>
      <c r="C104" s="666">
        <f>'SC4'!K7</f>
        <v>0</v>
      </c>
      <c r="D104" s="666">
        <f>'SC4'!K8</f>
        <v>0</v>
      </c>
      <c r="E104" s="666">
        <f>'SC4'!K9</f>
        <v>0</v>
      </c>
      <c r="F104" s="666">
        <f>'SC4'!K10</f>
        <v>0</v>
      </c>
      <c r="G104" s="666">
        <f>'SC4'!K11</f>
        <v>0</v>
      </c>
      <c r="H104" s="666">
        <f>'SC4'!K12</f>
        <v>0</v>
      </c>
      <c r="I104" s="666">
        <f>'SC4'!K13</f>
        <v>0</v>
      </c>
      <c r="J104" s="666">
        <f>'SC4'!K14</f>
        <v>0</v>
      </c>
      <c r="K104" s="51"/>
      <c r="L104" s="51"/>
      <c r="M104" s="51"/>
      <c r="N104" s="51"/>
      <c r="O104" s="51"/>
      <c r="P104" s="51"/>
      <c r="Q104" s="51"/>
      <c r="R104" s="51"/>
      <c r="S104" s="51"/>
      <c r="T104" s="51"/>
      <c r="U104" s="51"/>
    </row>
    <row r="105" spans="1:21">
      <c r="A105" s="51"/>
      <c r="B105" s="51"/>
      <c r="C105" s="51"/>
      <c r="D105" s="51"/>
      <c r="E105" s="51"/>
      <c r="F105" s="51"/>
      <c r="G105" s="51"/>
      <c r="H105" s="51"/>
      <c r="I105" s="51"/>
      <c r="J105" s="51"/>
      <c r="K105" s="51"/>
      <c r="L105" s="51"/>
      <c r="M105" s="51"/>
      <c r="N105" s="51"/>
      <c r="O105" s="51"/>
      <c r="P105" s="51"/>
      <c r="Q105" s="51"/>
      <c r="R105" s="51"/>
      <c r="S105" s="51"/>
      <c r="T105" s="51"/>
      <c r="U105" s="51"/>
    </row>
    <row r="106" spans="1:21">
      <c r="A106" s="470"/>
      <c r="B106" s="440"/>
      <c r="C106" s="440"/>
      <c r="D106" s="51"/>
      <c r="E106" s="51"/>
      <c r="F106" s="51"/>
      <c r="G106" s="51"/>
      <c r="H106" s="51"/>
      <c r="I106" s="51"/>
      <c r="J106" s="51"/>
      <c r="K106" s="51"/>
      <c r="L106" s="51"/>
      <c r="M106" s="51"/>
      <c r="N106" s="51"/>
      <c r="O106" s="51"/>
      <c r="P106" s="51"/>
      <c r="Q106" s="51"/>
      <c r="R106" s="51"/>
      <c r="S106" s="51"/>
      <c r="T106" s="51"/>
      <c r="U106" s="51"/>
    </row>
    <row r="107" spans="1:21">
      <c r="A107" s="51"/>
      <c r="B107" s="51"/>
      <c r="C107" s="51"/>
      <c r="D107" s="51"/>
      <c r="E107" s="51"/>
      <c r="F107" s="51"/>
      <c r="G107" s="51"/>
      <c r="H107" s="51"/>
      <c r="I107" s="51"/>
      <c r="J107" s="51"/>
      <c r="K107" s="51"/>
      <c r="L107" s="51"/>
      <c r="M107" s="51"/>
      <c r="N107" s="51"/>
      <c r="O107" s="51"/>
      <c r="P107" s="51"/>
      <c r="Q107" s="51"/>
      <c r="R107" s="51"/>
      <c r="S107" s="51"/>
      <c r="T107" s="51"/>
      <c r="U107" s="51"/>
    </row>
    <row r="108" spans="1:21">
      <c r="A108" s="51"/>
      <c r="B108" s="51"/>
      <c r="C108" s="51"/>
      <c r="D108" s="51"/>
      <c r="E108" s="51"/>
      <c r="F108" s="51"/>
      <c r="G108" s="51"/>
      <c r="H108" s="51"/>
      <c r="I108" s="51"/>
      <c r="J108" s="51"/>
      <c r="K108" s="51"/>
      <c r="L108" s="51"/>
      <c r="M108" s="51"/>
      <c r="N108" s="51"/>
      <c r="O108" s="51"/>
      <c r="P108" s="51"/>
      <c r="Q108" s="51"/>
      <c r="R108" s="51"/>
      <c r="S108" s="51"/>
      <c r="T108" s="51"/>
      <c r="U108" s="51"/>
    </row>
    <row r="109" spans="1:21">
      <c r="A109" s="51"/>
      <c r="B109" s="51"/>
      <c r="C109" s="51"/>
      <c r="D109" s="51"/>
      <c r="E109" s="51"/>
      <c r="F109" s="51"/>
      <c r="G109" s="51"/>
      <c r="H109" s="51"/>
      <c r="I109" s="51"/>
      <c r="J109" s="51"/>
      <c r="K109" s="51"/>
      <c r="L109" s="51"/>
      <c r="M109" s="51"/>
      <c r="N109" s="51"/>
      <c r="O109" s="51"/>
      <c r="P109" s="51"/>
      <c r="Q109" s="51"/>
      <c r="R109" s="51"/>
      <c r="S109" s="51"/>
      <c r="T109" s="51"/>
      <c r="U109" s="51"/>
    </row>
    <row r="110" spans="1:21">
      <c r="A110" s="51"/>
      <c r="B110" s="51"/>
      <c r="C110" s="51"/>
      <c r="D110" s="51"/>
      <c r="E110" s="51"/>
      <c r="F110" s="51"/>
      <c r="G110" s="51"/>
      <c r="H110" s="51"/>
      <c r="I110" s="51"/>
      <c r="J110" s="51"/>
      <c r="K110" s="51"/>
      <c r="L110" s="51"/>
      <c r="M110" s="51"/>
      <c r="N110" s="51"/>
      <c r="O110" s="51"/>
      <c r="P110" s="51"/>
      <c r="Q110" s="51"/>
      <c r="R110" s="51"/>
      <c r="S110" s="51"/>
      <c r="T110" s="51"/>
      <c r="U110" s="51"/>
    </row>
    <row r="111" spans="1:21">
      <c r="A111" s="51"/>
      <c r="B111" s="51"/>
      <c r="C111" s="51"/>
      <c r="D111" s="51"/>
      <c r="E111" s="51"/>
      <c r="F111" s="51"/>
      <c r="G111" s="51"/>
      <c r="H111" s="51"/>
      <c r="I111" s="51"/>
      <c r="J111" s="51"/>
      <c r="K111" s="51"/>
      <c r="L111" s="51"/>
      <c r="M111" s="51"/>
      <c r="N111" s="51"/>
      <c r="O111" s="51"/>
      <c r="P111" s="51"/>
      <c r="Q111" s="51"/>
      <c r="R111" s="51"/>
      <c r="S111" s="51"/>
      <c r="T111" s="51"/>
      <c r="U111" s="51"/>
    </row>
    <row r="112" spans="1:21">
      <c r="A112" s="51"/>
      <c r="B112" s="51"/>
      <c r="C112" s="51"/>
      <c r="D112" s="51"/>
      <c r="E112" s="51"/>
      <c r="F112" s="51"/>
      <c r="G112" s="51"/>
      <c r="H112" s="51"/>
      <c r="I112" s="51"/>
      <c r="J112" s="51"/>
      <c r="K112" s="51"/>
      <c r="L112" s="51"/>
      <c r="M112" s="51"/>
      <c r="N112" s="51"/>
      <c r="O112" s="51"/>
      <c r="P112" s="51"/>
      <c r="Q112" s="51"/>
      <c r="R112" s="51"/>
      <c r="S112" s="51"/>
      <c r="T112" s="51"/>
      <c r="U112" s="51"/>
    </row>
    <row r="113" spans="1:21">
      <c r="A113" s="51"/>
      <c r="B113" s="51"/>
      <c r="C113" s="51"/>
      <c r="D113" s="51"/>
      <c r="E113" s="51"/>
      <c r="F113" s="51"/>
      <c r="G113" s="51"/>
      <c r="H113" s="51"/>
      <c r="I113" s="51"/>
      <c r="J113" s="51"/>
      <c r="K113" s="51"/>
      <c r="L113" s="51"/>
      <c r="M113" s="51"/>
      <c r="N113" s="51"/>
      <c r="O113" s="51"/>
      <c r="P113" s="51"/>
      <c r="Q113" s="51"/>
      <c r="R113" s="51"/>
      <c r="S113" s="51"/>
      <c r="T113" s="51"/>
      <c r="U113" s="51"/>
    </row>
    <row r="114" spans="1:21">
      <c r="A114" s="51"/>
      <c r="B114" s="51"/>
      <c r="C114" s="51"/>
      <c r="D114" s="51"/>
      <c r="E114" s="51"/>
      <c r="F114" s="51"/>
      <c r="G114" s="51"/>
      <c r="H114" s="51"/>
      <c r="I114" s="51"/>
      <c r="J114" s="51"/>
      <c r="K114" s="51"/>
      <c r="L114" s="51"/>
      <c r="M114" s="51"/>
      <c r="N114" s="51"/>
      <c r="O114" s="51"/>
      <c r="P114" s="51"/>
      <c r="Q114" s="51"/>
      <c r="R114" s="51"/>
      <c r="S114" s="51"/>
      <c r="T114" s="51"/>
      <c r="U114" s="51"/>
    </row>
    <row r="115" spans="1:21">
      <c r="A115" s="51"/>
      <c r="B115" s="51"/>
      <c r="C115" s="51"/>
      <c r="D115" s="51"/>
      <c r="E115" s="51"/>
      <c r="F115" s="51"/>
      <c r="G115" s="51"/>
      <c r="H115" s="51"/>
      <c r="I115" s="51"/>
      <c r="J115" s="51"/>
      <c r="K115" s="51"/>
      <c r="L115" s="51"/>
      <c r="M115" s="51"/>
      <c r="N115" s="51"/>
      <c r="O115" s="51"/>
      <c r="P115" s="51"/>
      <c r="Q115" s="51"/>
      <c r="R115" s="51"/>
      <c r="S115" s="51"/>
      <c r="T115" s="51"/>
      <c r="U115" s="51"/>
    </row>
    <row r="116" spans="1:21">
      <c r="A116" s="51"/>
      <c r="B116" s="51"/>
      <c r="C116" s="51"/>
      <c r="D116" s="51"/>
      <c r="E116" s="51"/>
      <c r="F116" s="51"/>
      <c r="G116" s="51"/>
      <c r="H116" s="51"/>
      <c r="I116" s="51"/>
      <c r="J116" s="51"/>
      <c r="K116" s="51"/>
      <c r="L116" s="51"/>
      <c r="M116" s="51"/>
      <c r="N116" s="51"/>
      <c r="O116" s="51"/>
      <c r="P116" s="51"/>
      <c r="Q116" s="51"/>
      <c r="R116" s="51"/>
      <c r="S116" s="51"/>
      <c r="T116" s="51"/>
      <c r="U116" s="51"/>
    </row>
    <row r="117" spans="1:21">
      <c r="A117" s="51"/>
      <c r="B117" s="51"/>
      <c r="C117" s="51"/>
      <c r="D117" s="51"/>
      <c r="E117" s="51"/>
      <c r="F117" s="51"/>
      <c r="G117" s="51"/>
      <c r="H117" s="51"/>
      <c r="I117" s="51"/>
      <c r="J117" s="51"/>
      <c r="K117" s="51"/>
      <c r="L117" s="51"/>
      <c r="M117" s="51"/>
      <c r="N117" s="51"/>
      <c r="O117" s="51"/>
      <c r="P117" s="51"/>
      <c r="Q117" s="51"/>
      <c r="R117" s="51"/>
      <c r="S117" s="51"/>
      <c r="T117" s="51"/>
      <c r="U117" s="51"/>
    </row>
    <row r="118" spans="1:21">
      <c r="A118" s="51"/>
      <c r="B118" s="51"/>
      <c r="C118" s="51"/>
      <c r="D118" s="51"/>
      <c r="E118" s="51"/>
      <c r="F118" s="51"/>
      <c r="G118" s="51"/>
      <c r="H118" s="51"/>
      <c r="I118" s="51"/>
      <c r="J118" s="51"/>
      <c r="K118" s="51"/>
      <c r="L118" s="51"/>
      <c r="M118" s="51"/>
      <c r="N118" s="51"/>
      <c r="O118" s="51"/>
      <c r="P118" s="51"/>
      <c r="Q118" s="51"/>
      <c r="R118" s="51"/>
      <c r="S118" s="51"/>
      <c r="T118" s="51"/>
      <c r="U118" s="51"/>
    </row>
    <row r="119" spans="1:21">
      <c r="A119" s="51"/>
      <c r="B119" s="51"/>
      <c r="C119" s="51"/>
      <c r="D119" s="51"/>
      <c r="E119" s="51"/>
      <c r="F119" s="51"/>
      <c r="G119" s="51"/>
      <c r="H119" s="51"/>
      <c r="I119" s="51"/>
      <c r="J119" s="51"/>
      <c r="K119" s="51"/>
      <c r="L119" s="51"/>
      <c r="M119" s="51"/>
      <c r="N119" s="51"/>
      <c r="O119" s="51"/>
      <c r="P119" s="51"/>
      <c r="Q119" s="51"/>
      <c r="R119" s="51"/>
      <c r="S119" s="51"/>
      <c r="T119" s="51"/>
      <c r="U119" s="51"/>
    </row>
    <row r="120" spans="1:21">
      <c r="A120" s="51"/>
      <c r="B120" s="51"/>
      <c r="C120" s="51"/>
      <c r="D120" s="51"/>
      <c r="E120" s="51"/>
      <c r="F120" s="51"/>
      <c r="G120" s="51"/>
      <c r="H120" s="51"/>
      <c r="I120" s="51"/>
      <c r="J120" s="51"/>
      <c r="K120" s="51"/>
      <c r="L120" s="51"/>
      <c r="M120" s="51"/>
      <c r="N120" s="51"/>
      <c r="O120" s="51"/>
      <c r="P120" s="51"/>
      <c r="Q120" s="51"/>
      <c r="R120" s="51"/>
      <c r="S120" s="51"/>
      <c r="T120" s="51"/>
      <c r="U120" s="51"/>
    </row>
    <row r="121" spans="1:21">
      <c r="A121" s="51"/>
      <c r="B121" s="51"/>
      <c r="C121" s="51"/>
      <c r="D121" s="51"/>
      <c r="E121" s="51"/>
      <c r="F121" s="51"/>
      <c r="G121" s="51"/>
      <c r="H121" s="51"/>
      <c r="I121" s="51"/>
      <c r="J121" s="51"/>
      <c r="K121" s="51"/>
      <c r="L121" s="51"/>
      <c r="M121" s="51"/>
      <c r="N121" s="51"/>
      <c r="O121" s="51"/>
      <c r="P121" s="51"/>
      <c r="Q121" s="51"/>
      <c r="R121" s="51"/>
      <c r="S121" s="51"/>
      <c r="T121" s="51"/>
      <c r="U121" s="51"/>
    </row>
    <row r="122" spans="1:21">
      <c r="A122" s="51"/>
      <c r="B122" s="51"/>
      <c r="C122" s="51"/>
      <c r="D122" s="51"/>
      <c r="E122" s="51"/>
      <c r="F122" s="51"/>
      <c r="G122" s="51"/>
      <c r="H122" s="51"/>
      <c r="I122" s="51"/>
      <c r="J122" s="51"/>
      <c r="K122" s="51"/>
      <c r="L122" s="51"/>
      <c r="M122" s="51"/>
      <c r="N122" s="51"/>
      <c r="O122" s="51"/>
      <c r="P122" s="51"/>
      <c r="Q122" s="51"/>
      <c r="R122" s="51"/>
      <c r="S122" s="51"/>
      <c r="T122" s="51"/>
      <c r="U122" s="51"/>
    </row>
    <row r="123" spans="1:21">
      <c r="A123" s="51"/>
      <c r="B123" s="51"/>
      <c r="C123" s="51"/>
      <c r="D123" s="51"/>
      <c r="E123" s="51"/>
      <c r="F123" s="51"/>
      <c r="G123" s="51"/>
      <c r="H123" s="51"/>
      <c r="I123" s="51"/>
      <c r="J123" s="51"/>
      <c r="K123" s="51"/>
      <c r="L123" s="51"/>
      <c r="M123" s="51"/>
      <c r="N123" s="51"/>
      <c r="O123" s="51"/>
      <c r="P123" s="51"/>
      <c r="Q123" s="51"/>
      <c r="R123" s="51"/>
      <c r="S123" s="51"/>
      <c r="T123" s="51"/>
      <c r="U123" s="51"/>
    </row>
    <row r="124" spans="1:21">
      <c r="A124" s="51"/>
      <c r="B124" s="51"/>
      <c r="C124" s="51"/>
      <c r="D124" s="51"/>
      <c r="E124" s="51"/>
      <c r="F124" s="51"/>
      <c r="G124" s="51"/>
      <c r="H124" s="51"/>
      <c r="I124" s="51"/>
      <c r="J124" s="51"/>
      <c r="K124" s="51"/>
      <c r="L124" s="51"/>
      <c r="M124" s="51"/>
      <c r="N124" s="51"/>
      <c r="O124" s="51"/>
      <c r="P124" s="51"/>
      <c r="Q124" s="51"/>
      <c r="R124" s="51"/>
      <c r="S124" s="51"/>
      <c r="T124" s="51"/>
      <c r="U124" s="51"/>
    </row>
    <row r="125" spans="1:21">
      <c r="A125" s="51"/>
      <c r="B125" s="51"/>
      <c r="C125" s="51"/>
      <c r="D125" s="51"/>
      <c r="E125" s="51"/>
      <c r="F125" s="51"/>
      <c r="G125" s="51"/>
      <c r="H125" s="51"/>
      <c r="I125" s="51"/>
      <c r="J125" s="51"/>
      <c r="K125" s="51"/>
      <c r="L125" s="51"/>
      <c r="M125" s="51"/>
      <c r="N125" s="51"/>
      <c r="O125" s="51"/>
      <c r="P125" s="51"/>
      <c r="Q125" s="51"/>
      <c r="R125" s="51"/>
      <c r="S125" s="51"/>
      <c r="T125" s="51"/>
      <c r="U125" s="51"/>
    </row>
    <row r="126" spans="1:21">
      <c r="A126" s="51"/>
      <c r="B126" s="51"/>
      <c r="C126" s="51"/>
      <c r="D126" s="51"/>
      <c r="E126" s="51"/>
      <c r="F126" s="51"/>
      <c r="G126" s="51"/>
      <c r="H126" s="51"/>
      <c r="I126" s="51"/>
      <c r="J126" s="51"/>
      <c r="K126" s="51"/>
      <c r="L126" s="51"/>
      <c r="M126" s="51"/>
      <c r="N126" s="51"/>
      <c r="O126" s="51"/>
      <c r="P126" s="51"/>
      <c r="Q126" s="51"/>
      <c r="R126" s="51"/>
      <c r="S126" s="51"/>
      <c r="T126" s="51"/>
      <c r="U126" s="51"/>
    </row>
  </sheetData>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0"/>
  <dimension ref="A1"/>
  <sheetViews>
    <sheetView showGridLines="0" topLeftCell="A4" workbookViewId="0">
      <selection activeCell="B10" sqref="B10"/>
    </sheetView>
  </sheetViews>
  <sheetFormatPr defaultRowHeight="15"/>
  <cols>
    <col min="1" max="1" width="2" customWidth="1"/>
    <col min="2" max="2" width="64.7109375" customWidth="1"/>
    <col min="3" max="3" width="8.85546875" customWidth="1"/>
    <col min="5" max="5" width="19.85546875" customWidth="1"/>
    <col min="6" max="6" width="12.85546875" customWidth="1"/>
    <col min="7" max="7" width="23.85546875" customWidth="1"/>
    <col min="9" max="9" width="11.5703125" customWidth="1"/>
    <col min="10" max="10" width="14.28515625" customWidth="1"/>
  </cols>
  <sheetData/>
  <pageMargins left="0.7" right="0.7" top="0.75" bottom="0.75" header="0.3" footer="0.3"/>
  <pageSetup paperSize="9" orientation="portrait" r:id="rId1"/>
  <drawing r:id="rId2"/>
  <legacyDrawing r:id="rId3"/>
  <oleObjects>
    <mc:AlternateContent xmlns:mc="http://schemas.openxmlformats.org/markup-compatibility/2006">
      <mc:Choice Requires="x14">
        <oleObject progId="Paint.Picture" shapeId="36866" r:id="rId4">
          <objectPr defaultSize="0" r:id="rId5">
            <anchor moveWithCells="1">
              <from>
                <xdr:col>11</xdr:col>
                <xdr:colOff>400050</xdr:colOff>
                <xdr:row>0</xdr:row>
                <xdr:rowOff>0</xdr:rowOff>
              </from>
              <to>
                <xdr:col>14</xdr:col>
                <xdr:colOff>371475</xdr:colOff>
                <xdr:row>9</xdr:row>
                <xdr:rowOff>85725</xdr:rowOff>
              </to>
            </anchor>
          </objectPr>
        </oleObject>
      </mc:Choice>
      <mc:Fallback>
        <oleObject progId="Paint.Picture" shapeId="36866" r:id="rId4"/>
      </mc:Fallback>
    </mc:AlternateContent>
  </oleObjec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
  <sheetViews>
    <sheetView workbookViewId="0"/>
  </sheetViews>
  <sheetFormatPr defaultRowHeight="15"/>
  <sheetData/>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M79"/>
  <sheetViews>
    <sheetView topLeftCell="A17" workbookViewId="0">
      <selection activeCell="P58" sqref="P58"/>
    </sheetView>
  </sheetViews>
  <sheetFormatPr defaultRowHeight="15"/>
  <cols>
    <col min="1" max="1" width="4.42578125" style="989" customWidth="1"/>
    <col min="2" max="2" width="7" style="989" customWidth="1"/>
    <col min="3" max="3" width="17.28515625" style="989" customWidth="1"/>
    <col min="4" max="5" width="17.7109375" style="989" customWidth="1"/>
    <col min="6" max="6" width="10.85546875" style="989" customWidth="1"/>
    <col min="7" max="7" width="9.5703125" style="989" customWidth="1"/>
    <col min="8" max="11" width="10" style="989" customWidth="1"/>
    <col min="12" max="12" width="13" style="989" customWidth="1"/>
    <col min="13" max="13" width="11.28515625" style="989" customWidth="1"/>
    <col min="14" max="14" width="9.140625" style="989" customWidth="1"/>
    <col min="15" max="15" width="11.140625" style="989" customWidth="1"/>
    <col min="16" max="16" width="11.85546875" style="989" customWidth="1"/>
    <col min="17" max="16384" width="9.140625" style="989"/>
  </cols>
  <sheetData>
    <row r="2" spans="1:12">
      <c r="A2" s="1435" t="s">
        <v>1392</v>
      </c>
      <c r="B2" s="1436"/>
      <c r="C2" s="1436"/>
      <c r="D2" s="1436"/>
      <c r="E2" s="1436"/>
      <c r="F2" s="1436"/>
      <c r="G2" s="1436"/>
      <c r="H2" s="1436"/>
      <c r="I2" s="1436"/>
      <c r="J2" s="1436"/>
      <c r="K2" s="1436"/>
      <c r="L2" s="1436"/>
    </row>
    <row r="3" spans="1:12">
      <c r="A3" s="1332" t="s">
        <v>1393</v>
      </c>
      <c r="B3" s="1332" t="s">
        <v>1394</v>
      </c>
      <c r="C3" s="1332" t="s">
        <v>1395</v>
      </c>
      <c r="D3" s="1332" t="s">
        <v>1396</v>
      </c>
      <c r="E3" s="1332" t="s">
        <v>1397</v>
      </c>
      <c r="F3" s="1332" t="s">
        <v>1398</v>
      </c>
      <c r="G3" s="1332" t="s">
        <v>1399</v>
      </c>
      <c r="H3" s="1332" t="s">
        <v>1400</v>
      </c>
      <c r="I3" s="1333" t="s">
        <v>1401</v>
      </c>
      <c r="J3" s="1333"/>
      <c r="K3" s="1333" t="s">
        <v>1402</v>
      </c>
      <c r="L3" s="1333" t="s">
        <v>735</v>
      </c>
    </row>
    <row r="4" spans="1:12">
      <c r="A4" s="1334">
        <v>1</v>
      </c>
      <c r="B4" s="1335" t="s">
        <v>1403</v>
      </c>
      <c r="C4" s="1336" t="s">
        <v>1404</v>
      </c>
      <c r="D4" s="1336" t="s">
        <v>1405</v>
      </c>
      <c r="E4" s="1336">
        <v>10733.61</v>
      </c>
      <c r="F4" s="1336">
        <v>189.05</v>
      </c>
      <c r="G4" s="1336">
        <v>89.05</v>
      </c>
      <c r="H4" s="1336">
        <v>870.47</v>
      </c>
      <c r="I4" s="1336">
        <v>187.61</v>
      </c>
      <c r="J4" s="1336"/>
      <c r="K4" s="1336">
        <v>187.61</v>
      </c>
      <c r="L4" s="1336">
        <f t="shared" ref="L4:L22" si="0">E4+F4+G4+H4+I4+K4</f>
        <v>12257.4</v>
      </c>
    </row>
    <row r="5" spans="1:12">
      <c r="A5" s="1334">
        <f>A4+1</f>
        <v>2</v>
      </c>
      <c r="B5" s="1336">
        <v>282</v>
      </c>
      <c r="C5" s="1336" t="s">
        <v>1406</v>
      </c>
      <c r="D5" s="1336" t="s">
        <v>1407</v>
      </c>
      <c r="E5" s="1336">
        <v>13251.76</v>
      </c>
      <c r="F5" s="1337">
        <v>0</v>
      </c>
      <c r="G5" s="1337">
        <v>0</v>
      </c>
      <c r="H5" s="1336">
        <v>757.32</v>
      </c>
      <c r="I5" s="1336">
        <v>512.63</v>
      </c>
      <c r="J5" s="1336"/>
      <c r="K5" s="1336">
        <v>330.59</v>
      </c>
      <c r="L5" s="1336">
        <f t="shared" si="0"/>
        <v>14852.3</v>
      </c>
    </row>
    <row r="6" spans="1:12">
      <c r="A6" s="1334">
        <f t="shared" ref="A6:A21" si="1">A5+1</f>
        <v>3</v>
      </c>
      <c r="B6" s="1336">
        <v>505</v>
      </c>
      <c r="C6" s="1336" t="s">
        <v>1408</v>
      </c>
      <c r="D6" s="1336" t="s">
        <v>1409</v>
      </c>
      <c r="E6" s="1336">
        <v>10490.32</v>
      </c>
      <c r="F6" s="1336">
        <v>1337.82</v>
      </c>
      <c r="G6" s="1336">
        <v>1203.97</v>
      </c>
      <c r="H6" s="1336">
        <v>1383.86</v>
      </c>
      <c r="I6" s="1337">
        <v>0</v>
      </c>
      <c r="J6" s="1337"/>
      <c r="K6" s="1336">
        <v>1164.05</v>
      </c>
      <c r="L6" s="1336">
        <f t="shared" si="0"/>
        <v>15580.019999999999</v>
      </c>
    </row>
    <row r="7" spans="1:12">
      <c r="A7" s="1334">
        <f t="shared" si="1"/>
        <v>4</v>
      </c>
      <c r="B7" s="1336">
        <v>1098</v>
      </c>
      <c r="C7" s="1336" t="s">
        <v>1410</v>
      </c>
      <c r="D7" s="1336" t="s">
        <v>1411</v>
      </c>
      <c r="E7" s="1336">
        <v>14725.11</v>
      </c>
      <c r="F7" s="1336">
        <v>405.33</v>
      </c>
      <c r="G7" s="1336">
        <v>566.99</v>
      </c>
      <c r="H7" s="1336">
        <v>0</v>
      </c>
      <c r="I7" s="1336">
        <v>495.65</v>
      </c>
      <c r="J7" s="1336"/>
      <c r="K7" s="1336">
        <v>923.62</v>
      </c>
      <c r="L7" s="1336">
        <f t="shared" si="0"/>
        <v>17116.7</v>
      </c>
    </row>
    <row r="8" spans="1:12">
      <c r="A8" s="1334">
        <f t="shared" si="1"/>
        <v>5</v>
      </c>
      <c r="B8" s="1336">
        <v>1388</v>
      </c>
      <c r="C8" s="1336" t="s">
        <v>1412</v>
      </c>
      <c r="D8" s="1336" t="s">
        <v>1409</v>
      </c>
      <c r="E8" s="1336">
        <v>10081.92</v>
      </c>
      <c r="F8" s="1336">
        <v>2477.63</v>
      </c>
      <c r="G8" s="1336">
        <v>0</v>
      </c>
      <c r="H8" s="1336">
        <v>4109.07</v>
      </c>
      <c r="I8" s="1336">
        <v>1811.71</v>
      </c>
      <c r="J8" s="1336"/>
      <c r="K8" s="1336">
        <v>1708.61</v>
      </c>
      <c r="L8" s="1336">
        <f t="shared" si="0"/>
        <v>20188.939999999999</v>
      </c>
    </row>
    <row r="9" spans="1:12">
      <c r="A9" s="1334">
        <f t="shared" si="1"/>
        <v>6</v>
      </c>
      <c r="B9" s="1336">
        <v>2194</v>
      </c>
      <c r="C9" s="1336" t="s">
        <v>1413</v>
      </c>
      <c r="D9" s="1336" t="s">
        <v>1414</v>
      </c>
      <c r="E9" s="1336">
        <v>9876.76</v>
      </c>
      <c r="F9" s="1336">
        <v>290.70999999999998</v>
      </c>
      <c r="G9" s="1336">
        <v>610.38</v>
      </c>
      <c r="H9" s="1336">
        <v>450.71</v>
      </c>
      <c r="I9" s="1336">
        <v>289.05</v>
      </c>
      <c r="J9" s="1336"/>
      <c r="K9" s="1336">
        <v>89.05</v>
      </c>
      <c r="L9" s="1336">
        <f t="shared" si="0"/>
        <v>11606.659999999996</v>
      </c>
    </row>
    <row r="10" spans="1:12">
      <c r="A10" s="1334">
        <f t="shared" si="1"/>
        <v>7</v>
      </c>
      <c r="B10" s="1336">
        <v>2263</v>
      </c>
      <c r="C10" s="1336" t="s">
        <v>1415</v>
      </c>
      <c r="D10" s="1336" t="s">
        <v>1416</v>
      </c>
      <c r="E10" s="1336">
        <v>11503.74</v>
      </c>
      <c r="F10" s="1336">
        <v>0</v>
      </c>
      <c r="G10" s="1336">
        <v>0</v>
      </c>
      <c r="H10" s="1338">
        <v>0</v>
      </c>
      <c r="I10" s="1338">
        <v>0</v>
      </c>
      <c r="J10" s="1338"/>
      <c r="K10" s="1338">
        <v>0</v>
      </c>
      <c r="L10" s="1336">
        <f t="shared" si="0"/>
        <v>11503.74</v>
      </c>
    </row>
    <row r="11" spans="1:12">
      <c r="A11" s="1334">
        <f t="shared" si="1"/>
        <v>8</v>
      </c>
      <c r="B11" s="1336">
        <v>2997</v>
      </c>
      <c r="C11" s="1336" t="s">
        <v>1417</v>
      </c>
      <c r="D11" s="1336" t="s">
        <v>1418</v>
      </c>
      <c r="E11" s="1336">
        <v>15086.29</v>
      </c>
      <c r="F11" s="1336">
        <v>0</v>
      </c>
      <c r="G11" s="1336">
        <v>0</v>
      </c>
      <c r="H11" s="1336">
        <v>0</v>
      </c>
      <c r="I11" s="1336">
        <v>0</v>
      </c>
      <c r="J11" s="1336"/>
      <c r="K11" s="1336">
        <v>0</v>
      </c>
      <c r="L11" s="1336">
        <f t="shared" si="0"/>
        <v>15086.29</v>
      </c>
    </row>
    <row r="12" spans="1:12">
      <c r="A12" s="1334">
        <f t="shared" si="1"/>
        <v>9</v>
      </c>
      <c r="B12" s="1336">
        <v>2781</v>
      </c>
      <c r="C12" s="1336" t="s">
        <v>1419</v>
      </c>
      <c r="D12" s="1336" t="s">
        <v>1420</v>
      </c>
      <c r="E12" s="1336">
        <v>12105.05</v>
      </c>
      <c r="F12" s="1336">
        <v>35.67</v>
      </c>
      <c r="G12" s="1336">
        <v>34.79</v>
      </c>
      <c r="H12" s="1336">
        <v>41.85</v>
      </c>
      <c r="I12" s="1336">
        <v>35.32</v>
      </c>
      <c r="J12" s="1336"/>
      <c r="K12" s="1336">
        <v>54.05</v>
      </c>
      <c r="L12" s="1336">
        <f t="shared" si="0"/>
        <v>12306.73</v>
      </c>
    </row>
    <row r="13" spans="1:12">
      <c r="A13" s="1334">
        <f t="shared" si="1"/>
        <v>10</v>
      </c>
      <c r="B13" s="1336">
        <v>3085</v>
      </c>
      <c r="C13" s="1336" t="s">
        <v>1421</v>
      </c>
      <c r="D13" s="1336" t="s">
        <v>1422</v>
      </c>
      <c r="E13" s="1336">
        <v>12061.63</v>
      </c>
      <c r="F13" s="1336">
        <v>1178.82</v>
      </c>
      <c r="G13" s="1336">
        <v>1219.08</v>
      </c>
      <c r="H13" s="1336">
        <v>268.3</v>
      </c>
      <c r="I13" s="1336">
        <v>1036.32</v>
      </c>
      <c r="J13" s="1336"/>
      <c r="K13" s="1336">
        <v>827.84</v>
      </c>
      <c r="L13" s="1336">
        <f t="shared" si="0"/>
        <v>16591.989999999998</v>
      </c>
    </row>
    <row r="14" spans="1:12">
      <c r="A14" s="1334">
        <f t="shared" si="1"/>
        <v>11</v>
      </c>
      <c r="B14" s="1336">
        <v>3125</v>
      </c>
      <c r="C14" s="1336" t="s">
        <v>1423</v>
      </c>
      <c r="D14" s="1336" t="s">
        <v>1424</v>
      </c>
      <c r="E14" s="1336">
        <v>17163.78</v>
      </c>
      <c r="F14" s="1336">
        <v>0</v>
      </c>
      <c r="G14" s="1336">
        <v>0</v>
      </c>
      <c r="H14" s="1336">
        <v>0</v>
      </c>
      <c r="I14" s="1336">
        <v>0</v>
      </c>
      <c r="J14" s="1336"/>
      <c r="K14" s="1336">
        <v>0</v>
      </c>
      <c r="L14" s="1336">
        <f t="shared" si="0"/>
        <v>17163.78</v>
      </c>
    </row>
    <row r="15" spans="1:12">
      <c r="A15" s="1334">
        <f t="shared" si="1"/>
        <v>12</v>
      </c>
      <c r="B15" s="1336">
        <v>4142</v>
      </c>
      <c r="C15" s="1336" t="s">
        <v>1425</v>
      </c>
      <c r="D15" s="1336" t="s">
        <v>1424</v>
      </c>
      <c r="E15" s="1336">
        <v>15147.92</v>
      </c>
      <c r="F15" s="1336">
        <v>106.5</v>
      </c>
      <c r="G15" s="1336">
        <v>305.92</v>
      </c>
      <c r="H15" s="1336">
        <v>138.77000000000001</v>
      </c>
      <c r="I15" s="1336">
        <v>860.03</v>
      </c>
      <c r="J15" s="1336"/>
      <c r="K15" s="1336">
        <v>519.4</v>
      </c>
      <c r="L15" s="1336">
        <f t="shared" si="0"/>
        <v>17078.54</v>
      </c>
    </row>
    <row r="16" spans="1:12">
      <c r="A16" s="1334">
        <f t="shared" si="1"/>
        <v>13</v>
      </c>
      <c r="B16" s="1336">
        <v>4144</v>
      </c>
      <c r="C16" s="1336" t="s">
        <v>1426</v>
      </c>
      <c r="D16" s="1336" t="s">
        <v>1424</v>
      </c>
      <c r="E16" s="1336">
        <v>18075.53</v>
      </c>
      <c r="F16" s="1336">
        <v>1747.18</v>
      </c>
      <c r="G16" s="1336">
        <v>1247.25</v>
      </c>
      <c r="H16" s="1336">
        <v>330.02</v>
      </c>
      <c r="I16" s="1336">
        <v>4464.04</v>
      </c>
      <c r="J16" s="1336"/>
      <c r="K16" s="1336">
        <v>457.74</v>
      </c>
      <c r="L16" s="1336">
        <f t="shared" si="0"/>
        <v>26321.760000000002</v>
      </c>
    </row>
    <row r="17" spans="1:12">
      <c r="A17" s="1334">
        <f t="shared" si="1"/>
        <v>14</v>
      </c>
      <c r="B17" s="1336">
        <v>4536</v>
      </c>
      <c r="C17" s="1336" t="s">
        <v>1427</v>
      </c>
      <c r="D17" s="1336" t="s">
        <v>1428</v>
      </c>
      <c r="E17" s="1336">
        <v>12922.67</v>
      </c>
      <c r="F17" s="1336">
        <v>524.30999999999995</v>
      </c>
      <c r="G17" s="1336">
        <v>505.64</v>
      </c>
      <c r="H17" s="1336">
        <v>0</v>
      </c>
      <c r="I17" s="1336">
        <v>435.7</v>
      </c>
      <c r="J17" s="1336"/>
      <c r="K17" s="1336">
        <v>582.05999999999995</v>
      </c>
      <c r="L17" s="1336">
        <f t="shared" si="0"/>
        <v>14970.38</v>
      </c>
    </row>
    <row r="18" spans="1:12">
      <c r="A18" s="1334">
        <f t="shared" si="1"/>
        <v>15</v>
      </c>
      <c r="B18" s="1336">
        <v>5924</v>
      </c>
      <c r="C18" s="1336" t="s">
        <v>1429</v>
      </c>
      <c r="D18" s="1336" t="s">
        <v>1430</v>
      </c>
      <c r="E18" s="1336">
        <v>10581.47</v>
      </c>
      <c r="F18" s="1338">
        <v>497.02</v>
      </c>
      <c r="G18" s="1336">
        <v>297.02</v>
      </c>
      <c r="H18" s="1336">
        <v>0</v>
      </c>
      <c r="I18" s="1336">
        <v>297.04000000000002</v>
      </c>
      <c r="J18" s="1336"/>
      <c r="K18" s="1336">
        <v>504.2</v>
      </c>
      <c r="L18" s="1336">
        <f t="shared" si="0"/>
        <v>12176.750000000002</v>
      </c>
    </row>
    <row r="19" spans="1:12">
      <c r="A19" s="1334">
        <f t="shared" si="1"/>
        <v>16</v>
      </c>
      <c r="B19" s="1336">
        <v>6299</v>
      </c>
      <c r="C19" s="1336" t="s">
        <v>1431</v>
      </c>
      <c r="D19" s="1336" t="s">
        <v>1432</v>
      </c>
      <c r="E19" s="1336">
        <v>8826.23</v>
      </c>
      <c r="F19" s="1336">
        <v>208.51</v>
      </c>
      <c r="G19" s="1336">
        <v>209.94</v>
      </c>
      <c r="H19" s="1336">
        <v>265.69</v>
      </c>
      <c r="I19" s="1336">
        <v>311.38</v>
      </c>
      <c r="J19" s="1336"/>
      <c r="K19" s="1336">
        <v>509.95</v>
      </c>
      <c r="L19" s="1336">
        <f t="shared" si="0"/>
        <v>10331.700000000001</v>
      </c>
    </row>
    <row r="20" spans="1:12">
      <c r="A20" s="1334">
        <f t="shared" si="1"/>
        <v>17</v>
      </c>
      <c r="B20" s="1336">
        <v>7160</v>
      </c>
      <c r="C20" s="1336" t="s">
        <v>1433</v>
      </c>
      <c r="D20" s="1336"/>
      <c r="E20" s="1336"/>
      <c r="F20" s="1336"/>
      <c r="G20" s="1336"/>
      <c r="H20" s="1336"/>
      <c r="I20" s="1336">
        <v>16050.3</v>
      </c>
      <c r="J20" s="1336"/>
      <c r="K20" s="1336">
        <v>25757.65</v>
      </c>
      <c r="L20" s="1336">
        <f>E20+F20+G20+H20+I20+K20</f>
        <v>41807.949999999997</v>
      </c>
    </row>
    <row r="21" spans="1:12">
      <c r="A21" s="1334">
        <f t="shared" si="1"/>
        <v>18</v>
      </c>
      <c r="B21" s="1336">
        <v>8582</v>
      </c>
      <c r="C21" s="1336" t="s">
        <v>1434</v>
      </c>
      <c r="D21" s="1336" t="s">
        <v>1435</v>
      </c>
      <c r="E21" s="1336">
        <v>18198.240000000002</v>
      </c>
      <c r="F21" s="1336">
        <v>1536.76</v>
      </c>
      <c r="G21" s="1336">
        <v>2531.96</v>
      </c>
      <c r="H21" s="1336">
        <v>1033.27</v>
      </c>
      <c r="I21" s="1336">
        <v>692.02</v>
      </c>
      <c r="J21" s="1336"/>
      <c r="K21" s="1336">
        <v>455.87</v>
      </c>
      <c r="L21" s="1336">
        <f t="shared" si="0"/>
        <v>24448.12</v>
      </c>
    </row>
    <row r="22" spans="1:12">
      <c r="A22" s="1334"/>
      <c r="B22" s="1336"/>
      <c r="C22" s="1336"/>
      <c r="D22" s="1336"/>
      <c r="E22" s="1336"/>
      <c r="F22" s="1336"/>
      <c r="G22" s="1336"/>
      <c r="H22" s="1336"/>
      <c r="I22" s="1336"/>
      <c r="J22" s="1336"/>
      <c r="K22" s="1336"/>
      <c r="L22" s="1336">
        <f t="shared" si="0"/>
        <v>0</v>
      </c>
    </row>
    <row r="23" spans="1:12">
      <c r="A23" s="1334"/>
      <c r="B23" s="1336"/>
      <c r="C23" s="1336"/>
      <c r="D23" s="1336"/>
      <c r="E23" s="1336"/>
      <c r="F23" s="1336"/>
      <c r="G23" s="1336"/>
      <c r="H23" s="1336"/>
      <c r="I23" s="1336"/>
      <c r="J23" s="1336"/>
      <c r="K23" s="1336"/>
      <c r="L23" s="1336">
        <f>SUM(L4:L21)</f>
        <v>311389.75</v>
      </c>
    </row>
    <row r="27" spans="1:12">
      <c r="A27" s="1435" t="s">
        <v>1436</v>
      </c>
      <c r="B27" s="1436"/>
      <c r="C27" s="1436"/>
      <c r="D27" s="1436"/>
      <c r="E27" s="1436"/>
      <c r="F27" s="1436"/>
      <c r="G27" s="1436"/>
      <c r="H27" s="1436"/>
      <c r="I27" s="1436"/>
      <c r="J27" s="1436"/>
      <c r="K27" s="1436"/>
      <c r="L27" s="1436"/>
    </row>
    <row r="28" spans="1:12">
      <c r="A28" s="1332" t="s">
        <v>1393</v>
      </c>
      <c r="B28" s="1332" t="s">
        <v>1394</v>
      </c>
      <c r="C28" s="1332" t="s">
        <v>1395</v>
      </c>
      <c r="D28" s="1332" t="s">
        <v>1396</v>
      </c>
      <c r="E28" s="1332" t="s">
        <v>1397</v>
      </c>
      <c r="F28" s="1332" t="s">
        <v>1398</v>
      </c>
      <c r="G28" s="1332" t="s">
        <v>1399</v>
      </c>
      <c r="H28" s="1332" t="s">
        <v>1400</v>
      </c>
      <c r="I28" s="1333" t="s">
        <v>1401</v>
      </c>
      <c r="J28" s="1333" t="s">
        <v>1402</v>
      </c>
      <c r="K28" s="1339">
        <v>41640</v>
      </c>
      <c r="L28" s="1333" t="s">
        <v>735</v>
      </c>
    </row>
    <row r="29" spans="1:12">
      <c r="A29" s="1334">
        <v>1</v>
      </c>
      <c r="B29" s="1335" t="s">
        <v>1403</v>
      </c>
      <c r="C29" s="1336" t="s">
        <v>1404</v>
      </c>
      <c r="D29" s="1336" t="s">
        <v>1405</v>
      </c>
      <c r="E29" s="1336">
        <v>10733.61</v>
      </c>
      <c r="F29" s="1336">
        <v>189.05</v>
      </c>
      <c r="G29" s="1336">
        <v>89.05</v>
      </c>
      <c r="H29" s="1336">
        <v>870.47</v>
      </c>
      <c r="I29" s="1336">
        <v>187.61</v>
      </c>
      <c r="J29" s="1336">
        <v>187.61</v>
      </c>
      <c r="K29" s="1336"/>
      <c r="L29" s="1336">
        <f t="shared" ref="L29:L44" si="2">E29+F29+G29+H29+I29+K29</f>
        <v>12069.789999999999</v>
      </c>
    </row>
    <row r="30" spans="1:12">
      <c r="A30" s="1334">
        <f>A29+1</f>
        <v>2</v>
      </c>
      <c r="B30" s="1336">
        <v>282</v>
      </c>
      <c r="C30" s="1336" t="s">
        <v>1406</v>
      </c>
      <c r="D30" s="1336" t="s">
        <v>1407</v>
      </c>
      <c r="E30" s="1336">
        <v>13251.76</v>
      </c>
      <c r="F30" s="1337">
        <v>0</v>
      </c>
      <c r="G30" s="1337">
        <v>0</v>
      </c>
      <c r="H30" s="1336">
        <v>757.32</v>
      </c>
      <c r="I30" s="1336">
        <v>512.63</v>
      </c>
      <c r="J30" s="1336">
        <v>330.59</v>
      </c>
      <c r="K30" s="1336">
        <v>1.98</v>
      </c>
      <c r="L30" s="1336">
        <f>E30+F30+G30+H30+I30+K30+J30</f>
        <v>14854.279999999999</v>
      </c>
    </row>
    <row r="31" spans="1:12">
      <c r="A31" s="1334">
        <f t="shared" ref="A31:A49" si="3">A30+1</f>
        <v>3</v>
      </c>
      <c r="B31" s="1336">
        <v>505</v>
      </c>
      <c r="C31" s="1336" t="s">
        <v>1408</v>
      </c>
      <c r="D31" s="1336" t="s">
        <v>1409</v>
      </c>
      <c r="E31" s="1336">
        <v>10490.32</v>
      </c>
      <c r="F31" s="1336">
        <v>1337.82</v>
      </c>
      <c r="G31" s="1336">
        <v>1203.97</v>
      </c>
      <c r="H31" s="1336">
        <v>1383.86</v>
      </c>
      <c r="I31" s="1337">
        <v>0</v>
      </c>
      <c r="J31" s="1336">
        <v>1164.05</v>
      </c>
      <c r="K31" s="1336">
        <v>400.72</v>
      </c>
      <c r="L31" s="1336">
        <f t="shared" si="2"/>
        <v>14816.689999999999</v>
      </c>
    </row>
    <row r="32" spans="1:12">
      <c r="A32" s="1334">
        <f t="shared" si="3"/>
        <v>4</v>
      </c>
      <c r="B32" s="1336">
        <v>1098</v>
      </c>
      <c r="C32" s="1340" t="s">
        <v>1410</v>
      </c>
      <c r="D32" s="1340" t="s">
        <v>1411</v>
      </c>
      <c r="E32" s="1340">
        <v>14725.11</v>
      </c>
      <c r="F32" s="1340">
        <v>405.33</v>
      </c>
      <c r="G32" s="1340">
        <v>566.99</v>
      </c>
      <c r="H32" s="1340">
        <v>0</v>
      </c>
      <c r="I32" s="1340">
        <v>495.65</v>
      </c>
      <c r="J32" s="1340">
        <v>923.62</v>
      </c>
      <c r="K32" s="1340">
        <v>228.66</v>
      </c>
      <c r="L32" s="1340">
        <f>E32+F32+G32+H32+I32+K32+J32</f>
        <v>17345.36</v>
      </c>
    </row>
    <row r="33" spans="1:12">
      <c r="A33" s="1334">
        <f t="shared" si="3"/>
        <v>5</v>
      </c>
      <c r="B33" s="1336">
        <v>1388</v>
      </c>
      <c r="C33" s="1340" t="s">
        <v>1412</v>
      </c>
      <c r="D33" s="1340" t="s">
        <v>1409</v>
      </c>
      <c r="E33" s="1340">
        <v>10081.92</v>
      </c>
      <c r="F33" s="1340">
        <v>2477.63</v>
      </c>
      <c r="G33" s="1340">
        <v>0</v>
      </c>
      <c r="H33" s="1340">
        <v>4109.07</v>
      </c>
      <c r="I33" s="1340">
        <v>1811.71</v>
      </c>
      <c r="J33" s="1340">
        <v>1708.61</v>
      </c>
      <c r="K33" s="1340">
        <v>2231.6999999999998</v>
      </c>
      <c r="L33" s="1340">
        <f>E33+F33+G33+H33+I33+K33+J33</f>
        <v>22420.639999999999</v>
      </c>
    </row>
    <row r="34" spans="1:12">
      <c r="A34" s="1334">
        <f t="shared" si="3"/>
        <v>6</v>
      </c>
      <c r="B34" s="1336">
        <v>2194</v>
      </c>
      <c r="C34" s="1336" t="s">
        <v>1413</v>
      </c>
      <c r="D34" s="1336" t="s">
        <v>1414</v>
      </c>
      <c r="E34" s="1336">
        <v>9876.76</v>
      </c>
      <c r="F34" s="1336">
        <v>290.70999999999998</v>
      </c>
      <c r="G34" s="1336">
        <v>610.38</v>
      </c>
      <c r="H34" s="1336">
        <v>450.71</v>
      </c>
      <c r="I34" s="1336">
        <v>289.05</v>
      </c>
      <c r="J34" s="1336">
        <v>89.05</v>
      </c>
      <c r="K34" s="1336"/>
      <c r="L34" s="1336">
        <f>E34+F34+G34+H34+I34+K34+J34</f>
        <v>11606.659999999996</v>
      </c>
    </row>
    <row r="35" spans="1:12">
      <c r="A35" s="1334">
        <f t="shared" si="3"/>
        <v>7</v>
      </c>
      <c r="B35" s="1336">
        <v>2263</v>
      </c>
      <c r="C35" s="1336" t="s">
        <v>1415</v>
      </c>
      <c r="D35" s="1336" t="s">
        <v>1416</v>
      </c>
      <c r="E35" s="1336">
        <v>11503.74</v>
      </c>
      <c r="F35" s="1336">
        <v>0</v>
      </c>
      <c r="G35" s="1336">
        <v>0</v>
      </c>
      <c r="H35" s="1338">
        <v>0</v>
      </c>
      <c r="I35" s="1338">
        <v>0</v>
      </c>
      <c r="J35" s="1338">
        <v>0</v>
      </c>
      <c r="K35" s="1338"/>
      <c r="L35" s="1336">
        <f t="shared" si="2"/>
        <v>11503.74</v>
      </c>
    </row>
    <row r="36" spans="1:12">
      <c r="A36" s="1334">
        <f t="shared" si="3"/>
        <v>8</v>
      </c>
      <c r="B36" s="1336">
        <v>2997</v>
      </c>
      <c r="C36" s="1336" t="s">
        <v>1417</v>
      </c>
      <c r="D36" s="1336" t="s">
        <v>1418</v>
      </c>
      <c r="E36" s="1336">
        <v>15086.29</v>
      </c>
      <c r="F36" s="1336">
        <v>0</v>
      </c>
      <c r="G36" s="1336">
        <v>0</v>
      </c>
      <c r="H36" s="1336">
        <v>0</v>
      </c>
      <c r="I36" s="1336">
        <v>0</v>
      </c>
      <c r="J36" s="1336">
        <v>0</v>
      </c>
      <c r="K36" s="1336"/>
      <c r="L36" s="1336">
        <f t="shared" si="2"/>
        <v>15086.29</v>
      </c>
    </row>
    <row r="37" spans="1:12">
      <c r="A37" s="1334">
        <f t="shared" si="3"/>
        <v>9</v>
      </c>
      <c r="B37" s="1336">
        <v>2781</v>
      </c>
      <c r="C37" s="1336" t="s">
        <v>1419</v>
      </c>
      <c r="D37" s="1336" t="s">
        <v>1420</v>
      </c>
      <c r="E37" s="1336">
        <v>12105.05</v>
      </c>
      <c r="F37" s="1336">
        <v>35.67</v>
      </c>
      <c r="G37" s="1336">
        <v>34.79</v>
      </c>
      <c r="H37" s="1336">
        <v>41.85</v>
      </c>
      <c r="I37" s="1336">
        <v>35.32</v>
      </c>
      <c r="J37" s="1336">
        <v>54.05</v>
      </c>
      <c r="K37" s="1336">
        <v>1.28</v>
      </c>
      <c r="L37" s="1336">
        <f>E37+F37+G37+H37+I37+K37+J37</f>
        <v>12308.01</v>
      </c>
    </row>
    <row r="38" spans="1:12">
      <c r="A38" s="1334">
        <f t="shared" si="3"/>
        <v>10</v>
      </c>
      <c r="B38" s="1336">
        <v>3085</v>
      </c>
      <c r="C38" s="1340" t="s">
        <v>1421</v>
      </c>
      <c r="D38" s="1340" t="s">
        <v>1422</v>
      </c>
      <c r="E38" s="1340">
        <v>12061.63</v>
      </c>
      <c r="F38" s="1340">
        <v>1178.82</v>
      </c>
      <c r="G38" s="1340">
        <v>1219.08</v>
      </c>
      <c r="H38" s="1340">
        <v>268.3</v>
      </c>
      <c r="I38" s="1340">
        <v>1036.32</v>
      </c>
      <c r="J38" s="1340">
        <v>827.84</v>
      </c>
      <c r="K38" s="1340">
        <v>626.51</v>
      </c>
      <c r="L38" s="1340">
        <f t="shared" si="2"/>
        <v>16390.659999999996</v>
      </c>
    </row>
    <row r="39" spans="1:12">
      <c r="A39" s="1334">
        <f t="shared" si="3"/>
        <v>11</v>
      </c>
      <c r="B39" s="1336">
        <v>3125</v>
      </c>
      <c r="C39" s="1336" t="s">
        <v>1423</v>
      </c>
      <c r="D39" s="1336" t="s">
        <v>1424</v>
      </c>
      <c r="E39" s="1336">
        <v>17163.78</v>
      </c>
      <c r="F39" s="1336">
        <v>0</v>
      </c>
      <c r="G39" s="1336">
        <v>0</v>
      </c>
      <c r="H39" s="1336">
        <v>0</v>
      </c>
      <c r="I39" s="1336">
        <v>0</v>
      </c>
      <c r="J39" s="1336">
        <v>0</v>
      </c>
      <c r="K39" s="1336"/>
      <c r="L39" s="1336">
        <f t="shared" si="2"/>
        <v>17163.78</v>
      </c>
    </row>
    <row r="40" spans="1:12">
      <c r="A40" s="1334">
        <f t="shared" si="3"/>
        <v>12</v>
      </c>
      <c r="B40" s="1336">
        <v>4142</v>
      </c>
      <c r="C40" s="1340" t="s">
        <v>1425</v>
      </c>
      <c r="D40" s="1340" t="s">
        <v>1424</v>
      </c>
      <c r="E40" s="1340">
        <v>15147.92</v>
      </c>
      <c r="F40" s="1340">
        <v>106.5</v>
      </c>
      <c r="G40" s="1340">
        <v>305.92</v>
      </c>
      <c r="H40" s="1340">
        <v>138.77000000000001</v>
      </c>
      <c r="I40" s="1340">
        <v>860.03</v>
      </c>
      <c r="J40" s="1340">
        <v>519.4</v>
      </c>
      <c r="K40" s="1340">
        <v>1495.8</v>
      </c>
      <c r="L40" s="1340">
        <f t="shared" si="2"/>
        <v>18054.939999999999</v>
      </c>
    </row>
    <row r="41" spans="1:12">
      <c r="A41" s="1334">
        <f t="shared" si="3"/>
        <v>13</v>
      </c>
      <c r="B41" s="1336">
        <v>4144</v>
      </c>
      <c r="C41" s="1340" t="s">
        <v>1426</v>
      </c>
      <c r="D41" s="1340" t="s">
        <v>1424</v>
      </c>
      <c r="E41" s="1340">
        <v>18075.53</v>
      </c>
      <c r="F41" s="1340">
        <v>1747.18</v>
      </c>
      <c r="G41" s="1340">
        <v>1247.25</v>
      </c>
      <c r="H41" s="1340">
        <v>330.02</v>
      </c>
      <c r="I41" s="1340">
        <v>4464.04</v>
      </c>
      <c r="J41" s="1340">
        <v>457.74</v>
      </c>
      <c r="K41" s="1340">
        <v>458.15</v>
      </c>
      <c r="L41" s="1340">
        <f>E41+F41+G41+H41+I41+K41</f>
        <v>26322.170000000002</v>
      </c>
    </row>
    <row r="42" spans="1:12">
      <c r="A42" s="1334">
        <f t="shared" si="3"/>
        <v>14</v>
      </c>
      <c r="B42" s="1336">
        <v>4536</v>
      </c>
      <c r="C42" s="1336" t="s">
        <v>1427</v>
      </c>
      <c r="D42" s="1336" t="s">
        <v>1428</v>
      </c>
      <c r="E42" s="1336">
        <v>12922.67</v>
      </c>
      <c r="F42" s="1336">
        <v>524.30999999999995</v>
      </c>
      <c r="G42" s="1336">
        <v>505.64</v>
      </c>
      <c r="H42" s="1336">
        <v>0</v>
      </c>
      <c r="I42" s="1336">
        <v>435.7</v>
      </c>
      <c r="J42" s="1336">
        <v>582.05999999999995</v>
      </c>
      <c r="K42" s="1336"/>
      <c r="L42" s="1336">
        <f t="shared" si="2"/>
        <v>14388.32</v>
      </c>
    </row>
    <row r="43" spans="1:12">
      <c r="A43" s="1334">
        <f t="shared" si="3"/>
        <v>15</v>
      </c>
      <c r="B43" s="1336">
        <v>5924</v>
      </c>
      <c r="C43" s="1336" t="s">
        <v>1429</v>
      </c>
      <c r="D43" s="1336" t="s">
        <v>1430</v>
      </c>
      <c r="E43" s="1336">
        <v>10581.47</v>
      </c>
      <c r="F43" s="1338">
        <v>497.02</v>
      </c>
      <c r="G43" s="1336">
        <v>297.02</v>
      </c>
      <c r="H43" s="1336">
        <v>0</v>
      </c>
      <c r="I43" s="1336">
        <v>297.04000000000002</v>
      </c>
      <c r="J43" s="1336">
        <v>504.2</v>
      </c>
      <c r="K43" s="1336"/>
      <c r="L43" s="1336">
        <f t="shared" si="2"/>
        <v>11672.550000000001</v>
      </c>
    </row>
    <row r="44" spans="1:12">
      <c r="A44" s="1334">
        <f t="shared" si="3"/>
        <v>16</v>
      </c>
      <c r="B44" s="1336">
        <v>6299</v>
      </c>
      <c r="C44" s="1336" t="s">
        <v>1431</v>
      </c>
      <c r="D44" s="1336" t="s">
        <v>1432</v>
      </c>
      <c r="E44" s="1336">
        <v>8826.23</v>
      </c>
      <c r="F44" s="1336">
        <v>208.51</v>
      </c>
      <c r="G44" s="1336">
        <v>209.94</v>
      </c>
      <c r="H44" s="1336">
        <v>265.69</v>
      </c>
      <c r="I44" s="1336">
        <v>311.38</v>
      </c>
      <c r="J44" s="1336">
        <v>509.95</v>
      </c>
      <c r="K44" s="1336"/>
      <c r="L44" s="1336">
        <f t="shared" si="2"/>
        <v>9821.75</v>
      </c>
    </row>
    <row r="45" spans="1:12">
      <c r="A45" s="1334">
        <f t="shared" si="3"/>
        <v>17</v>
      </c>
      <c r="B45" s="1336">
        <v>7160</v>
      </c>
      <c r="C45" s="1340" t="s">
        <v>1433</v>
      </c>
      <c r="D45" s="1340"/>
      <c r="E45" s="1340"/>
      <c r="F45" s="1340"/>
      <c r="G45" s="1340"/>
      <c r="H45" s="1340"/>
      <c r="I45" s="1340">
        <v>16050.3</v>
      </c>
      <c r="J45" s="1340">
        <v>25757.65</v>
      </c>
      <c r="K45" s="1340">
        <v>24973.33</v>
      </c>
      <c r="L45" s="1340">
        <f>E45+F45+G45+H45+I45+K45+J45</f>
        <v>66781.279999999999</v>
      </c>
    </row>
    <row r="46" spans="1:12">
      <c r="A46" s="1334">
        <f t="shared" si="3"/>
        <v>18</v>
      </c>
      <c r="B46" s="1336">
        <v>8582</v>
      </c>
      <c r="C46" s="1340" t="s">
        <v>1434</v>
      </c>
      <c r="D46" s="1340" t="s">
        <v>1435</v>
      </c>
      <c r="E46" s="1340">
        <v>18198.240000000002</v>
      </c>
      <c r="F46" s="1340">
        <v>1536.76</v>
      </c>
      <c r="G46" s="1340">
        <v>2531.96</v>
      </c>
      <c r="H46" s="1340">
        <v>1033.27</v>
      </c>
      <c r="I46" s="1340">
        <v>692.02</v>
      </c>
      <c r="J46" s="1340">
        <v>455.87</v>
      </c>
      <c r="K46" s="1340">
        <v>1487.99</v>
      </c>
      <c r="L46" s="1340">
        <f>E46+F46+G46+H46+I46+K46+J46</f>
        <v>25936.11</v>
      </c>
    </row>
    <row r="47" spans="1:12">
      <c r="A47" s="1334">
        <f t="shared" si="3"/>
        <v>19</v>
      </c>
      <c r="B47" s="1336">
        <v>7090</v>
      </c>
      <c r="C47" s="1340" t="s">
        <v>1437</v>
      </c>
      <c r="D47" s="1340"/>
      <c r="E47" s="1340"/>
      <c r="F47" s="1340"/>
      <c r="G47" s="1340"/>
      <c r="H47" s="1340"/>
      <c r="I47" s="1340">
        <v>5534.37</v>
      </c>
      <c r="J47" s="1340">
        <v>5854.14</v>
      </c>
      <c r="K47" s="1340">
        <v>7554.73</v>
      </c>
      <c r="L47" s="1340">
        <f>E47+F47+G47+H47+I47+K47+J47</f>
        <v>18943.239999999998</v>
      </c>
    </row>
    <row r="48" spans="1:12">
      <c r="A48" s="1334">
        <f t="shared" si="3"/>
        <v>20</v>
      </c>
      <c r="B48" s="1336">
        <v>7504</v>
      </c>
      <c r="C48" s="1340" t="s">
        <v>1438</v>
      </c>
      <c r="D48" s="1340"/>
      <c r="E48" s="1340"/>
      <c r="F48" s="1340"/>
      <c r="G48" s="1340"/>
      <c r="H48" s="1340"/>
      <c r="I48" s="1340"/>
      <c r="J48" s="1340">
        <v>10480.61</v>
      </c>
      <c r="K48" s="1340">
        <v>21769</v>
      </c>
      <c r="L48" s="1340">
        <f>E48+F48+G48+H48+I48+K48+J48</f>
        <v>32249.61</v>
      </c>
    </row>
    <row r="49" spans="1:13">
      <c r="A49" s="1334">
        <f t="shared" si="3"/>
        <v>21</v>
      </c>
      <c r="B49" s="1336">
        <v>7649</v>
      </c>
      <c r="C49" s="1340" t="s">
        <v>1439</v>
      </c>
      <c r="D49" s="1340"/>
      <c r="E49" s="1340"/>
      <c r="F49" s="1340"/>
      <c r="G49" s="1340"/>
      <c r="H49" s="1340"/>
      <c r="I49" s="1340">
        <v>8515.19</v>
      </c>
      <c r="J49" s="1340">
        <v>10253.08</v>
      </c>
      <c r="K49" s="1340">
        <v>7052.22</v>
      </c>
      <c r="L49" s="1340">
        <f>E49+F49+G49+H49+I49+K49+J49</f>
        <v>25820.489999999998</v>
      </c>
    </row>
    <row r="50" spans="1:13">
      <c r="A50" s="1334"/>
      <c r="B50" s="1336"/>
      <c r="C50" s="1336"/>
      <c r="D50" s="1336"/>
      <c r="E50" s="1336"/>
      <c r="F50" s="1336"/>
      <c r="G50" s="1336"/>
      <c r="H50" s="1336"/>
      <c r="I50" s="1336"/>
      <c r="J50" s="1336"/>
      <c r="K50" s="1336"/>
      <c r="L50" s="1336">
        <f t="shared" ref="L50" si="4">E50+F50+G50+H50+I50+K50</f>
        <v>0</v>
      </c>
    </row>
    <row r="51" spans="1:13">
      <c r="A51" s="1334"/>
      <c r="B51" s="1336"/>
      <c r="C51" s="1336"/>
      <c r="D51" s="1336"/>
      <c r="E51" s="1336"/>
      <c r="F51" s="1336"/>
      <c r="G51" s="1336"/>
      <c r="H51" s="1336"/>
      <c r="I51" s="1336"/>
      <c r="J51" s="1336"/>
      <c r="K51" s="1336"/>
      <c r="L51" s="1336">
        <f>SUM(L35:L49)</f>
        <v>322442.93999999994</v>
      </c>
    </row>
    <row r="55" spans="1:13">
      <c r="A55" s="1435" t="s">
        <v>1444</v>
      </c>
      <c r="B55" s="1436"/>
      <c r="C55" s="1436"/>
      <c r="D55" s="1436"/>
      <c r="E55" s="1436"/>
      <c r="F55" s="1436"/>
      <c r="G55" s="1436"/>
      <c r="H55" s="1436"/>
      <c r="I55" s="1436"/>
      <c r="J55" s="1436"/>
      <c r="K55" s="1436"/>
      <c r="L55" s="1436"/>
      <c r="M55" s="1436"/>
    </row>
    <row r="56" spans="1:13">
      <c r="A56" s="1332" t="s">
        <v>1393</v>
      </c>
      <c r="B56" s="1332" t="s">
        <v>1394</v>
      </c>
      <c r="C56" s="1332" t="s">
        <v>1395</v>
      </c>
      <c r="D56" s="1332" t="s">
        <v>1396</v>
      </c>
      <c r="E56" s="1332" t="s">
        <v>1397</v>
      </c>
      <c r="F56" s="1332" t="s">
        <v>1398</v>
      </c>
      <c r="G56" s="1332" t="s">
        <v>1399</v>
      </c>
      <c r="H56" s="1332" t="s">
        <v>1400</v>
      </c>
      <c r="I56" s="1333" t="s">
        <v>1401</v>
      </c>
      <c r="J56" s="1333" t="s">
        <v>1402</v>
      </c>
      <c r="K56" s="1333" t="s">
        <v>1445</v>
      </c>
      <c r="L56" s="1339" t="s">
        <v>1446</v>
      </c>
      <c r="M56" s="1333" t="s">
        <v>735</v>
      </c>
    </row>
    <row r="57" spans="1:13">
      <c r="A57" s="1334">
        <v>1</v>
      </c>
      <c r="B57" s="1335" t="s">
        <v>1403</v>
      </c>
      <c r="C57" s="1336" t="s">
        <v>1404</v>
      </c>
      <c r="D57" s="1336" t="s">
        <v>1405</v>
      </c>
      <c r="E57" s="1336">
        <v>10733.61</v>
      </c>
      <c r="F57" s="1336">
        <v>189.05</v>
      </c>
      <c r="G57" s="1336">
        <v>89.05</v>
      </c>
      <c r="H57" s="1336">
        <v>870.47</v>
      </c>
      <c r="I57" s="1336">
        <v>187.61</v>
      </c>
      <c r="J57" s="1336">
        <v>187.61</v>
      </c>
      <c r="K57" s="1336"/>
      <c r="L57" s="1336"/>
      <c r="M57" s="1336">
        <f>E57+F57+G57+H57+I57+J57+K57+L57</f>
        <v>12257.4</v>
      </c>
    </row>
    <row r="58" spans="1:13">
      <c r="A58" s="1334">
        <f>A57+1</f>
        <v>2</v>
      </c>
      <c r="B58" s="1336">
        <v>282</v>
      </c>
      <c r="C58" s="1336" t="s">
        <v>1406</v>
      </c>
      <c r="D58" s="1336" t="s">
        <v>1407</v>
      </c>
      <c r="E58" s="1336">
        <v>13251.76</v>
      </c>
      <c r="F58" s="1337">
        <v>0</v>
      </c>
      <c r="G58" s="1337">
        <v>0</v>
      </c>
      <c r="H58" s="1336">
        <v>757.32</v>
      </c>
      <c r="I58" s="1336">
        <v>512.63</v>
      </c>
      <c r="J58" s="1336">
        <v>330.59</v>
      </c>
      <c r="K58" s="1336">
        <v>1.98</v>
      </c>
      <c r="L58" s="1336">
        <v>350.97</v>
      </c>
      <c r="M58" s="1336">
        <f t="shared" ref="M58:M77" si="5">E58+F58+G58+H58+I58+J58+K58+L58</f>
        <v>15205.249999999998</v>
      </c>
    </row>
    <row r="59" spans="1:13">
      <c r="A59" s="1334">
        <f t="shared" ref="A59:A77" si="6">A58+1</f>
        <v>3</v>
      </c>
      <c r="B59" s="1336">
        <v>505</v>
      </c>
      <c r="C59" s="1336" t="s">
        <v>1408</v>
      </c>
      <c r="D59" s="1336" t="s">
        <v>1409</v>
      </c>
      <c r="E59" s="1336">
        <v>10490.32</v>
      </c>
      <c r="F59" s="1336">
        <v>1337.82</v>
      </c>
      <c r="G59" s="1336">
        <v>1203.97</v>
      </c>
      <c r="H59" s="1336">
        <v>1383.86</v>
      </c>
      <c r="I59" s="1337">
        <v>0</v>
      </c>
      <c r="J59" s="1336">
        <v>1164.05</v>
      </c>
      <c r="K59" s="1336">
        <v>400.72</v>
      </c>
      <c r="L59" s="1336">
        <v>140.51</v>
      </c>
      <c r="M59" s="1336">
        <f t="shared" si="5"/>
        <v>16121.249999999998</v>
      </c>
    </row>
    <row r="60" spans="1:13">
      <c r="A60" s="1334">
        <f t="shared" si="6"/>
        <v>4</v>
      </c>
      <c r="B60" s="1336">
        <v>1098</v>
      </c>
      <c r="C60" s="1340" t="s">
        <v>1410</v>
      </c>
      <c r="D60" s="1340" t="s">
        <v>1411</v>
      </c>
      <c r="E60" s="1340">
        <v>14725.11</v>
      </c>
      <c r="F60" s="1340">
        <v>405.33</v>
      </c>
      <c r="G60" s="1340">
        <v>566.99</v>
      </c>
      <c r="H60" s="1340">
        <v>0</v>
      </c>
      <c r="I60" s="1340">
        <v>495.65</v>
      </c>
      <c r="J60" s="1340">
        <v>923.62</v>
      </c>
      <c r="K60" s="1340">
        <v>228.66</v>
      </c>
      <c r="L60" s="1340">
        <v>49.78</v>
      </c>
      <c r="M60" s="1340">
        <f t="shared" si="5"/>
        <v>17395.14</v>
      </c>
    </row>
    <row r="61" spans="1:13">
      <c r="A61" s="1334">
        <f t="shared" si="6"/>
        <v>5</v>
      </c>
      <c r="B61" s="1336">
        <v>1388</v>
      </c>
      <c r="C61" s="1340" t="s">
        <v>1412</v>
      </c>
      <c r="D61" s="1340" t="s">
        <v>1409</v>
      </c>
      <c r="E61" s="1340">
        <v>10081.92</v>
      </c>
      <c r="F61" s="1340">
        <v>2477.63</v>
      </c>
      <c r="G61" s="1340">
        <v>0</v>
      </c>
      <c r="H61" s="1340">
        <v>4109.07</v>
      </c>
      <c r="I61" s="1340">
        <v>1811.71</v>
      </c>
      <c r="J61" s="1340">
        <v>1708.61</v>
      </c>
      <c r="K61" s="1340">
        <v>2231.6999999999998</v>
      </c>
      <c r="L61" s="1340">
        <v>923.17</v>
      </c>
      <c r="M61" s="1340">
        <f t="shared" si="5"/>
        <v>23343.809999999998</v>
      </c>
    </row>
    <row r="62" spans="1:13">
      <c r="A62" s="1334">
        <f t="shared" si="6"/>
        <v>6</v>
      </c>
      <c r="B62" s="1336">
        <v>2194</v>
      </c>
      <c r="C62" s="1336" t="s">
        <v>1413</v>
      </c>
      <c r="D62" s="1336" t="s">
        <v>1414</v>
      </c>
      <c r="E62" s="1336">
        <v>9876.76</v>
      </c>
      <c r="F62" s="1336">
        <v>290.70999999999998</v>
      </c>
      <c r="G62" s="1336">
        <v>610.38</v>
      </c>
      <c r="H62" s="1336">
        <v>450.71</v>
      </c>
      <c r="I62" s="1336">
        <v>289.05</v>
      </c>
      <c r="J62" s="1336">
        <v>89.05</v>
      </c>
      <c r="K62" s="1336"/>
      <c r="L62" s="1336">
        <v>694.69</v>
      </c>
      <c r="M62" s="1336">
        <f t="shared" si="5"/>
        <v>12301.349999999997</v>
      </c>
    </row>
    <row r="63" spans="1:13">
      <c r="A63" s="1334">
        <f t="shared" si="6"/>
        <v>7</v>
      </c>
      <c r="B63" s="1336">
        <v>2263</v>
      </c>
      <c r="C63" s="1336" t="s">
        <v>1415</v>
      </c>
      <c r="D63" s="1336" t="s">
        <v>1416</v>
      </c>
      <c r="E63" s="1336">
        <v>11503.74</v>
      </c>
      <c r="F63" s="1336">
        <v>0</v>
      </c>
      <c r="G63" s="1336">
        <v>0</v>
      </c>
      <c r="H63" s="1338">
        <v>0</v>
      </c>
      <c r="I63" s="1338">
        <v>0</v>
      </c>
      <c r="J63" s="1338">
        <v>0</v>
      </c>
      <c r="K63" s="1338"/>
      <c r="L63" s="1338"/>
      <c r="M63" s="1336">
        <f t="shared" si="5"/>
        <v>11503.74</v>
      </c>
    </row>
    <row r="64" spans="1:13">
      <c r="A64" s="1334">
        <f t="shared" si="6"/>
        <v>8</v>
      </c>
      <c r="B64" s="1336">
        <v>2997</v>
      </c>
      <c r="C64" s="1336" t="s">
        <v>1417</v>
      </c>
      <c r="D64" s="1336" t="s">
        <v>1418</v>
      </c>
      <c r="E64" s="1336">
        <v>15086.29</v>
      </c>
      <c r="F64" s="1336">
        <v>0</v>
      </c>
      <c r="G64" s="1336">
        <v>0</v>
      </c>
      <c r="H64" s="1336">
        <v>0</v>
      </c>
      <c r="I64" s="1336">
        <v>0</v>
      </c>
      <c r="J64" s="1336">
        <v>0</v>
      </c>
      <c r="K64" s="1336"/>
      <c r="L64" s="1336"/>
      <c r="M64" s="1336">
        <f t="shared" si="5"/>
        <v>15086.29</v>
      </c>
    </row>
    <row r="65" spans="1:13">
      <c r="A65" s="1334">
        <f t="shared" si="6"/>
        <v>9</v>
      </c>
      <c r="B65" s="1336">
        <v>2781</v>
      </c>
      <c r="C65" s="1336" t="s">
        <v>1419</v>
      </c>
      <c r="D65" s="1336" t="s">
        <v>1420</v>
      </c>
      <c r="E65" s="1336">
        <v>12105.05</v>
      </c>
      <c r="F65" s="1336">
        <v>35.67</v>
      </c>
      <c r="G65" s="1336">
        <v>34.79</v>
      </c>
      <c r="H65" s="1336">
        <v>41.85</v>
      </c>
      <c r="I65" s="1336">
        <v>35.32</v>
      </c>
      <c r="J65" s="1336">
        <v>54.05</v>
      </c>
      <c r="K65" s="1336">
        <v>1.28</v>
      </c>
      <c r="L65" s="1336">
        <v>279.70999999999998</v>
      </c>
      <c r="M65" s="1336">
        <f t="shared" si="5"/>
        <v>12587.72</v>
      </c>
    </row>
    <row r="66" spans="1:13">
      <c r="A66" s="1334">
        <f t="shared" si="6"/>
        <v>10</v>
      </c>
      <c r="B66" s="1336">
        <v>3085</v>
      </c>
      <c r="C66" s="1340" t="s">
        <v>1421</v>
      </c>
      <c r="D66" s="1340" t="s">
        <v>1422</v>
      </c>
      <c r="E66" s="1340">
        <v>12061.63</v>
      </c>
      <c r="F66" s="1340">
        <v>1178.82</v>
      </c>
      <c r="G66" s="1340">
        <v>1219.08</v>
      </c>
      <c r="H66" s="1340">
        <v>268.3</v>
      </c>
      <c r="I66" s="1340">
        <v>1036.32</v>
      </c>
      <c r="J66" s="1340">
        <v>827.84</v>
      </c>
      <c r="K66" s="1340">
        <v>626.51</v>
      </c>
      <c r="L66" s="1340">
        <v>954.07</v>
      </c>
      <c r="M66" s="1340">
        <f t="shared" si="5"/>
        <v>18172.569999999996</v>
      </c>
    </row>
    <row r="67" spans="1:13">
      <c r="A67" s="1334">
        <f t="shared" si="6"/>
        <v>11</v>
      </c>
      <c r="B67" s="1336">
        <v>3125</v>
      </c>
      <c r="C67" s="1340" t="s">
        <v>1423</v>
      </c>
      <c r="D67" s="1340" t="s">
        <v>1424</v>
      </c>
      <c r="E67" s="1340">
        <v>17163.78</v>
      </c>
      <c r="F67" s="1340">
        <v>0</v>
      </c>
      <c r="G67" s="1340">
        <v>0</v>
      </c>
      <c r="H67" s="1340">
        <v>0</v>
      </c>
      <c r="I67" s="1340">
        <v>0</v>
      </c>
      <c r="J67" s="1340">
        <v>0</v>
      </c>
      <c r="K67" s="1340"/>
      <c r="L67" s="1340"/>
      <c r="M67" s="1340">
        <f t="shared" si="5"/>
        <v>17163.78</v>
      </c>
    </row>
    <row r="68" spans="1:13">
      <c r="A68" s="1334">
        <f t="shared" si="6"/>
        <v>12</v>
      </c>
      <c r="B68" s="1336">
        <v>4142</v>
      </c>
      <c r="C68" s="1340" t="s">
        <v>1425</v>
      </c>
      <c r="D68" s="1340" t="s">
        <v>1424</v>
      </c>
      <c r="E68" s="1340">
        <v>15147.92</v>
      </c>
      <c r="F68" s="1340">
        <v>106.5</v>
      </c>
      <c r="G68" s="1340">
        <v>305.92</v>
      </c>
      <c r="H68" s="1340">
        <v>138.77000000000001</v>
      </c>
      <c r="I68" s="1340">
        <v>860.03</v>
      </c>
      <c r="J68" s="1340">
        <v>519.4</v>
      </c>
      <c r="K68" s="1340">
        <v>1495.8</v>
      </c>
      <c r="L68" s="1340">
        <v>998.23</v>
      </c>
      <c r="M68" s="1340">
        <f t="shared" si="5"/>
        <v>19572.57</v>
      </c>
    </row>
    <row r="69" spans="1:13">
      <c r="A69" s="1334">
        <f t="shared" si="6"/>
        <v>13</v>
      </c>
      <c r="B69" s="1336">
        <v>4144</v>
      </c>
      <c r="C69" s="1340" t="s">
        <v>1426</v>
      </c>
      <c r="D69" s="1340" t="s">
        <v>1424</v>
      </c>
      <c r="E69" s="1340">
        <v>18075.53</v>
      </c>
      <c r="F69" s="1340">
        <v>1747.18</v>
      </c>
      <c r="G69" s="1340">
        <v>1247.25</v>
      </c>
      <c r="H69" s="1340">
        <v>330.02</v>
      </c>
      <c r="I69" s="1340">
        <v>4464.04</v>
      </c>
      <c r="J69" s="1340">
        <v>457.74</v>
      </c>
      <c r="K69" s="1340">
        <v>458.15</v>
      </c>
      <c r="L69" s="1340">
        <v>474.96</v>
      </c>
      <c r="M69" s="1340">
        <f t="shared" si="5"/>
        <v>27254.870000000003</v>
      </c>
    </row>
    <row r="70" spans="1:13">
      <c r="A70" s="1334">
        <f t="shared" si="6"/>
        <v>14</v>
      </c>
      <c r="B70" s="1336">
        <v>4536</v>
      </c>
      <c r="C70" s="1336" t="s">
        <v>1427</v>
      </c>
      <c r="D70" s="1336" t="s">
        <v>1428</v>
      </c>
      <c r="E70" s="1336">
        <v>12922.67</v>
      </c>
      <c r="F70" s="1336">
        <v>524.30999999999995</v>
      </c>
      <c r="G70" s="1336">
        <v>505.64</v>
      </c>
      <c r="H70" s="1336">
        <v>0</v>
      </c>
      <c r="I70" s="1336">
        <v>435.7</v>
      </c>
      <c r="J70" s="1336">
        <v>582.05999999999995</v>
      </c>
      <c r="K70" s="1336"/>
      <c r="L70" s="1336">
        <v>506.95</v>
      </c>
      <c r="M70" s="1336">
        <f t="shared" si="5"/>
        <v>15477.33</v>
      </c>
    </row>
    <row r="71" spans="1:13">
      <c r="A71" s="1334">
        <f t="shared" si="6"/>
        <v>15</v>
      </c>
      <c r="B71" s="1336">
        <v>5924</v>
      </c>
      <c r="C71" s="1336" t="s">
        <v>1429</v>
      </c>
      <c r="D71" s="1336" t="s">
        <v>1430</v>
      </c>
      <c r="E71" s="1336">
        <v>10581.47</v>
      </c>
      <c r="F71" s="1338">
        <v>497.02</v>
      </c>
      <c r="G71" s="1336">
        <v>297.02</v>
      </c>
      <c r="H71" s="1336">
        <v>0</v>
      </c>
      <c r="I71" s="1336">
        <v>297.04000000000002</v>
      </c>
      <c r="J71" s="1336">
        <v>504.2</v>
      </c>
      <c r="K71" s="1336"/>
      <c r="L71" s="1336">
        <v>507.07</v>
      </c>
      <c r="M71" s="1336">
        <f t="shared" si="5"/>
        <v>12683.820000000002</v>
      </c>
    </row>
    <row r="72" spans="1:13">
      <c r="A72" s="1334">
        <f t="shared" si="6"/>
        <v>16</v>
      </c>
      <c r="B72" s="1336">
        <v>6299</v>
      </c>
      <c r="C72" s="1336" t="s">
        <v>1431</v>
      </c>
      <c r="D72" s="1336" t="s">
        <v>1432</v>
      </c>
      <c r="E72" s="1336">
        <v>8826.23</v>
      </c>
      <c r="F72" s="1336">
        <v>208.51</v>
      </c>
      <c r="G72" s="1336">
        <v>209.94</v>
      </c>
      <c r="H72" s="1336">
        <v>265.69</v>
      </c>
      <c r="I72" s="1336">
        <v>311.38</v>
      </c>
      <c r="J72" s="1336">
        <v>509.95</v>
      </c>
      <c r="K72" s="1336"/>
      <c r="L72" s="1336">
        <v>520.03</v>
      </c>
      <c r="M72" s="1336">
        <f t="shared" si="5"/>
        <v>10851.730000000001</v>
      </c>
    </row>
    <row r="73" spans="1:13">
      <c r="A73" s="1334">
        <f t="shared" si="6"/>
        <v>17</v>
      </c>
      <c r="B73" s="1336">
        <v>7160</v>
      </c>
      <c r="C73" s="1340" t="s">
        <v>1433</v>
      </c>
      <c r="D73" s="1340"/>
      <c r="E73" s="1340"/>
      <c r="F73" s="1340"/>
      <c r="G73" s="1340"/>
      <c r="H73" s="1340"/>
      <c r="I73" s="1340">
        <v>16050.3</v>
      </c>
      <c r="J73" s="1340">
        <v>25757.65</v>
      </c>
      <c r="K73" s="1340">
        <v>24973.33</v>
      </c>
      <c r="L73" s="1340">
        <v>300.26</v>
      </c>
      <c r="M73" s="1340">
        <f t="shared" si="5"/>
        <v>67081.539999999994</v>
      </c>
    </row>
    <row r="74" spans="1:13">
      <c r="A74" s="1334">
        <f t="shared" si="6"/>
        <v>18</v>
      </c>
      <c r="B74" s="1336">
        <v>8582</v>
      </c>
      <c r="C74" s="1340" t="s">
        <v>1434</v>
      </c>
      <c r="D74" s="1340" t="s">
        <v>1435</v>
      </c>
      <c r="E74" s="1340">
        <v>18198.240000000002</v>
      </c>
      <c r="F74" s="1340">
        <v>1536.76</v>
      </c>
      <c r="G74" s="1340">
        <v>2531.96</v>
      </c>
      <c r="H74" s="1340">
        <v>1033.27</v>
      </c>
      <c r="I74" s="1340">
        <v>692.02</v>
      </c>
      <c r="J74" s="1340">
        <v>455.87</v>
      </c>
      <c r="K74" s="1340">
        <v>1487.99</v>
      </c>
      <c r="L74" s="1340">
        <v>1348.99</v>
      </c>
      <c r="M74" s="1340">
        <f t="shared" si="5"/>
        <v>27285.100000000002</v>
      </c>
    </row>
    <row r="75" spans="1:13">
      <c r="A75" s="1334">
        <f t="shared" si="6"/>
        <v>19</v>
      </c>
      <c r="B75" s="1336">
        <v>7090</v>
      </c>
      <c r="C75" s="1340" t="s">
        <v>1437</v>
      </c>
      <c r="D75" s="1340"/>
      <c r="E75" s="1340"/>
      <c r="F75" s="1340"/>
      <c r="G75" s="1340"/>
      <c r="H75" s="1340"/>
      <c r="I75" s="1340">
        <v>5534.37</v>
      </c>
      <c r="J75" s="1340">
        <v>5854.14</v>
      </c>
      <c r="K75" s="1340">
        <v>7554.73</v>
      </c>
      <c r="L75" s="1340">
        <v>4017.38</v>
      </c>
      <c r="M75" s="1340">
        <f t="shared" si="5"/>
        <v>22960.62</v>
      </c>
    </row>
    <row r="76" spans="1:13">
      <c r="A76" s="1334">
        <f t="shared" si="6"/>
        <v>20</v>
      </c>
      <c r="B76" s="1336">
        <v>7504</v>
      </c>
      <c r="C76" s="1340" t="s">
        <v>1438</v>
      </c>
      <c r="D76" s="1340"/>
      <c r="E76" s="1340"/>
      <c r="F76" s="1340"/>
      <c r="G76" s="1340"/>
      <c r="H76" s="1340"/>
      <c r="I76" s="1340"/>
      <c r="J76" s="1340">
        <v>10480.61</v>
      </c>
      <c r="K76" s="1340">
        <v>21769</v>
      </c>
      <c r="L76" s="1340">
        <v>16586.900000000001</v>
      </c>
      <c r="M76" s="1340">
        <f t="shared" si="5"/>
        <v>48836.51</v>
      </c>
    </row>
    <row r="77" spans="1:13">
      <c r="A77" s="1334">
        <f t="shared" si="6"/>
        <v>21</v>
      </c>
      <c r="B77" s="1336">
        <v>7649</v>
      </c>
      <c r="C77" s="1340" t="s">
        <v>1439</v>
      </c>
      <c r="D77" s="1340"/>
      <c r="E77" s="1340"/>
      <c r="F77" s="1340"/>
      <c r="G77" s="1340"/>
      <c r="H77" s="1340"/>
      <c r="I77" s="1340">
        <v>8515.19</v>
      </c>
      <c r="J77" s="1340">
        <v>10253.08</v>
      </c>
      <c r="K77" s="1340">
        <v>7052.22</v>
      </c>
      <c r="L77" s="1340">
        <v>10250.1</v>
      </c>
      <c r="M77" s="1340">
        <f t="shared" si="5"/>
        <v>36070.590000000004</v>
      </c>
    </row>
    <row r="78" spans="1:13">
      <c r="A78" s="1334"/>
      <c r="B78" s="1336"/>
      <c r="C78" s="1336"/>
      <c r="D78" s="1336"/>
      <c r="E78" s="1336"/>
      <c r="F78" s="1336"/>
      <c r="G78" s="1336"/>
      <c r="H78" s="1336"/>
      <c r="I78" s="1336"/>
      <c r="J78" s="1336"/>
      <c r="K78" s="1336"/>
      <c r="L78" s="1336"/>
      <c r="M78" s="1336">
        <f t="shared" ref="M78" si="7">E78+F78+G78+H78+I78+L78</f>
        <v>0</v>
      </c>
    </row>
    <row r="79" spans="1:13">
      <c r="A79" s="1334"/>
      <c r="B79" s="1336"/>
      <c r="C79" s="1336"/>
      <c r="D79" s="1336"/>
      <c r="E79" s="1336"/>
      <c r="F79" s="1336"/>
      <c r="G79" s="1336"/>
      <c r="H79" s="1336"/>
      <c r="I79" s="1336"/>
      <c r="J79" s="1336"/>
      <c r="K79" s="1336"/>
      <c r="L79" s="1336"/>
      <c r="M79" s="1336">
        <f>SUM(M63:M77)</f>
        <v>362588.78</v>
      </c>
    </row>
  </sheetData>
  <mergeCells count="3">
    <mergeCell ref="A2:L2"/>
    <mergeCell ref="A27:L27"/>
    <mergeCell ref="A55:M55"/>
  </mergeCells>
  <pageMargins left="0.70866141732283472" right="0.70866141732283472" top="0.74803149606299213" bottom="0.74803149606299213" header="0.31496062992125984" footer="0.31496062992125984"/>
  <pageSetup paperSize="9" scale="8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42</vt:i4>
      </vt:variant>
      <vt:variant>
        <vt:lpstr>Named Ranges</vt:lpstr>
      </vt:variant>
      <vt:variant>
        <vt:i4>6</vt:i4>
      </vt:variant>
    </vt:vector>
  </HeadingPairs>
  <TitlesOfParts>
    <vt:vector size="48" baseType="lpstr">
      <vt:lpstr>Evaluation</vt:lpstr>
      <vt:lpstr>Budget Statement</vt:lpstr>
      <vt:lpstr>C1-Sum</vt:lpstr>
      <vt:lpstr>C2-FinPerf SC</vt:lpstr>
      <vt:lpstr>C2C</vt:lpstr>
      <vt:lpstr>SA27</vt:lpstr>
      <vt:lpstr>C3-FinPerf V</vt:lpstr>
      <vt:lpstr>C3C</vt:lpstr>
      <vt:lpstr>SA26</vt:lpstr>
      <vt:lpstr>C4-FinPerf RE</vt:lpstr>
      <vt:lpstr>SA25</vt:lpstr>
      <vt:lpstr>C5-Capex</vt:lpstr>
      <vt:lpstr>C5C</vt:lpstr>
      <vt:lpstr>C6-FinPos</vt:lpstr>
      <vt:lpstr>Proefbalans 02</vt:lpstr>
      <vt:lpstr>Kontantvloei 02J</vt:lpstr>
      <vt:lpstr>Kontantvloei 02</vt:lpstr>
      <vt:lpstr>Proefbalans 03</vt:lpstr>
      <vt:lpstr>Kontantvloei 03J</vt:lpstr>
      <vt:lpstr>Kontantvloei 03</vt:lpstr>
      <vt:lpstr>C7-CFlow</vt:lpstr>
      <vt:lpstr>SA30</vt:lpstr>
      <vt:lpstr>SC1</vt:lpstr>
      <vt:lpstr>SC2</vt:lpstr>
      <vt:lpstr>SC3</vt:lpstr>
      <vt:lpstr>SC4</vt:lpstr>
      <vt:lpstr>SC5</vt:lpstr>
      <vt:lpstr>SC5cont</vt:lpstr>
      <vt:lpstr>SC6</vt:lpstr>
      <vt:lpstr>SC7(1)</vt:lpstr>
      <vt:lpstr>SC7(2)</vt:lpstr>
      <vt:lpstr>SC8</vt:lpstr>
      <vt:lpstr>SC9</vt:lpstr>
      <vt:lpstr>SC12</vt:lpstr>
      <vt:lpstr>SC13a</vt:lpstr>
      <vt:lpstr>SC13b</vt:lpstr>
      <vt:lpstr>SC13c</vt:lpstr>
      <vt:lpstr>SC13d</vt:lpstr>
      <vt:lpstr>Sheet14</vt:lpstr>
      <vt:lpstr>Sheet3</vt:lpstr>
      <vt:lpstr>Sheet1</vt:lpstr>
      <vt:lpstr>Sheet1 (2)</vt:lpstr>
      <vt:lpstr>'Kontantvloei 02'!Print_Titles</vt:lpstr>
      <vt:lpstr>'Kontantvloei 02J'!Print_Titles</vt:lpstr>
      <vt:lpstr>'Kontantvloei 03'!Print_Titles</vt:lpstr>
      <vt:lpstr>'Kontantvloei 03J'!Print_Titles</vt:lpstr>
      <vt:lpstr>'Proefbalans 02'!Print_Titles</vt:lpstr>
      <vt:lpstr>'Proefbalans 03'!Print_Titles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Valued Acer Customer</dc:creator>
  <cp:lastModifiedBy>Brennan</cp:lastModifiedBy>
  <cp:lastPrinted>2014-03-06T08:01:57Z</cp:lastPrinted>
  <dcterms:created xsi:type="dcterms:W3CDTF">2012-08-11T16:35:21Z</dcterms:created>
  <dcterms:modified xsi:type="dcterms:W3CDTF">2014-04-14T07:59:12Z</dcterms:modified>
</cp:coreProperties>
</file>